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лот2 гбу северный\"/>
    </mc:Choice>
  </mc:AlternateContent>
  <xr:revisionPtr revIDLastSave="0" documentId="13_ncr:1_{A3119439-451D-4C5A-8678-BEB6905E5393}" xr6:coauthVersionLast="47" xr6:coauthVersionMax="47" xr10:uidLastSave="{00000000-0000-0000-0000-000000000000}"/>
  <bookViews>
    <workbookView xWindow="57480" yWindow="1395" windowWidth="29040" windowHeight="15720" xr2:uid="{00D83DB4-5232-463E-B9EE-C722D2CF7D51}"/>
  </bookViews>
  <sheets>
    <sheet name="Смета по ТСН-2001(с доп.67" sheetId="6" r:id="rId1"/>
    <sheet name="Source" sheetId="1" r:id="rId2"/>
    <sheet name="SourceObSm" sheetId="2" r:id="rId3"/>
    <sheet name="SmtRes" sheetId="3" r:id="rId4"/>
    <sheet name="EtalonRes" sheetId="4" r:id="rId5"/>
    <sheet name="SrcKA" sheetId="5" r:id="rId6"/>
  </sheets>
  <definedNames>
    <definedName name="_xlnm.Print_Titles" localSheetId="0">'Смета по ТСН-2001(с доп.67'!$34:$34</definedName>
    <definedName name="_xlnm.Print_Area" localSheetId="0">'Смета по ТСН-2001(с доп.67'!$A$1:$K$518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16" i="6" l="1"/>
  <c r="H513" i="6"/>
  <c r="C516" i="6"/>
  <c r="C513" i="6"/>
  <c r="H510" i="6"/>
  <c r="C510" i="6"/>
  <c r="J509" i="6"/>
  <c r="H509" i="6"/>
  <c r="C509" i="6"/>
  <c r="H508" i="6"/>
  <c r="C508" i="6"/>
  <c r="J29" i="6"/>
  <c r="J26" i="6"/>
  <c r="J25" i="6"/>
  <c r="J24" i="6"/>
  <c r="J23" i="6"/>
  <c r="J22" i="6"/>
  <c r="J21" i="6"/>
  <c r="I29" i="6"/>
  <c r="I27" i="6"/>
  <c r="I26" i="6"/>
  <c r="I25" i="6"/>
  <c r="I24" i="6"/>
  <c r="I23" i="6"/>
  <c r="I22" i="6"/>
  <c r="I21" i="6" s="1"/>
  <c r="I507" i="6"/>
  <c r="J507" i="6"/>
  <c r="I506" i="6"/>
  <c r="J506" i="6"/>
  <c r="A505" i="6"/>
  <c r="I503" i="6"/>
  <c r="J503" i="6"/>
  <c r="I502" i="6"/>
  <c r="J502" i="6"/>
  <c r="A501" i="6"/>
  <c r="I499" i="6"/>
  <c r="J499" i="6"/>
  <c r="I498" i="6"/>
  <c r="J498" i="6"/>
  <c r="A497" i="6"/>
  <c r="I495" i="6"/>
  <c r="J495" i="6"/>
  <c r="I494" i="6"/>
  <c r="J494" i="6"/>
  <c r="A493" i="6"/>
  <c r="H489" i="6"/>
  <c r="J489" i="6"/>
  <c r="I487" i="6"/>
  <c r="H487" i="6"/>
  <c r="G487" i="6"/>
  <c r="E487" i="6"/>
  <c r="J486" i="6"/>
  <c r="I486" i="6"/>
  <c r="E486" i="6"/>
  <c r="J485" i="6"/>
  <c r="I485" i="6"/>
  <c r="E485" i="6"/>
  <c r="J484" i="6"/>
  <c r="E484" i="6"/>
  <c r="K483" i="6"/>
  <c r="J483" i="6"/>
  <c r="H483" i="6"/>
  <c r="I483" i="6"/>
  <c r="F483" i="6"/>
  <c r="V483" i="6"/>
  <c r="T483" i="6"/>
  <c r="R483" i="6"/>
  <c r="U483" i="6"/>
  <c r="S483" i="6"/>
  <c r="Q483" i="6"/>
  <c r="I484" i="6" s="1"/>
  <c r="H488" i="6" s="1"/>
  <c r="E483" i="6"/>
  <c r="D483" i="6"/>
  <c r="B483" i="6"/>
  <c r="K482" i="6"/>
  <c r="J482" i="6"/>
  <c r="I482" i="6"/>
  <c r="H482" i="6"/>
  <c r="G482" i="6"/>
  <c r="F482" i="6"/>
  <c r="K481" i="6"/>
  <c r="J481" i="6"/>
  <c r="I481" i="6"/>
  <c r="H481" i="6"/>
  <c r="G481" i="6"/>
  <c r="F481" i="6"/>
  <c r="K480" i="6"/>
  <c r="J480" i="6"/>
  <c r="I480" i="6"/>
  <c r="H480" i="6"/>
  <c r="G480" i="6"/>
  <c r="F480" i="6"/>
  <c r="K479" i="6"/>
  <c r="J488" i="6" s="1"/>
  <c r="J479" i="6"/>
  <c r="I479" i="6"/>
  <c r="H479" i="6"/>
  <c r="G479" i="6"/>
  <c r="F479" i="6"/>
  <c r="C478" i="6"/>
  <c r="V477" i="6"/>
  <c r="K486" i="6" s="1"/>
  <c r="T477" i="6"/>
  <c r="K485" i="6" s="1"/>
  <c r="R477" i="6"/>
  <c r="K484" i="6" s="1"/>
  <c r="P490" i="6" s="1"/>
  <c r="U477" i="6"/>
  <c r="S477" i="6"/>
  <c r="Q477" i="6"/>
  <c r="E477" i="6"/>
  <c r="D477" i="6"/>
  <c r="B477" i="6"/>
  <c r="H474" i="6"/>
  <c r="J474" i="6"/>
  <c r="I472" i="6"/>
  <c r="H472" i="6"/>
  <c r="G472" i="6"/>
  <c r="E472" i="6"/>
  <c r="J471" i="6"/>
  <c r="I471" i="6"/>
  <c r="E471" i="6"/>
  <c r="J470" i="6"/>
  <c r="I470" i="6"/>
  <c r="E470" i="6"/>
  <c r="J469" i="6"/>
  <c r="E469" i="6"/>
  <c r="K468" i="6"/>
  <c r="J468" i="6"/>
  <c r="H468" i="6"/>
  <c r="I468" i="6"/>
  <c r="F468" i="6"/>
  <c r="V468" i="6"/>
  <c r="T468" i="6"/>
  <c r="R468" i="6"/>
  <c r="U468" i="6"/>
  <c r="S468" i="6"/>
  <c r="Q468" i="6"/>
  <c r="E468" i="6"/>
  <c r="D468" i="6"/>
  <c r="B468" i="6"/>
  <c r="K467" i="6"/>
  <c r="J467" i="6"/>
  <c r="H467" i="6"/>
  <c r="I467" i="6"/>
  <c r="F467" i="6"/>
  <c r="V467" i="6"/>
  <c r="T467" i="6"/>
  <c r="R467" i="6"/>
  <c r="U467" i="6"/>
  <c r="S467" i="6"/>
  <c r="Q467" i="6"/>
  <c r="E467" i="6"/>
  <c r="D467" i="6"/>
  <c r="B467" i="6"/>
  <c r="K466" i="6"/>
  <c r="J466" i="6"/>
  <c r="I466" i="6"/>
  <c r="H466" i="6"/>
  <c r="G466" i="6"/>
  <c r="F466" i="6"/>
  <c r="K465" i="6"/>
  <c r="J465" i="6"/>
  <c r="I465" i="6"/>
  <c r="H465" i="6"/>
  <c r="G465" i="6"/>
  <c r="F465" i="6"/>
  <c r="K464" i="6"/>
  <c r="J464" i="6"/>
  <c r="I464" i="6"/>
  <c r="O475" i="6" s="1"/>
  <c r="H464" i="6"/>
  <c r="G464" i="6"/>
  <c r="F464" i="6"/>
  <c r="K463" i="6"/>
  <c r="J463" i="6"/>
  <c r="I463" i="6"/>
  <c r="H463" i="6"/>
  <c r="G463" i="6"/>
  <c r="F463" i="6"/>
  <c r="C462" i="6"/>
  <c r="V461" i="6"/>
  <c r="K471" i="6" s="1"/>
  <c r="T461" i="6"/>
  <c r="K470" i="6" s="1"/>
  <c r="R461" i="6"/>
  <c r="K469" i="6" s="1"/>
  <c r="U461" i="6"/>
  <c r="S461" i="6"/>
  <c r="Q461" i="6"/>
  <c r="I469" i="6" s="1"/>
  <c r="E461" i="6"/>
  <c r="D461" i="6"/>
  <c r="B461" i="6"/>
  <c r="H458" i="6"/>
  <c r="J458" i="6"/>
  <c r="I456" i="6"/>
  <c r="H456" i="6"/>
  <c r="G456" i="6"/>
  <c r="E456" i="6"/>
  <c r="J455" i="6"/>
  <c r="I455" i="6"/>
  <c r="E455" i="6"/>
  <c r="J454" i="6"/>
  <c r="I454" i="6"/>
  <c r="E454" i="6"/>
  <c r="J453" i="6"/>
  <c r="E453" i="6"/>
  <c r="K452" i="6"/>
  <c r="J452" i="6"/>
  <c r="H452" i="6"/>
  <c r="I452" i="6"/>
  <c r="F452" i="6"/>
  <c r="V452" i="6"/>
  <c r="K455" i="6" s="1"/>
  <c r="T452" i="6"/>
  <c r="K454" i="6" s="1"/>
  <c r="R452" i="6"/>
  <c r="U452" i="6"/>
  <c r="S452" i="6"/>
  <c r="Q452" i="6"/>
  <c r="E452" i="6"/>
  <c r="D452" i="6"/>
  <c r="B452" i="6"/>
  <c r="K451" i="6"/>
  <c r="J451" i="6"/>
  <c r="I451" i="6"/>
  <c r="H451" i="6"/>
  <c r="G451" i="6"/>
  <c r="F451" i="6"/>
  <c r="K450" i="6"/>
  <c r="J450" i="6"/>
  <c r="I450" i="6"/>
  <c r="H450" i="6"/>
  <c r="G450" i="6"/>
  <c r="F450" i="6"/>
  <c r="K449" i="6"/>
  <c r="J449" i="6"/>
  <c r="I449" i="6"/>
  <c r="O459" i="6" s="1"/>
  <c r="H449" i="6"/>
  <c r="G449" i="6"/>
  <c r="F449" i="6"/>
  <c r="V448" i="6"/>
  <c r="T448" i="6"/>
  <c r="R448" i="6"/>
  <c r="K453" i="6" s="1"/>
  <c r="U448" i="6"/>
  <c r="S448" i="6"/>
  <c r="Q448" i="6"/>
  <c r="I453" i="6" s="1"/>
  <c r="E448" i="6"/>
  <c r="D448" i="6"/>
  <c r="B448" i="6"/>
  <c r="H445" i="6"/>
  <c r="J445" i="6"/>
  <c r="I443" i="6"/>
  <c r="H443" i="6"/>
  <c r="G443" i="6"/>
  <c r="E443" i="6"/>
  <c r="J442" i="6"/>
  <c r="I442" i="6"/>
  <c r="E442" i="6"/>
  <c r="K441" i="6"/>
  <c r="J441" i="6"/>
  <c r="E441" i="6"/>
  <c r="J440" i="6"/>
  <c r="I440" i="6"/>
  <c r="E440" i="6"/>
  <c r="K439" i="6"/>
  <c r="J439" i="6"/>
  <c r="H439" i="6"/>
  <c r="I439" i="6"/>
  <c r="F439" i="6"/>
  <c r="V439" i="6"/>
  <c r="T439" i="6"/>
  <c r="R439" i="6"/>
  <c r="U439" i="6"/>
  <c r="S439" i="6"/>
  <c r="Q439" i="6"/>
  <c r="E439" i="6"/>
  <c r="D439" i="6"/>
  <c r="B439" i="6"/>
  <c r="K438" i="6"/>
  <c r="J438" i="6"/>
  <c r="I438" i="6"/>
  <c r="H438" i="6"/>
  <c r="G438" i="6"/>
  <c r="F438" i="6"/>
  <c r="K437" i="6"/>
  <c r="J437" i="6"/>
  <c r="I437" i="6"/>
  <c r="H437" i="6"/>
  <c r="G437" i="6"/>
  <c r="F437" i="6"/>
  <c r="K436" i="6"/>
  <c r="J436" i="6"/>
  <c r="I436" i="6"/>
  <c r="H436" i="6"/>
  <c r="G436" i="6"/>
  <c r="F436" i="6"/>
  <c r="K435" i="6"/>
  <c r="J435" i="6"/>
  <c r="I435" i="6"/>
  <c r="H435" i="6"/>
  <c r="G435" i="6"/>
  <c r="F435" i="6"/>
  <c r="V434" i="6"/>
  <c r="K442" i="6" s="1"/>
  <c r="T434" i="6"/>
  <c r="R434" i="6"/>
  <c r="K440" i="6" s="1"/>
  <c r="U434" i="6"/>
  <c r="S434" i="6"/>
  <c r="I441" i="6" s="1"/>
  <c r="H444" i="6" s="1"/>
  <c r="Q434" i="6"/>
  <c r="E434" i="6"/>
  <c r="D434" i="6"/>
  <c r="B434" i="6"/>
  <c r="H431" i="6"/>
  <c r="J431" i="6"/>
  <c r="I429" i="6"/>
  <c r="H429" i="6"/>
  <c r="G429" i="6"/>
  <c r="E429" i="6"/>
  <c r="J428" i="6"/>
  <c r="E428" i="6"/>
  <c r="J427" i="6"/>
  <c r="E427" i="6"/>
  <c r="J426" i="6"/>
  <c r="E426" i="6"/>
  <c r="K425" i="6"/>
  <c r="J425" i="6"/>
  <c r="H425" i="6"/>
  <c r="I425" i="6"/>
  <c r="F425" i="6"/>
  <c r="V425" i="6"/>
  <c r="T425" i="6"/>
  <c r="R425" i="6"/>
  <c r="U425" i="6"/>
  <c r="S425" i="6"/>
  <c r="Q425" i="6"/>
  <c r="E425" i="6"/>
  <c r="D425" i="6"/>
  <c r="B425" i="6"/>
  <c r="K424" i="6"/>
  <c r="J424" i="6"/>
  <c r="H424" i="6"/>
  <c r="I424" i="6"/>
  <c r="F424" i="6"/>
  <c r="V424" i="6"/>
  <c r="T424" i="6"/>
  <c r="R424" i="6"/>
  <c r="U424" i="6"/>
  <c r="S424" i="6"/>
  <c r="Q424" i="6"/>
  <c r="E424" i="6"/>
  <c r="D424" i="6"/>
  <c r="B424" i="6"/>
  <c r="K423" i="6"/>
  <c r="J423" i="6"/>
  <c r="H423" i="6"/>
  <c r="I423" i="6"/>
  <c r="F423" i="6"/>
  <c r="V423" i="6"/>
  <c r="T423" i="6"/>
  <c r="R423" i="6"/>
  <c r="U423" i="6"/>
  <c r="S423" i="6"/>
  <c r="Q423" i="6"/>
  <c r="E423" i="6"/>
  <c r="D423" i="6"/>
  <c r="B423" i="6"/>
  <c r="K422" i="6"/>
  <c r="J422" i="6"/>
  <c r="H422" i="6"/>
  <c r="I422" i="6"/>
  <c r="F422" i="6"/>
  <c r="V422" i="6"/>
  <c r="T422" i="6"/>
  <c r="R422" i="6"/>
  <c r="U422" i="6"/>
  <c r="S422" i="6"/>
  <c r="Q422" i="6"/>
  <c r="E422" i="6"/>
  <c r="D422" i="6"/>
  <c r="B422" i="6"/>
  <c r="K421" i="6"/>
  <c r="J421" i="6"/>
  <c r="H421" i="6"/>
  <c r="I421" i="6"/>
  <c r="F421" i="6"/>
  <c r="V421" i="6"/>
  <c r="T421" i="6"/>
  <c r="R421" i="6"/>
  <c r="U421" i="6"/>
  <c r="S421" i="6"/>
  <c r="Q421" i="6"/>
  <c r="E421" i="6"/>
  <c r="D421" i="6"/>
  <c r="B421" i="6"/>
  <c r="K420" i="6"/>
  <c r="J420" i="6"/>
  <c r="H420" i="6"/>
  <c r="I420" i="6"/>
  <c r="F420" i="6"/>
  <c r="V420" i="6"/>
  <c r="T420" i="6"/>
  <c r="R420" i="6"/>
  <c r="U420" i="6"/>
  <c r="I428" i="6" s="1"/>
  <c r="S420" i="6"/>
  <c r="I427" i="6" s="1"/>
  <c r="Q420" i="6"/>
  <c r="E420" i="6"/>
  <c r="D420" i="6"/>
  <c r="B420" i="6"/>
  <c r="K419" i="6"/>
  <c r="J419" i="6"/>
  <c r="H419" i="6"/>
  <c r="I419" i="6"/>
  <c r="F419" i="6"/>
  <c r="V419" i="6"/>
  <c r="T419" i="6"/>
  <c r="R419" i="6"/>
  <c r="U419" i="6"/>
  <c r="S419" i="6"/>
  <c r="Q419" i="6"/>
  <c r="E419" i="6"/>
  <c r="D419" i="6"/>
  <c r="B419" i="6"/>
  <c r="K418" i="6"/>
  <c r="J418" i="6"/>
  <c r="H418" i="6"/>
  <c r="I418" i="6"/>
  <c r="F418" i="6"/>
  <c r="V418" i="6"/>
  <c r="T418" i="6"/>
  <c r="R418" i="6"/>
  <c r="U418" i="6"/>
  <c r="S418" i="6"/>
  <c r="Q418" i="6"/>
  <c r="E418" i="6"/>
  <c r="D418" i="6"/>
  <c r="B418" i="6"/>
  <c r="K417" i="6"/>
  <c r="J417" i="6"/>
  <c r="I417" i="6"/>
  <c r="H417" i="6"/>
  <c r="G417" i="6"/>
  <c r="F417" i="6"/>
  <c r="K416" i="6"/>
  <c r="J416" i="6"/>
  <c r="I416" i="6"/>
  <c r="H416" i="6"/>
  <c r="G416" i="6"/>
  <c r="F416" i="6"/>
  <c r="K415" i="6"/>
  <c r="J415" i="6"/>
  <c r="I415" i="6"/>
  <c r="H415" i="6"/>
  <c r="G415" i="6"/>
  <c r="F415" i="6"/>
  <c r="K414" i="6"/>
  <c r="J414" i="6"/>
  <c r="I414" i="6"/>
  <c r="H414" i="6"/>
  <c r="G414" i="6"/>
  <c r="F414" i="6"/>
  <c r="C413" i="6"/>
  <c r="V412" i="6"/>
  <c r="K428" i="6" s="1"/>
  <c r="T412" i="6"/>
  <c r="K427" i="6" s="1"/>
  <c r="R412" i="6"/>
  <c r="K426" i="6" s="1"/>
  <c r="U412" i="6"/>
  <c r="S412" i="6"/>
  <c r="Q412" i="6"/>
  <c r="I426" i="6" s="1"/>
  <c r="E412" i="6"/>
  <c r="D412" i="6"/>
  <c r="B412" i="6"/>
  <c r="H409" i="6"/>
  <c r="J409" i="6"/>
  <c r="I407" i="6"/>
  <c r="H407" i="6"/>
  <c r="G407" i="6"/>
  <c r="E407" i="6"/>
  <c r="J406" i="6"/>
  <c r="E406" i="6"/>
  <c r="J405" i="6"/>
  <c r="E405" i="6"/>
  <c r="J404" i="6"/>
  <c r="E404" i="6"/>
  <c r="K403" i="6"/>
  <c r="J403" i="6"/>
  <c r="H403" i="6"/>
  <c r="I403" i="6"/>
  <c r="F403" i="6"/>
  <c r="V403" i="6"/>
  <c r="T403" i="6"/>
  <c r="R403" i="6"/>
  <c r="U403" i="6"/>
  <c r="S403" i="6"/>
  <c r="Q403" i="6"/>
  <c r="I404" i="6" s="1"/>
  <c r="E403" i="6"/>
  <c r="D403" i="6"/>
  <c r="B403" i="6"/>
  <c r="K402" i="6"/>
  <c r="J402" i="6"/>
  <c r="I402" i="6"/>
  <c r="H402" i="6"/>
  <c r="G402" i="6"/>
  <c r="F402" i="6"/>
  <c r="K401" i="6"/>
  <c r="J401" i="6"/>
  <c r="I401" i="6"/>
  <c r="H401" i="6"/>
  <c r="G401" i="6"/>
  <c r="F401" i="6"/>
  <c r="K400" i="6"/>
  <c r="J400" i="6"/>
  <c r="I400" i="6"/>
  <c r="H400" i="6"/>
  <c r="G400" i="6"/>
  <c r="F400" i="6"/>
  <c r="K399" i="6"/>
  <c r="J399" i="6"/>
  <c r="I399" i="6"/>
  <c r="H399" i="6"/>
  <c r="G399" i="6"/>
  <c r="F399" i="6"/>
  <c r="C398" i="6"/>
  <c r="V397" i="6"/>
  <c r="K406" i="6" s="1"/>
  <c r="T397" i="6"/>
  <c r="K405" i="6" s="1"/>
  <c r="R397" i="6"/>
  <c r="K404" i="6" s="1"/>
  <c r="U397" i="6"/>
  <c r="I406" i="6" s="1"/>
  <c r="S397" i="6"/>
  <c r="I405" i="6" s="1"/>
  <c r="Q397" i="6"/>
  <c r="E397" i="6"/>
  <c r="D397" i="6"/>
  <c r="B397" i="6"/>
  <c r="H394" i="6"/>
  <c r="J394" i="6"/>
  <c r="I392" i="6"/>
  <c r="H392" i="6"/>
  <c r="G392" i="6"/>
  <c r="E392" i="6"/>
  <c r="K391" i="6"/>
  <c r="J391" i="6"/>
  <c r="I391" i="6"/>
  <c r="E391" i="6"/>
  <c r="K390" i="6"/>
  <c r="J390" i="6"/>
  <c r="I390" i="6"/>
  <c r="E390" i="6"/>
  <c r="K389" i="6"/>
  <c r="P395" i="6" s="1"/>
  <c r="J389" i="6"/>
  <c r="I389" i="6"/>
  <c r="H389" i="6"/>
  <c r="G389" i="6"/>
  <c r="F389" i="6"/>
  <c r="K388" i="6"/>
  <c r="J388" i="6"/>
  <c r="I388" i="6"/>
  <c r="O395" i="6" s="1"/>
  <c r="H388" i="6"/>
  <c r="G388" i="6"/>
  <c r="F388" i="6"/>
  <c r="C387" i="6"/>
  <c r="V386" i="6"/>
  <c r="T386" i="6"/>
  <c r="R386" i="6"/>
  <c r="U386" i="6"/>
  <c r="S386" i="6"/>
  <c r="Q386" i="6"/>
  <c r="E386" i="6"/>
  <c r="D386" i="6"/>
  <c r="B386" i="6"/>
  <c r="H383" i="6"/>
  <c r="P384" i="6"/>
  <c r="J383" i="6"/>
  <c r="I381" i="6"/>
  <c r="H381" i="6"/>
  <c r="G381" i="6"/>
  <c r="E381" i="6"/>
  <c r="K380" i="6"/>
  <c r="J380" i="6"/>
  <c r="I380" i="6"/>
  <c r="E380" i="6"/>
  <c r="K379" i="6"/>
  <c r="J379" i="6"/>
  <c r="E379" i="6"/>
  <c r="K378" i="6"/>
  <c r="J378" i="6"/>
  <c r="I378" i="6"/>
  <c r="H378" i="6"/>
  <c r="G378" i="6"/>
  <c r="F378" i="6"/>
  <c r="K377" i="6"/>
  <c r="J382" i="6" s="1"/>
  <c r="J377" i="6"/>
  <c r="I377" i="6"/>
  <c r="H377" i="6"/>
  <c r="G377" i="6"/>
  <c r="F377" i="6"/>
  <c r="V376" i="6"/>
  <c r="T376" i="6"/>
  <c r="R376" i="6"/>
  <c r="U376" i="6"/>
  <c r="S376" i="6"/>
  <c r="Q376" i="6"/>
  <c r="I379" i="6" s="1"/>
  <c r="E376" i="6"/>
  <c r="D376" i="6"/>
  <c r="B376" i="6"/>
  <c r="H373" i="6"/>
  <c r="J373" i="6"/>
  <c r="I371" i="6"/>
  <c r="H371" i="6"/>
  <c r="G371" i="6"/>
  <c r="E371" i="6"/>
  <c r="K370" i="6"/>
  <c r="J370" i="6"/>
  <c r="I370" i="6"/>
  <c r="E370" i="6"/>
  <c r="J369" i="6"/>
  <c r="E369" i="6"/>
  <c r="J368" i="6"/>
  <c r="E368" i="6"/>
  <c r="K367" i="6"/>
  <c r="J367" i="6"/>
  <c r="H367" i="6"/>
  <c r="I367" i="6"/>
  <c r="F367" i="6"/>
  <c r="V367" i="6"/>
  <c r="T367" i="6"/>
  <c r="R367" i="6"/>
  <c r="U367" i="6"/>
  <c r="S367" i="6"/>
  <c r="Q367" i="6"/>
  <c r="E367" i="6"/>
  <c r="D367" i="6"/>
  <c r="B367" i="6"/>
  <c r="K366" i="6"/>
  <c r="J366" i="6"/>
  <c r="H366" i="6"/>
  <c r="I366" i="6"/>
  <c r="F366" i="6"/>
  <c r="V366" i="6"/>
  <c r="T366" i="6"/>
  <c r="R366" i="6"/>
  <c r="K368" i="6" s="1"/>
  <c r="U366" i="6"/>
  <c r="S366" i="6"/>
  <c r="Q366" i="6"/>
  <c r="E366" i="6"/>
  <c r="D366" i="6"/>
  <c r="B366" i="6"/>
  <c r="K365" i="6"/>
  <c r="J365" i="6"/>
  <c r="I365" i="6"/>
  <c r="H365" i="6"/>
  <c r="G365" i="6"/>
  <c r="F365" i="6"/>
  <c r="K364" i="6"/>
  <c r="J364" i="6"/>
  <c r="I364" i="6"/>
  <c r="H364" i="6"/>
  <c r="G364" i="6"/>
  <c r="F364" i="6"/>
  <c r="K363" i="6"/>
  <c r="J363" i="6"/>
  <c r="I363" i="6"/>
  <c r="H363" i="6"/>
  <c r="G363" i="6"/>
  <c r="F363" i="6"/>
  <c r="K362" i="6"/>
  <c r="J362" i="6"/>
  <c r="I362" i="6"/>
  <c r="H372" i="6" s="1"/>
  <c r="H362" i="6"/>
  <c r="G362" i="6"/>
  <c r="F362" i="6"/>
  <c r="C361" i="6"/>
  <c r="V360" i="6"/>
  <c r="T360" i="6"/>
  <c r="K369" i="6" s="1"/>
  <c r="R360" i="6"/>
  <c r="U360" i="6"/>
  <c r="S360" i="6"/>
  <c r="I369" i="6" s="1"/>
  <c r="Q360" i="6"/>
  <c r="I368" i="6" s="1"/>
  <c r="O374" i="6" s="1"/>
  <c r="E360" i="6"/>
  <c r="D360" i="6"/>
  <c r="B360" i="6"/>
  <c r="H357" i="6"/>
  <c r="J357" i="6"/>
  <c r="I355" i="6"/>
  <c r="H355" i="6"/>
  <c r="G355" i="6"/>
  <c r="E355" i="6"/>
  <c r="K354" i="6"/>
  <c r="J354" i="6"/>
  <c r="I354" i="6"/>
  <c r="E354" i="6"/>
  <c r="J353" i="6"/>
  <c r="E353" i="6"/>
  <c r="J352" i="6"/>
  <c r="E352" i="6"/>
  <c r="K351" i="6"/>
  <c r="J351" i="6"/>
  <c r="H351" i="6"/>
  <c r="I351" i="6"/>
  <c r="F351" i="6"/>
  <c r="V351" i="6"/>
  <c r="T351" i="6"/>
  <c r="R351" i="6"/>
  <c r="U351" i="6"/>
  <c r="S351" i="6"/>
  <c r="Q351" i="6"/>
  <c r="E351" i="6"/>
  <c r="D351" i="6"/>
  <c r="B351" i="6"/>
  <c r="K350" i="6"/>
  <c r="J350" i="6"/>
  <c r="H350" i="6"/>
  <c r="I350" i="6"/>
  <c r="F350" i="6"/>
  <c r="V350" i="6"/>
  <c r="T350" i="6"/>
  <c r="R350" i="6"/>
  <c r="U350" i="6"/>
  <c r="S350" i="6"/>
  <c r="Q350" i="6"/>
  <c r="E350" i="6"/>
  <c r="D350" i="6"/>
  <c r="B350" i="6"/>
  <c r="K349" i="6"/>
  <c r="J349" i="6"/>
  <c r="H349" i="6"/>
  <c r="I349" i="6"/>
  <c r="F349" i="6"/>
  <c r="V349" i="6"/>
  <c r="T349" i="6"/>
  <c r="R349" i="6"/>
  <c r="U349" i="6"/>
  <c r="S349" i="6"/>
  <c r="Q349" i="6"/>
  <c r="E349" i="6"/>
  <c r="D349" i="6"/>
  <c r="B349" i="6"/>
  <c r="K348" i="6"/>
  <c r="J348" i="6"/>
  <c r="I348" i="6"/>
  <c r="H348" i="6"/>
  <c r="G348" i="6"/>
  <c r="F348" i="6"/>
  <c r="K347" i="6"/>
  <c r="J347" i="6"/>
  <c r="I347" i="6"/>
  <c r="H347" i="6"/>
  <c r="G347" i="6"/>
  <c r="F347" i="6"/>
  <c r="K346" i="6"/>
  <c r="J346" i="6"/>
  <c r="I346" i="6"/>
  <c r="H346" i="6"/>
  <c r="G346" i="6"/>
  <c r="F346" i="6"/>
  <c r="K345" i="6"/>
  <c r="J356" i="6" s="1"/>
  <c r="J345" i="6"/>
  <c r="I345" i="6"/>
  <c r="H356" i="6" s="1"/>
  <c r="H345" i="6"/>
  <c r="G345" i="6"/>
  <c r="F345" i="6"/>
  <c r="C344" i="6"/>
  <c r="V343" i="6"/>
  <c r="T343" i="6"/>
  <c r="K353" i="6" s="1"/>
  <c r="R343" i="6"/>
  <c r="K352" i="6" s="1"/>
  <c r="U343" i="6"/>
  <c r="S343" i="6"/>
  <c r="I353" i="6" s="1"/>
  <c r="Q343" i="6"/>
  <c r="I352" i="6" s="1"/>
  <c r="E343" i="6"/>
  <c r="D343" i="6"/>
  <c r="B343" i="6"/>
  <c r="H340" i="6"/>
  <c r="J340" i="6"/>
  <c r="I338" i="6"/>
  <c r="H338" i="6"/>
  <c r="G338" i="6"/>
  <c r="E338" i="6"/>
  <c r="K337" i="6"/>
  <c r="J337" i="6"/>
  <c r="E337" i="6"/>
  <c r="J336" i="6"/>
  <c r="E336" i="6"/>
  <c r="K335" i="6"/>
  <c r="J335" i="6"/>
  <c r="E335" i="6"/>
  <c r="K334" i="6"/>
  <c r="J334" i="6"/>
  <c r="H334" i="6"/>
  <c r="I334" i="6"/>
  <c r="F334" i="6"/>
  <c r="V334" i="6"/>
  <c r="T334" i="6"/>
  <c r="R334" i="6"/>
  <c r="U334" i="6"/>
  <c r="S334" i="6"/>
  <c r="Q334" i="6"/>
  <c r="I335" i="6" s="1"/>
  <c r="E334" i="6"/>
  <c r="D334" i="6"/>
  <c r="B334" i="6"/>
  <c r="K333" i="6"/>
  <c r="J333" i="6"/>
  <c r="I333" i="6"/>
  <c r="H333" i="6"/>
  <c r="G333" i="6"/>
  <c r="F333" i="6"/>
  <c r="K332" i="6"/>
  <c r="J332" i="6"/>
  <c r="I332" i="6"/>
  <c r="H332" i="6"/>
  <c r="G332" i="6"/>
  <c r="F332" i="6"/>
  <c r="K331" i="6"/>
  <c r="J331" i="6"/>
  <c r="I331" i="6"/>
  <c r="H331" i="6"/>
  <c r="G331" i="6"/>
  <c r="F331" i="6"/>
  <c r="K330" i="6"/>
  <c r="P341" i="6" s="1"/>
  <c r="J330" i="6"/>
  <c r="I330" i="6"/>
  <c r="H330" i="6"/>
  <c r="G330" i="6"/>
  <c r="F330" i="6"/>
  <c r="V329" i="6"/>
  <c r="T329" i="6"/>
  <c r="K336" i="6" s="1"/>
  <c r="R329" i="6"/>
  <c r="U329" i="6"/>
  <c r="I337" i="6" s="1"/>
  <c r="S329" i="6"/>
  <c r="I336" i="6" s="1"/>
  <c r="Q329" i="6"/>
  <c r="E329" i="6"/>
  <c r="D329" i="6"/>
  <c r="B329" i="6"/>
  <c r="H326" i="6"/>
  <c r="J326" i="6"/>
  <c r="I324" i="6"/>
  <c r="H324" i="6"/>
  <c r="G324" i="6"/>
  <c r="E324" i="6"/>
  <c r="K323" i="6"/>
  <c r="J323" i="6"/>
  <c r="I323" i="6"/>
  <c r="E323" i="6"/>
  <c r="J322" i="6"/>
  <c r="E322" i="6"/>
  <c r="J321" i="6"/>
  <c r="E321" i="6"/>
  <c r="K320" i="6"/>
  <c r="J320" i="6"/>
  <c r="H320" i="6"/>
  <c r="I320" i="6"/>
  <c r="F320" i="6"/>
  <c r="V320" i="6"/>
  <c r="T320" i="6"/>
  <c r="R320" i="6"/>
  <c r="U320" i="6"/>
  <c r="S320" i="6"/>
  <c r="Q320" i="6"/>
  <c r="E320" i="6"/>
  <c r="D320" i="6"/>
  <c r="B320" i="6"/>
  <c r="K319" i="6"/>
  <c r="J319" i="6"/>
  <c r="H319" i="6"/>
  <c r="I319" i="6"/>
  <c r="F319" i="6"/>
  <c r="V319" i="6"/>
  <c r="T319" i="6"/>
  <c r="R319" i="6"/>
  <c r="U319" i="6"/>
  <c r="S319" i="6"/>
  <c r="Q319" i="6"/>
  <c r="E319" i="6"/>
  <c r="D319" i="6"/>
  <c r="B319" i="6"/>
  <c r="K318" i="6"/>
  <c r="J318" i="6"/>
  <c r="H318" i="6"/>
  <c r="I318" i="6"/>
  <c r="F318" i="6"/>
  <c r="V318" i="6"/>
  <c r="T318" i="6"/>
  <c r="R318" i="6"/>
  <c r="U318" i="6"/>
  <c r="S318" i="6"/>
  <c r="Q318" i="6"/>
  <c r="E318" i="6"/>
  <c r="D318" i="6"/>
  <c r="B318" i="6"/>
  <c r="K317" i="6"/>
  <c r="J317" i="6"/>
  <c r="I317" i="6"/>
  <c r="H317" i="6"/>
  <c r="G317" i="6"/>
  <c r="F317" i="6"/>
  <c r="K316" i="6"/>
  <c r="J316" i="6"/>
  <c r="I316" i="6"/>
  <c r="H316" i="6"/>
  <c r="G316" i="6"/>
  <c r="F316" i="6"/>
  <c r="K315" i="6"/>
  <c r="J315" i="6"/>
  <c r="I315" i="6"/>
  <c r="H315" i="6"/>
  <c r="G315" i="6"/>
  <c r="F315" i="6"/>
  <c r="K314" i="6"/>
  <c r="P327" i="6" s="1"/>
  <c r="J314" i="6"/>
  <c r="I314" i="6"/>
  <c r="H325" i="6" s="1"/>
  <c r="H314" i="6"/>
  <c r="G314" i="6"/>
  <c r="F314" i="6"/>
  <c r="C313" i="6"/>
  <c r="V312" i="6"/>
  <c r="T312" i="6"/>
  <c r="K322" i="6" s="1"/>
  <c r="R312" i="6"/>
  <c r="K321" i="6" s="1"/>
  <c r="U312" i="6"/>
  <c r="S312" i="6"/>
  <c r="I322" i="6" s="1"/>
  <c r="Q312" i="6"/>
  <c r="I321" i="6" s="1"/>
  <c r="E312" i="6"/>
  <c r="D312" i="6"/>
  <c r="B312" i="6"/>
  <c r="H309" i="6"/>
  <c r="J309" i="6"/>
  <c r="I307" i="6"/>
  <c r="H307" i="6"/>
  <c r="G307" i="6"/>
  <c r="E307" i="6"/>
  <c r="K306" i="6"/>
  <c r="J306" i="6"/>
  <c r="E306" i="6"/>
  <c r="J305" i="6"/>
  <c r="E305" i="6"/>
  <c r="J304" i="6"/>
  <c r="E304" i="6"/>
  <c r="K303" i="6"/>
  <c r="J303" i="6"/>
  <c r="H303" i="6"/>
  <c r="I303" i="6"/>
  <c r="F303" i="6"/>
  <c r="V303" i="6"/>
  <c r="T303" i="6"/>
  <c r="R303" i="6"/>
  <c r="U303" i="6"/>
  <c r="S303" i="6"/>
  <c r="Q303" i="6"/>
  <c r="E303" i="6"/>
  <c r="D303" i="6"/>
  <c r="B303" i="6"/>
  <c r="K302" i="6"/>
  <c r="J302" i="6"/>
  <c r="H302" i="6"/>
  <c r="I302" i="6"/>
  <c r="F302" i="6"/>
  <c r="V302" i="6"/>
  <c r="T302" i="6"/>
  <c r="R302" i="6"/>
  <c r="K304" i="6" s="1"/>
  <c r="U302" i="6"/>
  <c r="S302" i="6"/>
  <c r="Q302" i="6"/>
  <c r="E302" i="6"/>
  <c r="D302" i="6"/>
  <c r="B302" i="6"/>
  <c r="K301" i="6"/>
  <c r="J301" i="6"/>
  <c r="I301" i="6"/>
  <c r="H301" i="6"/>
  <c r="G301" i="6"/>
  <c r="F301" i="6"/>
  <c r="K300" i="6"/>
  <c r="J300" i="6"/>
  <c r="I300" i="6"/>
  <c r="H300" i="6"/>
  <c r="G300" i="6"/>
  <c r="F300" i="6"/>
  <c r="K299" i="6"/>
  <c r="J299" i="6"/>
  <c r="I299" i="6"/>
  <c r="H299" i="6"/>
  <c r="G299" i="6"/>
  <c r="F299" i="6"/>
  <c r="K298" i="6"/>
  <c r="J308" i="6" s="1"/>
  <c r="J298" i="6"/>
  <c r="I298" i="6"/>
  <c r="O310" i="6" s="1"/>
  <c r="H298" i="6"/>
  <c r="G298" i="6"/>
  <c r="F298" i="6"/>
  <c r="C297" i="6"/>
  <c r="V296" i="6"/>
  <c r="T296" i="6"/>
  <c r="K305" i="6" s="1"/>
  <c r="R296" i="6"/>
  <c r="U296" i="6"/>
  <c r="I306" i="6" s="1"/>
  <c r="S296" i="6"/>
  <c r="I305" i="6" s="1"/>
  <c r="Q296" i="6"/>
  <c r="I304" i="6" s="1"/>
  <c r="E296" i="6"/>
  <c r="D296" i="6"/>
  <c r="B296" i="6"/>
  <c r="H293" i="6"/>
  <c r="J293" i="6"/>
  <c r="I291" i="6"/>
  <c r="H291" i="6"/>
  <c r="G291" i="6"/>
  <c r="E291" i="6"/>
  <c r="K290" i="6"/>
  <c r="J290" i="6"/>
  <c r="E290" i="6"/>
  <c r="J289" i="6"/>
  <c r="E289" i="6"/>
  <c r="J288" i="6"/>
  <c r="E288" i="6"/>
  <c r="K287" i="6"/>
  <c r="J287" i="6"/>
  <c r="H287" i="6"/>
  <c r="I287" i="6"/>
  <c r="F287" i="6"/>
  <c r="V287" i="6"/>
  <c r="T287" i="6"/>
  <c r="R287" i="6"/>
  <c r="U287" i="6"/>
  <c r="S287" i="6"/>
  <c r="Q287" i="6"/>
  <c r="E287" i="6"/>
  <c r="D287" i="6"/>
  <c r="B287" i="6"/>
  <c r="K286" i="6"/>
  <c r="J286" i="6"/>
  <c r="H286" i="6"/>
  <c r="I286" i="6"/>
  <c r="F286" i="6"/>
  <c r="V286" i="6"/>
  <c r="T286" i="6"/>
  <c r="R286" i="6"/>
  <c r="U286" i="6"/>
  <c r="S286" i="6"/>
  <c r="Q286" i="6"/>
  <c r="E286" i="6"/>
  <c r="D286" i="6"/>
  <c r="B286" i="6"/>
  <c r="K285" i="6"/>
  <c r="J285" i="6"/>
  <c r="H285" i="6"/>
  <c r="I285" i="6"/>
  <c r="F285" i="6"/>
  <c r="V285" i="6"/>
  <c r="T285" i="6"/>
  <c r="R285" i="6"/>
  <c r="U285" i="6"/>
  <c r="S285" i="6"/>
  <c r="Q285" i="6"/>
  <c r="E285" i="6"/>
  <c r="D285" i="6"/>
  <c r="B285" i="6"/>
  <c r="K284" i="6"/>
  <c r="J284" i="6"/>
  <c r="I284" i="6"/>
  <c r="H284" i="6"/>
  <c r="G284" i="6"/>
  <c r="F284" i="6"/>
  <c r="K283" i="6"/>
  <c r="J283" i="6"/>
  <c r="I283" i="6"/>
  <c r="H283" i="6"/>
  <c r="G283" i="6"/>
  <c r="F283" i="6"/>
  <c r="K282" i="6"/>
  <c r="J282" i="6"/>
  <c r="I282" i="6"/>
  <c r="H282" i="6"/>
  <c r="G282" i="6"/>
  <c r="F282" i="6"/>
  <c r="K281" i="6"/>
  <c r="J281" i="6"/>
  <c r="I281" i="6"/>
  <c r="H281" i="6"/>
  <c r="G281" i="6"/>
  <c r="F281" i="6"/>
  <c r="C280" i="6"/>
  <c r="V279" i="6"/>
  <c r="T279" i="6"/>
  <c r="K289" i="6" s="1"/>
  <c r="R279" i="6"/>
  <c r="K288" i="6" s="1"/>
  <c r="U279" i="6"/>
  <c r="I290" i="6" s="1"/>
  <c r="S279" i="6"/>
  <c r="I289" i="6" s="1"/>
  <c r="Q279" i="6"/>
  <c r="I288" i="6" s="1"/>
  <c r="E279" i="6"/>
  <c r="D279" i="6"/>
  <c r="B279" i="6"/>
  <c r="H276" i="6"/>
  <c r="J276" i="6"/>
  <c r="I274" i="6"/>
  <c r="H274" i="6"/>
  <c r="G274" i="6"/>
  <c r="E274" i="6"/>
  <c r="J273" i="6"/>
  <c r="E273" i="6"/>
  <c r="J272" i="6"/>
  <c r="E272" i="6"/>
  <c r="K271" i="6"/>
  <c r="J271" i="6"/>
  <c r="I271" i="6"/>
  <c r="E271" i="6"/>
  <c r="K270" i="6"/>
  <c r="J270" i="6"/>
  <c r="H270" i="6"/>
  <c r="I270" i="6"/>
  <c r="F270" i="6"/>
  <c r="V270" i="6"/>
  <c r="T270" i="6"/>
  <c r="K272" i="6" s="1"/>
  <c r="R270" i="6"/>
  <c r="U270" i="6"/>
  <c r="S270" i="6"/>
  <c r="Q270" i="6"/>
  <c r="E270" i="6"/>
  <c r="D270" i="6"/>
  <c r="B270" i="6"/>
  <c r="K269" i="6"/>
  <c r="J269" i="6"/>
  <c r="I269" i="6"/>
  <c r="H269" i="6"/>
  <c r="G269" i="6"/>
  <c r="F269" i="6"/>
  <c r="K268" i="6"/>
  <c r="J268" i="6"/>
  <c r="I268" i="6"/>
  <c r="H268" i="6"/>
  <c r="G268" i="6"/>
  <c r="F268" i="6"/>
  <c r="K267" i="6"/>
  <c r="J267" i="6"/>
  <c r="I267" i="6"/>
  <c r="H267" i="6"/>
  <c r="G267" i="6"/>
  <c r="F267" i="6"/>
  <c r="K266" i="6"/>
  <c r="J266" i="6"/>
  <c r="I266" i="6"/>
  <c r="H266" i="6"/>
  <c r="G266" i="6"/>
  <c r="F266" i="6"/>
  <c r="V265" i="6"/>
  <c r="K273" i="6" s="1"/>
  <c r="T265" i="6"/>
  <c r="R265" i="6"/>
  <c r="U265" i="6"/>
  <c r="I273" i="6" s="1"/>
  <c r="S265" i="6"/>
  <c r="I272" i="6" s="1"/>
  <c r="Q265" i="6"/>
  <c r="E265" i="6"/>
  <c r="D265" i="6"/>
  <c r="B265" i="6"/>
  <c r="H262" i="6"/>
  <c r="J262" i="6"/>
  <c r="I260" i="6"/>
  <c r="H260" i="6"/>
  <c r="G260" i="6"/>
  <c r="E260" i="6"/>
  <c r="K259" i="6"/>
  <c r="J259" i="6"/>
  <c r="I259" i="6"/>
  <c r="E259" i="6"/>
  <c r="J258" i="6"/>
  <c r="E258" i="6"/>
  <c r="J257" i="6"/>
  <c r="E257" i="6"/>
  <c r="K256" i="6"/>
  <c r="J256" i="6"/>
  <c r="H256" i="6"/>
  <c r="I256" i="6"/>
  <c r="F256" i="6"/>
  <c r="V256" i="6"/>
  <c r="T256" i="6"/>
  <c r="R256" i="6"/>
  <c r="U256" i="6"/>
  <c r="S256" i="6"/>
  <c r="Q256" i="6"/>
  <c r="E256" i="6"/>
  <c r="D256" i="6"/>
  <c r="B256" i="6"/>
  <c r="K255" i="6"/>
  <c r="J255" i="6"/>
  <c r="H255" i="6"/>
  <c r="I255" i="6"/>
  <c r="F255" i="6"/>
  <c r="V255" i="6"/>
  <c r="T255" i="6"/>
  <c r="R255" i="6"/>
  <c r="K257" i="6" s="1"/>
  <c r="U255" i="6"/>
  <c r="S255" i="6"/>
  <c r="Q255" i="6"/>
  <c r="I257" i="6" s="1"/>
  <c r="O263" i="6" s="1"/>
  <c r="E255" i="6"/>
  <c r="D255" i="6"/>
  <c r="B255" i="6"/>
  <c r="K254" i="6"/>
  <c r="J254" i="6"/>
  <c r="I254" i="6"/>
  <c r="H254" i="6"/>
  <c r="G254" i="6"/>
  <c r="F254" i="6"/>
  <c r="K253" i="6"/>
  <c r="J253" i="6"/>
  <c r="I253" i="6"/>
  <c r="H253" i="6"/>
  <c r="G253" i="6"/>
  <c r="F253" i="6"/>
  <c r="K252" i="6"/>
  <c r="J252" i="6"/>
  <c r="I252" i="6"/>
  <c r="H252" i="6"/>
  <c r="G252" i="6"/>
  <c r="F252" i="6"/>
  <c r="K251" i="6"/>
  <c r="J261" i="6" s="1"/>
  <c r="J251" i="6"/>
  <c r="I251" i="6"/>
  <c r="H261" i="6" s="1"/>
  <c r="H251" i="6"/>
  <c r="G251" i="6"/>
  <c r="F251" i="6"/>
  <c r="V250" i="6"/>
  <c r="T250" i="6"/>
  <c r="K258" i="6" s="1"/>
  <c r="R250" i="6"/>
  <c r="U250" i="6"/>
  <c r="S250" i="6"/>
  <c r="I258" i="6" s="1"/>
  <c r="Q250" i="6"/>
  <c r="E250" i="6"/>
  <c r="D250" i="6"/>
  <c r="B250" i="6"/>
  <c r="H247" i="6"/>
  <c r="J247" i="6"/>
  <c r="I245" i="6"/>
  <c r="H245" i="6"/>
  <c r="G245" i="6"/>
  <c r="E245" i="6"/>
  <c r="J244" i="6"/>
  <c r="I244" i="6"/>
  <c r="E244" i="6"/>
  <c r="J243" i="6"/>
  <c r="E243" i="6"/>
  <c r="K242" i="6"/>
  <c r="J242" i="6"/>
  <c r="E242" i="6"/>
  <c r="K241" i="6"/>
  <c r="J241" i="6"/>
  <c r="H241" i="6"/>
  <c r="I241" i="6"/>
  <c r="F241" i="6"/>
  <c r="V241" i="6"/>
  <c r="T241" i="6"/>
  <c r="R241" i="6"/>
  <c r="U241" i="6"/>
  <c r="S241" i="6"/>
  <c r="Q241" i="6"/>
  <c r="I242" i="6" s="1"/>
  <c r="O248" i="6" s="1"/>
  <c r="E241" i="6"/>
  <c r="D241" i="6"/>
  <c r="B241" i="6"/>
  <c r="K240" i="6"/>
  <c r="J240" i="6"/>
  <c r="I240" i="6"/>
  <c r="H240" i="6"/>
  <c r="G240" i="6"/>
  <c r="F240" i="6"/>
  <c r="K239" i="6"/>
  <c r="J239" i="6"/>
  <c r="I239" i="6"/>
  <c r="H239" i="6"/>
  <c r="G239" i="6"/>
  <c r="F239" i="6"/>
  <c r="K238" i="6"/>
  <c r="J238" i="6"/>
  <c r="I238" i="6"/>
  <c r="H238" i="6"/>
  <c r="G238" i="6"/>
  <c r="F238" i="6"/>
  <c r="K237" i="6"/>
  <c r="P248" i="6" s="1"/>
  <c r="J237" i="6"/>
  <c r="I237" i="6"/>
  <c r="H246" i="6" s="1"/>
  <c r="H237" i="6"/>
  <c r="G237" i="6"/>
  <c r="F237" i="6"/>
  <c r="V236" i="6"/>
  <c r="K244" i="6" s="1"/>
  <c r="T236" i="6"/>
  <c r="K243" i="6" s="1"/>
  <c r="R236" i="6"/>
  <c r="U236" i="6"/>
  <c r="S236" i="6"/>
  <c r="I243" i="6" s="1"/>
  <c r="Q236" i="6"/>
  <c r="E236" i="6"/>
  <c r="D236" i="6"/>
  <c r="B236" i="6"/>
  <c r="H233" i="6"/>
  <c r="J233" i="6"/>
  <c r="I231" i="6"/>
  <c r="H231" i="6"/>
  <c r="G231" i="6"/>
  <c r="E231" i="6"/>
  <c r="J230" i="6"/>
  <c r="I230" i="6"/>
  <c r="E230" i="6"/>
  <c r="J229" i="6"/>
  <c r="I229" i="6"/>
  <c r="E229" i="6"/>
  <c r="J228" i="6"/>
  <c r="E228" i="6"/>
  <c r="K227" i="6"/>
  <c r="J227" i="6"/>
  <c r="H227" i="6"/>
  <c r="I227" i="6"/>
  <c r="F227" i="6"/>
  <c r="V227" i="6"/>
  <c r="T227" i="6"/>
  <c r="R227" i="6"/>
  <c r="U227" i="6"/>
  <c r="S227" i="6"/>
  <c r="Q227" i="6"/>
  <c r="E227" i="6"/>
  <c r="D227" i="6"/>
  <c r="B227" i="6"/>
  <c r="K226" i="6"/>
  <c r="J226" i="6"/>
  <c r="H226" i="6"/>
  <c r="I226" i="6"/>
  <c r="F226" i="6"/>
  <c r="V226" i="6"/>
  <c r="T226" i="6"/>
  <c r="R226" i="6"/>
  <c r="U226" i="6"/>
  <c r="S226" i="6"/>
  <c r="Q226" i="6"/>
  <c r="E226" i="6"/>
  <c r="D226" i="6"/>
  <c r="B226" i="6"/>
  <c r="K225" i="6"/>
  <c r="J225" i="6"/>
  <c r="I225" i="6"/>
  <c r="H225" i="6"/>
  <c r="G225" i="6"/>
  <c r="F225" i="6"/>
  <c r="K224" i="6"/>
  <c r="J224" i="6"/>
  <c r="I224" i="6"/>
  <c r="H224" i="6"/>
  <c r="G224" i="6"/>
  <c r="F224" i="6"/>
  <c r="K223" i="6"/>
  <c r="J223" i="6"/>
  <c r="I223" i="6"/>
  <c r="H223" i="6"/>
  <c r="G223" i="6"/>
  <c r="F223" i="6"/>
  <c r="K222" i="6"/>
  <c r="J232" i="6" s="1"/>
  <c r="J222" i="6"/>
  <c r="I222" i="6"/>
  <c r="H222" i="6"/>
  <c r="G222" i="6"/>
  <c r="F222" i="6"/>
  <c r="V221" i="6"/>
  <c r="K230" i="6" s="1"/>
  <c r="T221" i="6"/>
  <c r="K229" i="6" s="1"/>
  <c r="R221" i="6"/>
  <c r="K228" i="6" s="1"/>
  <c r="P234" i="6" s="1"/>
  <c r="U221" i="6"/>
  <c r="S221" i="6"/>
  <c r="Q221" i="6"/>
  <c r="I228" i="6" s="1"/>
  <c r="E221" i="6"/>
  <c r="D221" i="6"/>
  <c r="B221" i="6"/>
  <c r="H218" i="6"/>
  <c r="J218" i="6"/>
  <c r="I216" i="6"/>
  <c r="H216" i="6"/>
  <c r="G216" i="6"/>
  <c r="E216" i="6"/>
  <c r="J215" i="6"/>
  <c r="E215" i="6"/>
  <c r="J214" i="6"/>
  <c r="E214" i="6"/>
  <c r="J213" i="6"/>
  <c r="E213" i="6"/>
  <c r="K212" i="6"/>
  <c r="J212" i="6"/>
  <c r="H212" i="6"/>
  <c r="I212" i="6"/>
  <c r="F212" i="6"/>
  <c r="V212" i="6"/>
  <c r="T212" i="6"/>
  <c r="K214" i="6" s="1"/>
  <c r="R212" i="6"/>
  <c r="U212" i="6"/>
  <c r="S212" i="6"/>
  <c r="Q212" i="6"/>
  <c r="E212" i="6"/>
  <c r="D212" i="6"/>
  <c r="B212" i="6"/>
  <c r="K211" i="6"/>
  <c r="J211" i="6"/>
  <c r="I211" i="6"/>
  <c r="H211" i="6"/>
  <c r="G211" i="6"/>
  <c r="F211" i="6"/>
  <c r="K210" i="6"/>
  <c r="J210" i="6"/>
  <c r="I210" i="6"/>
  <c r="H210" i="6"/>
  <c r="G210" i="6"/>
  <c r="F210" i="6"/>
  <c r="K209" i="6"/>
  <c r="J209" i="6"/>
  <c r="I209" i="6"/>
  <c r="H209" i="6"/>
  <c r="G209" i="6"/>
  <c r="F209" i="6"/>
  <c r="K208" i="6"/>
  <c r="J208" i="6"/>
  <c r="I208" i="6"/>
  <c r="H208" i="6"/>
  <c r="G208" i="6"/>
  <c r="F208" i="6"/>
  <c r="V207" i="6"/>
  <c r="K215" i="6" s="1"/>
  <c r="T207" i="6"/>
  <c r="R207" i="6"/>
  <c r="K213" i="6" s="1"/>
  <c r="U207" i="6"/>
  <c r="I215" i="6" s="1"/>
  <c r="S207" i="6"/>
  <c r="I214" i="6" s="1"/>
  <c r="Q207" i="6"/>
  <c r="I213" i="6" s="1"/>
  <c r="E207" i="6"/>
  <c r="D207" i="6"/>
  <c r="B207" i="6"/>
  <c r="H204" i="6"/>
  <c r="J204" i="6"/>
  <c r="I202" i="6"/>
  <c r="H202" i="6"/>
  <c r="G202" i="6"/>
  <c r="E202" i="6"/>
  <c r="J201" i="6"/>
  <c r="E201" i="6"/>
  <c r="J200" i="6"/>
  <c r="E200" i="6"/>
  <c r="K199" i="6"/>
  <c r="J199" i="6"/>
  <c r="I199" i="6"/>
  <c r="E199" i="6"/>
  <c r="K198" i="6"/>
  <c r="J198" i="6"/>
  <c r="H198" i="6"/>
  <c r="I198" i="6"/>
  <c r="F198" i="6"/>
  <c r="V198" i="6"/>
  <c r="T198" i="6"/>
  <c r="K200" i="6" s="1"/>
  <c r="R198" i="6"/>
  <c r="U198" i="6"/>
  <c r="S198" i="6"/>
  <c r="Q198" i="6"/>
  <c r="E198" i="6"/>
  <c r="D198" i="6"/>
  <c r="B198" i="6"/>
  <c r="K197" i="6"/>
  <c r="J197" i="6"/>
  <c r="I197" i="6"/>
  <c r="H197" i="6"/>
  <c r="G197" i="6"/>
  <c r="F197" i="6"/>
  <c r="K196" i="6"/>
  <c r="J196" i="6"/>
  <c r="I196" i="6"/>
  <c r="H196" i="6"/>
  <c r="G196" i="6"/>
  <c r="F196" i="6"/>
  <c r="K195" i="6"/>
  <c r="J195" i="6"/>
  <c r="I195" i="6"/>
  <c r="H195" i="6"/>
  <c r="G195" i="6"/>
  <c r="F195" i="6"/>
  <c r="K194" i="6"/>
  <c r="P205" i="6" s="1"/>
  <c r="J194" i="6"/>
  <c r="I194" i="6"/>
  <c r="H203" i="6" s="1"/>
  <c r="H194" i="6"/>
  <c r="G194" i="6"/>
  <c r="F194" i="6"/>
  <c r="V193" i="6"/>
  <c r="K201" i="6" s="1"/>
  <c r="T193" i="6"/>
  <c r="R193" i="6"/>
  <c r="U193" i="6"/>
  <c r="I201" i="6" s="1"/>
  <c r="S193" i="6"/>
  <c r="I200" i="6" s="1"/>
  <c r="Q193" i="6"/>
  <c r="E193" i="6"/>
  <c r="D193" i="6"/>
  <c r="B193" i="6"/>
  <c r="H190" i="6"/>
  <c r="J190" i="6"/>
  <c r="I188" i="6"/>
  <c r="H188" i="6"/>
  <c r="G188" i="6"/>
  <c r="E188" i="6"/>
  <c r="K187" i="6"/>
  <c r="J187" i="6"/>
  <c r="E187" i="6"/>
  <c r="J186" i="6"/>
  <c r="E186" i="6"/>
  <c r="K185" i="6"/>
  <c r="J185" i="6"/>
  <c r="I185" i="6"/>
  <c r="E185" i="6"/>
  <c r="K184" i="6"/>
  <c r="J184" i="6"/>
  <c r="H184" i="6"/>
  <c r="I184" i="6"/>
  <c r="F184" i="6"/>
  <c r="V184" i="6"/>
  <c r="T184" i="6"/>
  <c r="K186" i="6" s="1"/>
  <c r="R184" i="6"/>
  <c r="U184" i="6"/>
  <c r="S184" i="6"/>
  <c r="Q184" i="6"/>
  <c r="E184" i="6"/>
  <c r="D184" i="6"/>
  <c r="B184" i="6"/>
  <c r="K183" i="6"/>
  <c r="J183" i="6"/>
  <c r="I183" i="6"/>
  <c r="H183" i="6"/>
  <c r="G183" i="6"/>
  <c r="F183" i="6"/>
  <c r="K182" i="6"/>
  <c r="J182" i="6"/>
  <c r="I182" i="6"/>
  <c r="H182" i="6"/>
  <c r="G182" i="6"/>
  <c r="F182" i="6"/>
  <c r="K181" i="6"/>
  <c r="J181" i="6"/>
  <c r="I181" i="6"/>
  <c r="H181" i="6"/>
  <c r="G181" i="6"/>
  <c r="F181" i="6"/>
  <c r="K180" i="6"/>
  <c r="J189" i="6" s="1"/>
  <c r="J180" i="6"/>
  <c r="I180" i="6"/>
  <c r="H180" i="6"/>
  <c r="G180" i="6"/>
  <c r="F180" i="6"/>
  <c r="V179" i="6"/>
  <c r="T179" i="6"/>
  <c r="R179" i="6"/>
  <c r="U179" i="6"/>
  <c r="I187" i="6" s="1"/>
  <c r="S179" i="6"/>
  <c r="I186" i="6" s="1"/>
  <c r="Q179" i="6"/>
  <c r="E179" i="6"/>
  <c r="D179" i="6"/>
  <c r="B179" i="6"/>
  <c r="H176" i="6"/>
  <c r="J176" i="6"/>
  <c r="I174" i="6"/>
  <c r="H174" i="6"/>
  <c r="G174" i="6"/>
  <c r="E174" i="6"/>
  <c r="K173" i="6"/>
  <c r="J173" i="6"/>
  <c r="E173" i="6"/>
  <c r="K172" i="6"/>
  <c r="J172" i="6"/>
  <c r="E172" i="6"/>
  <c r="J171" i="6"/>
  <c r="E171" i="6"/>
  <c r="K170" i="6"/>
  <c r="J170" i="6"/>
  <c r="H170" i="6"/>
  <c r="I170" i="6"/>
  <c r="F170" i="6"/>
  <c r="V170" i="6"/>
  <c r="T170" i="6"/>
  <c r="R170" i="6"/>
  <c r="U170" i="6"/>
  <c r="S170" i="6"/>
  <c r="Q170" i="6"/>
  <c r="E170" i="6"/>
  <c r="D170" i="6"/>
  <c r="B170" i="6"/>
  <c r="K169" i="6"/>
  <c r="J169" i="6"/>
  <c r="H169" i="6"/>
  <c r="I169" i="6"/>
  <c r="F169" i="6"/>
  <c r="V169" i="6"/>
  <c r="T169" i="6"/>
  <c r="R169" i="6"/>
  <c r="U169" i="6"/>
  <c r="S169" i="6"/>
  <c r="Q169" i="6"/>
  <c r="E169" i="6"/>
  <c r="D169" i="6"/>
  <c r="B169" i="6"/>
  <c r="K168" i="6"/>
  <c r="J168" i="6"/>
  <c r="H168" i="6"/>
  <c r="I168" i="6"/>
  <c r="F168" i="6"/>
  <c r="V168" i="6"/>
  <c r="T168" i="6"/>
  <c r="R168" i="6"/>
  <c r="U168" i="6"/>
  <c r="S168" i="6"/>
  <c r="Q168" i="6"/>
  <c r="E168" i="6"/>
  <c r="D168" i="6"/>
  <c r="B168" i="6"/>
  <c r="K167" i="6"/>
  <c r="J167" i="6"/>
  <c r="H167" i="6"/>
  <c r="I167" i="6"/>
  <c r="F167" i="6"/>
  <c r="V167" i="6"/>
  <c r="T167" i="6"/>
  <c r="R167" i="6"/>
  <c r="U167" i="6"/>
  <c r="I173" i="6" s="1"/>
  <c r="S167" i="6"/>
  <c r="Q167" i="6"/>
  <c r="E167" i="6"/>
  <c r="D167" i="6"/>
  <c r="B167" i="6"/>
  <c r="K166" i="6"/>
  <c r="J166" i="6"/>
  <c r="I166" i="6"/>
  <c r="H166" i="6"/>
  <c r="G166" i="6"/>
  <c r="F166" i="6"/>
  <c r="K165" i="6"/>
  <c r="J165" i="6"/>
  <c r="I165" i="6"/>
  <c r="H165" i="6"/>
  <c r="G165" i="6"/>
  <c r="F165" i="6"/>
  <c r="K164" i="6"/>
  <c r="J164" i="6"/>
  <c r="I164" i="6"/>
  <c r="H164" i="6"/>
  <c r="G164" i="6"/>
  <c r="F164" i="6"/>
  <c r="K163" i="6"/>
  <c r="P177" i="6" s="1"/>
  <c r="J163" i="6"/>
  <c r="I163" i="6"/>
  <c r="O177" i="6" s="1"/>
  <c r="H163" i="6"/>
  <c r="G163" i="6"/>
  <c r="F163" i="6"/>
  <c r="V162" i="6"/>
  <c r="T162" i="6"/>
  <c r="R162" i="6"/>
  <c r="K171" i="6" s="1"/>
  <c r="U162" i="6"/>
  <c r="S162" i="6"/>
  <c r="I172" i="6" s="1"/>
  <c r="Q162" i="6"/>
  <c r="I171" i="6" s="1"/>
  <c r="E162" i="6"/>
  <c r="D162" i="6"/>
  <c r="B162" i="6"/>
  <c r="H159" i="6"/>
  <c r="J159" i="6"/>
  <c r="I157" i="6"/>
  <c r="H157" i="6"/>
  <c r="G157" i="6"/>
  <c r="E157" i="6"/>
  <c r="K156" i="6"/>
  <c r="J156" i="6"/>
  <c r="E156" i="6"/>
  <c r="J155" i="6"/>
  <c r="E155" i="6"/>
  <c r="K154" i="6"/>
  <c r="J154" i="6"/>
  <c r="I154" i="6"/>
  <c r="E154" i="6"/>
  <c r="K153" i="6"/>
  <c r="J153" i="6"/>
  <c r="H153" i="6"/>
  <c r="I153" i="6"/>
  <c r="F153" i="6"/>
  <c r="V153" i="6"/>
  <c r="T153" i="6"/>
  <c r="R153" i="6"/>
  <c r="U153" i="6"/>
  <c r="S153" i="6"/>
  <c r="Q153" i="6"/>
  <c r="E153" i="6"/>
  <c r="D153" i="6"/>
  <c r="B153" i="6"/>
  <c r="K152" i="6"/>
  <c r="J152" i="6"/>
  <c r="I152" i="6"/>
  <c r="H152" i="6"/>
  <c r="G152" i="6"/>
  <c r="F152" i="6"/>
  <c r="K151" i="6"/>
  <c r="J151" i="6"/>
  <c r="I151" i="6"/>
  <c r="H151" i="6"/>
  <c r="G151" i="6"/>
  <c r="F151" i="6"/>
  <c r="K150" i="6"/>
  <c r="J150" i="6"/>
  <c r="I150" i="6"/>
  <c r="H150" i="6"/>
  <c r="G150" i="6"/>
  <c r="F150" i="6"/>
  <c r="K149" i="6"/>
  <c r="J158" i="6" s="1"/>
  <c r="J149" i="6"/>
  <c r="I149" i="6"/>
  <c r="O160" i="6" s="1"/>
  <c r="H149" i="6"/>
  <c r="G149" i="6"/>
  <c r="F149" i="6"/>
  <c r="C148" i="6"/>
  <c r="V147" i="6"/>
  <c r="T147" i="6"/>
  <c r="K155" i="6" s="1"/>
  <c r="R147" i="6"/>
  <c r="U147" i="6"/>
  <c r="I156" i="6" s="1"/>
  <c r="S147" i="6"/>
  <c r="I155" i="6" s="1"/>
  <c r="Q147" i="6"/>
  <c r="E147" i="6"/>
  <c r="D147" i="6"/>
  <c r="B147" i="6"/>
  <c r="H144" i="6"/>
  <c r="J144" i="6"/>
  <c r="I142" i="6"/>
  <c r="H142" i="6"/>
  <c r="G142" i="6"/>
  <c r="E142" i="6"/>
  <c r="K141" i="6"/>
  <c r="J141" i="6"/>
  <c r="I141" i="6"/>
  <c r="E141" i="6"/>
  <c r="J140" i="6"/>
  <c r="E140" i="6"/>
  <c r="J139" i="6"/>
  <c r="E139" i="6"/>
  <c r="K138" i="6"/>
  <c r="J138" i="6"/>
  <c r="H138" i="6"/>
  <c r="I138" i="6"/>
  <c r="F138" i="6"/>
  <c r="V138" i="6"/>
  <c r="T138" i="6"/>
  <c r="R138" i="6"/>
  <c r="U138" i="6"/>
  <c r="S138" i="6"/>
  <c r="Q138" i="6"/>
  <c r="E138" i="6"/>
  <c r="D138" i="6"/>
  <c r="B138" i="6"/>
  <c r="K137" i="6"/>
  <c r="J137" i="6"/>
  <c r="H137" i="6"/>
  <c r="I137" i="6"/>
  <c r="F137" i="6"/>
  <c r="V137" i="6"/>
  <c r="T137" i="6"/>
  <c r="R137" i="6"/>
  <c r="K139" i="6" s="1"/>
  <c r="U137" i="6"/>
  <c r="S137" i="6"/>
  <c r="Q137" i="6"/>
  <c r="E137" i="6"/>
  <c r="D137" i="6"/>
  <c r="B137" i="6"/>
  <c r="K136" i="6"/>
  <c r="J136" i="6"/>
  <c r="I136" i="6"/>
  <c r="H136" i="6"/>
  <c r="G136" i="6"/>
  <c r="F136" i="6"/>
  <c r="K135" i="6"/>
  <c r="J135" i="6"/>
  <c r="I135" i="6"/>
  <c r="H135" i="6"/>
  <c r="G135" i="6"/>
  <c r="F135" i="6"/>
  <c r="K134" i="6"/>
  <c r="J134" i="6"/>
  <c r="I134" i="6"/>
  <c r="H134" i="6"/>
  <c r="G134" i="6"/>
  <c r="F134" i="6"/>
  <c r="K133" i="6"/>
  <c r="J133" i="6"/>
  <c r="I133" i="6"/>
  <c r="H133" i="6"/>
  <c r="G133" i="6"/>
  <c r="F133" i="6"/>
  <c r="C132" i="6"/>
  <c r="V131" i="6"/>
  <c r="T131" i="6"/>
  <c r="K140" i="6" s="1"/>
  <c r="R131" i="6"/>
  <c r="U131" i="6"/>
  <c r="S131" i="6"/>
  <c r="I140" i="6" s="1"/>
  <c r="Q131" i="6"/>
  <c r="I139" i="6" s="1"/>
  <c r="E131" i="6"/>
  <c r="D131" i="6"/>
  <c r="B131" i="6"/>
  <c r="H128" i="6"/>
  <c r="J128" i="6"/>
  <c r="I126" i="6"/>
  <c r="H126" i="6"/>
  <c r="G126" i="6"/>
  <c r="E126" i="6"/>
  <c r="K125" i="6"/>
  <c r="J125" i="6"/>
  <c r="I125" i="6"/>
  <c r="E125" i="6"/>
  <c r="J124" i="6"/>
  <c r="E124" i="6"/>
  <c r="J123" i="6"/>
  <c r="E123" i="6"/>
  <c r="K122" i="6"/>
  <c r="J122" i="6"/>
  <c r="H122" i="6"/>
  <c r="I122" i="6"/>
  <c r="F122" i="6"/>
  <c r="V122" i="6"/>
  <c r="T122" i="6"/>
  <c r="R122" i="6"/>
  <c r="U122" i="6"/>
  <c r="S122" i="6"/>
  <c r="Q122" i="6"/>
  <c r="E122" i="6"/>
  <c r="D122" i="6"/>
  <c r="B122" i="6"/>
  <c r="K121" i="6"/>
  <c r="J121" i="6"/>
  <c r="H121" i="6"/>
  <c r="I121" i="6"/>
  <c r="F121" i="6"/>
  <c r="V121" i="6"/>
  <c r="T121" i="6"/>
  <c r="R121" i="6"/>
  <c r="K123" i="6" s="1"/>
  <c r="U121" i="6"/>
  <c r="S121" i="6"/>
  <c r="Q121" i="6"/>
  <c r="E121" i="6"/>
  <c r="D121" i="6"/>
  <c r="B121" i="6"/>
  <c r="K120" i="6"/>
  <c r="J120" i="6"/>
  <c r="I120" i="6"/>
  <c r="H120" i="6"/>
  <c r="G120" i="6"/>
  <c r="F120" i="6"/>
  <c r="K119" i="6"/>
  <c r="J119" i="6"/>
  <c r="I119" i="6"/>
  <c r="H119" i="6"/>
  <c r="G119" i="6"/>
  <c r="F119" i="6"/>
  <c r="K118" i="6"/>
  <c r="J118" i="6"/>
  <c r="I118" i="6"/>
  <c r="H118" i="6"/>
  <c r="G118" i="6"/>
  <c r="F118" i="6"/>
  <c r="K117" i="6"/>
  <c r="P129" i="6" s="1"/>
  <c r="J117" i="6"/>
  <c r="I117" i="6"/>
  <c r="H127" i="6" s="1"/>
  <c r="H117" i="6"/>
  <c r="G117" i="6"/>
  <c r="F117" i="6"/>
  <c r="C116" i="6"/>
  <c r="V115" i="6"/>
  <c r="T115" i="6"/>
  <c r="K124" i="6" s="1"/>
  <c r="R115" i="6"/>
  <c r="U115" i="6"/>
  <c r="S115" i="6"/>
  <c r="I124" i="6" s="1"/>
  <c r="Q115" i="6"/>
  <c r="I123" i="6" s="1"/>
  <c r="O129" i="6" s="1"/>
  <c r="E115" i="6"/>
  <c r="D115" i="6"/>
  <c r="B115" i="6"/>
  <c r="A114" i="6"/>
  <c r="I112" i="6"/>
  <c r="J112" i="6"/>
  <c r="I111" i="6"/>
  <c r="J111" i="6"/>
  <c r="A110" i="6"/>
  <c r="O107" i="6"/>
  <c r="H110" i="6" s="1"/>
  <c r="H106" i="6"/>
  <c r="H105" i="6"/>
  <c r="P107" i="6"/>
  <c r="J110" i="6" s="1"/>
  <c r="J106" i="6"/>
  <c r="J105" i="6"/>
  <c r="K104" i="6"/>
  <c r="J104" i="6"/>
  <c r="I104" i="6"/>
  <c r="H104" i="6"/>
  <c r="G104" i="6"/>
  <c r="F104" i="6"/>
  <c r="V103" i="6"/>
  <c r="T103" i="6"/>
  <c r="R103" i="6"/>
  <c r="U103" i="6"/>
  <c r="S103" i="6"/>
  <c r="Q103" i="6"/>
  <c r="E103" i="6"/>
  <c r="D103" i="6"/>
  <c r="B103" i="6"/>
  <c r="A102" i="6"/>
  <c r="I100" i="6"/>
  <c r="J100" i="6"/>
  <c r="I99" i="6"/>
  <c r="J99" i="6"/>
  <c r="A98" i="6"/>
  <c r="H94" i="6"/>
  <c r="J94" i="6"/>
  <c r="I92" i="6"/>
  <c r="H92" i="6"/>
  <c r="G92" i="6"/>
  <c r="E92" i="6"/>
  <c r="K91" i="6"/>
  <c r="J91" i="6"/>
  <c r="I91" i="6"/>
  <c r="E91" i="6"/>
  <c r="J90" i="6"/>
  <c r="E90" i="6"/>
  <c r="K89" i="6"/>
  <c r="J93" i="6" s="1"/>
  <c r="J89" i="6"/>
  <c r="I89" i="6"/>
  <c r="H93" i="6" s="1"/>
  <c r="H89" i="6"/>
  <c r="G89" i="6"/>
  <c r="F89" i="6"/>
  <c r="V88" i="6"/>
  <c r="T88" i="6"/>
  <c r="R88" i="6"/>
  <c r="K90" i="6" s="1"/>
  <c r="U88" i="6"/>
  <c r="S88" i="6"/>
  <c r="Q88" i="6"/>
  <c r="I90" i="6" s="1"/>
  <c r="O95" i="6" s="1"/>
  <c r="E88" i="6"/>
  <c r="D88" i="6"/>
  <c r="B88" i="6"/>
  <c r="H85" i="6"/>
  <c r="J85" i="6"/>
  <c r="J83" i="6"/>
  <c r="E83" i="6"/>
  <c r="K82" i="6"/>
  <c r="J82" i="6"/>
  <c r="I82" i="6"/>
  <c r="H82" i="6"/>
  <c r="G82" i="6"/>
  <c r="F82" i="6"/>
  <c r="K81" i="6"/>
  <c r="J81" i="6"/>
  <c r="I81" i="6"/>
  <c r="H81" i="6"/>
  <c r="G81" i="6"/>
  <c r="F81" i="6"/>
  <c r="V80" i="6"/>
  <c r="K83" i="6" s="1"/>
  <c r="T80" i="6"/>
  <c r="R80" i="6"/>
  <c r="U80" i="6"/>
  <c r="I83" i="6" s="1"/>
  <c r="S80" i="6"/>
  <c r="Q80" i="6"/>
  <c r="E80" i="6"/>
  <c r="D80" i="6"/>
  <c r="B80" i="6"/>
  <c r="A79" i="6"/>
  <c r="I77" i="6"/>
  <c r="J77" i="6"/>
  <c r="I76" i="6"/>
  <c r="J76" i="6"/>
  <c r="A75" i="6"/>
  <c r="H71" i="6"/>
  <c r="J71" i="6"/>
  <c r="I69" i="6"/>
  <c r="H69" i="6"/>
  <c r="G69" i="6"/>
  <c r="E69" i="6"/>
  <c r="J68" i="6"/>
  <c r="I68" i="6"/>
  <c r="E68" i="6"/>
  <c r="J67" i="6"/>
  <c r="E67" i="6"/>
  <c r="K66" i="6"/>
  <c r="J66" i="6"/>
  <c r="H66" i="6"/>
  <c r="I66" i="6"/>
  <c r="F66" i="6"/>
  <c r="V66" i="6"/>
  <c r="T66" i="6"/>
  <c r="K68" i="6" s="1"/>
  <c r="R66" i="6"/>
  <c r="U66" i="6"/>
  <c r="S66" i="6"/>
  <c r="Q66" i="6"/>
  <c r="E66" i="6"/>
  <c r="D66" i="6"/>
  <c r="B66" i="6"/>
  <c r="K65" i="6"/>
  <c r="J65" i="6"/>
  <c r="I65" i="6"/>
  <c r="H70" i="6" s="1"/>
  <c r="H65" i="6"/>
  <c r="G65" i="6"/>
  <c r="F65" i="6"/>
  <c r="C64" i="6"/>
  <c r="V63" i="6"/>
  <c r="T63" i="6"/>
  <c r="R63" i="6"/>
  <c r="K67" i="6" s="1"/>
  <c r="U63" i="6"/>
  <c r="S63" i="6"/>
  <c r="Q63" i="6"/>
  <c r="I67" i="6" s="1"/>
  <c r="O72" i="6" s="1"/>
  <c r="E63" i="6"/>
  <c r="D63" i="6"/>
  <c r="B63" i="6"/>
  <c r="H60" i="6"/>
  <c r="J60" i="6"/>
  <c r="I58" i="6"/>
  <c r="H58" i="6"/>
  <c r="G58" i="6"/>
  <c r="E58" i="6"/>
  <c r="J57" i="6"/>
  <c r="I57" i="6"/>
  <c r="E57" i="6"/>
  <c r="J56" i="6"/>
  <c r="E56" i="6"/>
  <c r="K55" i="6"/>
  <c r="J55" i="6"/>
  <c r="H55" i="6"/>
  <c r="I55" i="6"/>
  <c r="F55" i="6"/>
  <c r="V55" i="6"/>
  <c r="T55" i="6"/>
  <c r="K57" i="6" s="1"/>
  <c r="R55" i="6"/>
  <c r="U55" i="6"/>
  <c r="S55" i="6"/>
  <c r="Q55" i="6"/>
  <c r="E55" i="6"/>
  <c r="D55" i="6"/>
  <c r="B55" i="6"/>
  <c r="K54" i="6"/>
  <c r="J59" i="6" s="1"/>
  <c r="J54" i="6"/>
  <c r="I54" i="6"/>
  <c r="H59" i="6" s="1"/>
  <c r="H54" i="6"/>
  <c r="G54" i="6"/>
  <c r="F54" i="6"/>
  <c r="C53" i="6"/>
  <c r="V52" i="6"/>
  <c r="T52" i="6"/>
  <c r="R52" i="6"/>
  <c r="K56" i="6" s="1"/>
  <c r="U52" i="6"/>
  <c r="S52" i="6"/>
  <c r="Q52" i="6"/>
  <c r="I56" i="6" s="1"/>
  <c r="O61" i="6" s="1"/>
  <c r="E52" i="6"/>
  <c r="D52" i="6"/>
  <c r="B52" i="6"/>
  <c r="H49" i="6"/>
  <c r="J49" i="6"/>
  <c r="I47" i="6"/>
  <c r="H47" i="6"/>
  <c r="G47" i="6"/>
  <c r="E47" i="6"/>
  <c r="J46" i="6"/>
  <c r="I46" i="6"/>
  <c r="E46" i="6"/>
  <c r="J45" i="6"/>
  <c r="E45" i="6"/>
  <c r="K44" i="6"/>
  <c r="J44" i="6"/>
  <c r="H44" i="6"/>
  <c r="I44" i="6"/>
  <c r="F44" i="6"/>
  <c r="V44" i="6"/>
  <c r="T44" i="6"/>
  <c r="K46" i="6" s="1"/>
  <c r="R44" i="6"/>
  <c r="U44" i="6"/>
  <c r="S44" i="6"/>
  <c r="Q44" i="6"/>
  <c r="E44" i="6"/>
  <c r="D44" i="6"/>
  <c r="B44" i="6"/>
  <c r="K43" i="6"/>
  <c r="J43" i="6"/>
  <c r="I43" i="6"/>
  <c r="H48" i="6" s="1"/>
  <c r="H43" i="6"/>
  <c r="G43" i="6"/>
  <c r="F43" i="6"/>
  <c r="C42" i="6"/>
  <c r="V41" i="6"/>
  <c r="T41" i="6"/>
  <c r="R41" i="6"/>
  <c r="K45" i="6" s="1"/>
  <c r="U41" i="6"/>
  <c r="S41" i="6"/>
  <c r="Q41" i="6"/>
  <c r="I45" i="6" s="1"/>
  <c r="O50" i="6" s="1"/>
  <c r="E41" i="6"/>
  <c r="D41" i="6"/>
  <c r="B41" i="6"/>
  <c r="A40" i="6"/>
  <c r="A38" i="6"/>
  <c r="A36" i="6"/>
  <c r="A18" i="6"/>
  <c r="G6" i="6"/>
  <c r="B6" i="6"/>
  <c r="A1" i="6"/>
  <c r="A1" i="4"/>
  <c r="A2" i="4"/>
  <c r="A3" i="4"/>
  <c r="A4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A425" i="4"/>
  <c r="A426" i="4"/>
  <c r="A427" i="4"/>
  <c r="A428" i="4"/>
  <c r="A429" i="4"/>
  <c r="A430" i="4"/>
  <c r="A431" i="4"/>
  <c r="A432" i="4"/>
  <c r="A433" i="4"/>
  <c r="A434" i="4"/>
  <c r="A435" i="4"/>
  <c r="A436" i="4"/>
  <c r="A437" i="4"/>
  <c r="A438" i="4"/>
  <c r="A439" i="4"/>
  <c r="A440" i="4"/>
  <c r="A441" i="4"/>
  <c r="A442" i="4"/>
  <c r="A443" i="4"/>
  <c r="A444" i="4"/>
  <c r="A445" i="4"/>
  <c r="A446" i="4"/>
  <c r="A447" i="4"/>
  <c r="A448" i="4"/>
  <c r="A449" i="4"/>
  <c r="A450" i="4"/>
  <c r="A451" i="4"/>
  <c r="A452" i="4"/>
  <c r="A453" i="4"/>
  <c r="A454" i="4"/>
  <c r="A455" i="4"/>
  <c r="A456" i="4"/>
  <c r="A457" i="4"/>
  <c r="A458" i="4"/>
  <c r="A459" i="4"/>
  <c r="A460" i="4"/>
  <c r="A461" i="4"/>
  <c r="A462" i="4"/>
  <c r="A463" i="4"/>
  <c r="A464" i="4"/>
  <c r="A465" i="4"/>
  <c r="A466" i="4"/>
  <c r="A467" i="4"/>
  <c r="A468" i="4"/>
  <c r="A469" i="4"/>
  <c r="A470" i="4"/>
  <c r="A471" i="4"/>
  <c r="A472" i="4"/>
  <c r="A473" i="4"/>
  <c r="A474" i="4"/>
  <c r="A475" i="4"/>
  <c r="A476" i="4"/>
  <c r="A477" i="4"/>
  <c r="A478" i="4"/>
  <c r="A479" i="4"/>
  <c r="A480" i="4"/>
  <c r="A481" i="4"/>
  <c r="A482" i="4"/>
  <c r="A483" i="4"/>
  <c r="A484" i="4"/>
  <c r="A485" i="4"/>
  <c r="A486" i="4"/>
  <c r="A487" i="4"/>
  <c r="A488" i="4"/>
  <c r="A489" i="4"/>
  <c r="A490" i="4"/>
  <c r="A491" i="4"/>
  <c r="A492" i="4"/>
  <c r="A493" i="4"/>
  <c r="A494" i="4"/>
  <c r="A495" i="4"/>
  <c r="A496" i="4"/>
  <c r="A497" i="4"/>
  <c r="A498" i="4"/>
  <c r="A499" i="4"/>
  <c r="A500" i="4"/>
  <c r="A501" i="4"/>
  <c r="A502" i="4"/>
  <c r="A503" i="4"/>
  <c r="A504" i="4"/>
  <c r="A1" i="3"/>
  <c r="Y1" i="3"/>
  <c r="CY1" i="3"/>
  <c r="CZ1" i="3"/>
  <c r="DA1" i="3"/>
  <c r="DB1" i="3"/>
  <c r="DC1" i="3"/>
  <c r="A2" i="3"/>
  <c r="Y2" i="3"/>
  <c r="CY2" i="3"/>
  <c r="CZ2" i="3"/>
  <c r="DA2" i="3"/>
  <c r="DB2" i="3"/>
  <c r="DC2" i="3"/>
  <c r="A3" i="3"/>
  <c r="Y3" i="3"/>
  <c r="CY3" i="3"/>
  <c r="CZ3" i="3"/>
  <c r="DB3" i="3" s="1"/>
  <c r="DA3" i="3"/>
  <c r="DC3" i="3"/>
  <c r="A4" i="3"/>
  <c r="Y4" i="3"/>
  <c r="CY4" i="3"/>
  <c r="CZ4" i="3"/>
  <c r="DA4" i="3"/>
  <c r="DB4" i="3"/>
  <c r="DC4" i="3"/>
  <c r="A5" i="3"/>
  <c r="Y5" i="3"/>
  <c r="CY5" i="3"/>
  <c r="CZ5" i="3"/>
  <c r="DB5" i="3" s="1"/>
  <c r="DA5" i="3"/>
  <c r="DC5" i="3"/>
  <c r="A6" i="3"/>
  <c r="Y6" i="3"/>
  <c r="CY6" i="3"/>
  <c r="CZ6" i="3"/>
  <c r="DA6" i="3"/>
  <c r="DB6" i="3"/>
  <c r="DC6" i="3"/>
  <c r="A7" i="3"/>
  <c r="Y7" i="3"/>
  <c r="CY7" i="3"/>
  <c r="CZ7" i="3"/>
  <c r="DA7" i="3"/>
  <c r="DB7" i="3"/>
  <c r="DC7" i="3"/>
  <c r="A8" i="3"/>
  <c r="Y8" i="3"/>
  <c r="CY8" i="3"/>
  <c r="CZ8" i="3"/>
  <c r="DA8" i="3"/>
  <c r="DB8" i="3"/>
  <c r="DC8" i="3"/>
  <c r="A9" i="3"/>
  <c r="Y9" i="3"/>
  <c r="CY9" i="3"/>
  <c r="CZ9" i="3"/>
  <c r="DB9" i="3" s="1"/>
  <c r="DA9" i="3"/>
  <c r="DC9" i="3"/>
  <c r="A10" i="3"/>
  <c r="Y10" i="3"/>
  <c r="CY10" i="3"/>
  <c r="CZ10" i="3"/>
  <c r="DA10" i="3"/>
  <c r="DB10" i="3"/>
  <c r="DC10" i="3"/>
  <c r="A11" i="3"/>
  <c r="Y11" i="3"/>
  <c r="CY11" i="3"/>
  <c r="CZ11" i="3"/>
  <c r="DB11" i="3" s="1"/>
  <c r="DA11" i="3"/>
  <c r="DC11" i="3"/>
  <c r="A12" i="3"/>
  <c r="Y12" i="3"/>
  <c r="CY12" i="3"/>
  <c r="CZ12" i="3"/>
  <c r="DA12" i="3"/>
  <c r="DB12" i="3"/>
  <c r="DC12" i="3"/>
  <c r="A13" i="3"/>
  <c r="Y13" i="3"/>
  <c r="CX13" i="3" s="1"/>
  <c r="CW13" i="3"/>
  <c r="CY13" i="3"/>
  <c r="CZ13" i="3"/>
  <c r="DB13" i="3" s="1"/>
  <c r="DA13" i="3"/>
  <c r="DC13" i="3"/>
  <c r="DG13" i="3"/>
  <c r="DJ13" i="3"/>
  <c r="A14" i="3"/>
  <c r="Y14" i="3"/>
  <c r="CW14" i="3" s="1"/>
  <c r="CX14" i="3"/>
  <c r="CY14" i="3"/>
  <c r="CZ14" i="3"/>
  <c r="DA14" i="3"/>
  <c r="DB14" i="3"/>
  <c r="DC14" i="3"/>
  <c r="DH14" i="3"/>
  <c r="DI14" i="3"/>
  <c r="A15" i="3"/>
  <c r="Y15" i="3"/>
  <c r="CU15" i="3"/>
  <c r="CY15" i="3"/>
  <c r="CZ15" i="3"/>
  <c r="DB15" i="3" s="1"/>
  <c r="DA15" i="3"/>
  <c r="DC15" i="3"/>
  <c r="A16" i="3"/>
  <c r="Y16" i="3"/>
  <c r="CX16" i="3" s="1"/>
  <c r="CU16" i="3"/>
  <c r="CV16" i="3"/>
  <c r="CY16" i="3"/>
  <c r="CZ16" i="3"/>
  <c r="DB16" i="3" s="1"/>
  <c r="DA16" i="3"/>
  <c r="DC16" i="3"/>
  <c r="A17" i="3"/>
  <c r="Y17" i="3"/>
  <c r="CW17" i="3" s="1"/>
  <c r="CX17" i="3"/>
  <c r="CY17" i="3"/>
  <c r="CZ17" i="3"/>
  <c r="DA17" i="3"/>
  <c r="DB17" i="3"/>
  <c r="DC17" i="3"/>
  <c r="A18" i="3"/>
  <c r="Y18" i="3"/>
  <c r="CY18" i="3"/>
  <c r="CZ18" i="3"/>
  <c r="DB18" i="3" s="1"/>
  <c r="DA18" i="3"/>
  <c r="DC18" i="3"/>
  <c r="A19" i="3"/>
  <c r="Y19" i="3"/>
  <c r="CY19" i="3"/>
  <c r="CZ19" i="3"/>
  <c r="DA19" i="3"/>
  <c r="DB19" i="3"/>
  <c r="DC19" i="3"/>
  <c r="A20" i="3"/>
  <c r="Y20" i="3"/>
  <c r="CY20" i="3"/>
  <c r="CZ20" i="3"/>
  <c r="DB20" i="3" s="1"/>
  <c r="DA20" i="3"/>
  <c r="DC20" i="3"/>
  <c r="A21" i="3"/>
  <c r="Y21" i="3"/>
  <c r="CY21" i="3"/>
  <c r="CZ21" i="3"/>
  <c r="DA21" i="3"/>
  <c r="DB21" i="3"/>
  <c r="DC21" i="3"/>
  <c r="A22" i="3"/>
  <c r="Y22" i="3"/>
  <c r="CY22" i="3"/>
  <c r="CZ22" i="3"/>
  <c r="DB22" i="3" s="1"/>
  <c r="DA22" i="3"/>
  <c r="DC22" i="3"/>
  <c r="A23" i="3"/>
  <c r="Y23" i="3"/>
  <c r="CY23" i="3"/>
  <c r="CZ23" i="3"/>
  <c r="DA23" i="3"/>
  <c r="DB23" i="3"/>
  <c r="DC23" i="3"/>
  <c r="A24" i="3"/>
  <c r="Y24" i="3"/>
  <c r="CY24" i="3"/>
  <c r="CZ24" i="3"/>
  <c r="DA24" i="3"/>
  <c r="DB24" i="3"/>
  <c r="DC24" i="3"/>
  <c r="A25" i="3"/>
  <c r="Y25" i="3"/>
  <c r="CY25" i="3"/>
  <c r="CZ25" i="3"/>
  <c r="DA25" i="3"/>
  <c r="DB25" i="3"/>
  <c r="DC25" i="3"/>
  <c r="A26" i="3"/>
  <c r="Y26" i="3"/>
  <c r="CY26" i="3"/>
  <c r="CZ26" i="3"/>
  <c r="DB26" i="3" s="1"/>
  <c r="DA26" i="3"/>
  <c r="DC26" i="3"/>
  <c r="A27" i="3"/>
  <c r="Y27" i="3"/>
  <c r="CY27" i="3"/>
  <c r="CZ27" i="3"/>
  <c r="DA27" i="3"/>
  <c r="DB27" i="3"/>
  <c r="DC27" i="3"/>
  <c r="A28" i="3"/>
  <c r="Y28" i="3"/>
  <c r="CY28" i="3"/>
  <c r="CZ28" i="3"/>
  <c r="DA28" i="3"/>
  <c r="DB28" i="3"/>
  <c r="DC28" i="3"/>
  <c r="A29" i="3"/>
  <c r="Y29" i="3"/>
  <c r="CY29" i="3"/>
  <c r="CZ29" i="3"/>
  <c r="DB29" i="3" s="1"/>
  <c r="DA29" i="3"/>
  <c r="DC29" i="3"/>
  <c r="A30" i="3"/>
  <c r="Y30" i="3"/>
  <c r="CY30" i="3"/>
  <c r="CZ30" i="3"/>
  <c r="DA30" i="3"/>
  <c r="DB30" i="3"/>
  <c r="DC30" i="3"/>
  <c r="A31" i="3"/>
  <c r="Y31" i="3"/>
  <c r="CY31" i="3"/>
  <c r="CZ31" i="3"/>
  <c r="DB31" i="3" s="1"/>
  <c r="DA31" i="3"/>
  <c r="DC31" i="3"/>
  <c r="A32" i="3"/>
  <c r="Y32" i="3"/>
  <c r="CY32" i="3"/>
  <c r="CZ32" i="3"/>
  <c r="DA32" i="3"/>
  <c r="DB32" i="3"/>
  <c r="DC32" i="3"/>
  <c r="A33" i="3"/>
  <c r="Y33" i="3"/>
  <c r="CY33" i="3"/>
  <c r="CZ33" i="3"/>
  <c r="DA33" i="3"/>
  <c r="DB33" i="3"/>
  <c r="DC33" i="3"/>
  <c r="A34" i="3"/>
  <c r="Y34" i="3"/>
  <c r="CY34" i="3"/>
  <c r="CZ34" i="3"/>
  <c r="DA34" i="3"/>
  <c r="DB34" i="3"/>
  <c r="DC34" i="3"/>
  <c r="A35" i="3"/>
  <c r="Y35" i="3"/>
  <c r="CY35" i="3"/>
  <c r="CZ35" i="3"/>
  <c r="DB35" i="3" s="1"/>
  <c r="DA35" i="3"/>
  <c r="DC35" i="3"/>
  <c r="A36" i="3"/>
  <c r="Y36" i="3"/>
  <c r="CY36" i="3"/>
  <c r="CZ36" i="3"/>
  <c r="DA36" i="3"/>
  <c r="DB36" i="3"/>
  <c r="DC36" i="3"/>
  <c r="A37" i="3"/>
  <c r="Y37" i="3"/>
  <c r="CY37" i="3"/>
  <c r="CZ37" i="3"/>
  <c r="DA37" i="3"/>
  <c r="DB37" i="3"/>
  <c r="DC37" i="3"/>
  <c r="A38" i="3"/>
  <c r="Y38" i="3"/>
  <c r="CY38" i="3"/>
  <c r="CZ38" i="3"/>
  <c r="DB38" i="3" s="1"/>
  <c r="DA38" i="3"/>
  <c r="DC38" i="3"/>
  <c r="A39" i="3"/>
  <c r="Y39" i="3"/>
  <c r="CY39" i="3"/>
  <c r="CZ39" i="3"/>
  <c r="DB39" i="3" s="1"/>
  <c r="DA39" i="3"/>
  <c r="DC39" i="3"/>
  <c r="A40" i="3"/>
  <c r="Y40" i="3"/>
  <c r="CY40" i="3"/>
  <c r="CZ40" i="3"/>
  <c r="DA40" i="3"/>
  <c r="DB40" i="3"/>
  <c r="DC40" i="3"/>
  <c r="A41" i="3"/>
  <c r="Y41" i="3"/>
  <c r="CY41" i="3"/>
  <c r="CZ41" i="3"/>
  <c r="DA41" i="3"/>
  <c r="DB41" i="3"/>
  <c r="DC41" i="3"/>
  <c r="A42" i="3"/>
  <c r="Y42" i="3"/>
  <c r="CY42" i="3"/>
  <c r="CZ42" i="3"/>
  <c r="DA42" i="3"/>
  <c r="DB42" i="3"/>
  <c r="DC42" i="3"/>
  <c r="A43" i="3"/>
  <c r="Y43" i="3"/>
  <c r="CY43" i="3"/>
  <c r="CZ43" i="3"/>
  <c r="DB43" i="3" s="1"/>
  <c r="DA43" i="3"/>
  <c r="DC43" i="3"/>
  <c r="A44" i="3"/>
  <c r="Y44" i="3"/>
  <c r="CY44" i="3"/>
  <c r="CZ44" i="3"/>
  <c r="DB44" i="3" s="1"/>
  <c r="DA44" i="3"/>
  <c r="DC44" i="3"/>
  <c r="A45" i="3"/>
  <c r="Y45" i="3"/>
  <c r="CY45" i="3"/>
  <c r="CZ45" i="3"/>
  <c r="DA45" i="3"/>
  <c r="DB45" i="3"/>
  <c r="DC45" i="3"/>
  <c r="A46" i="3"/>
  <c r="Y46" i="3"/>
  <c r="CY46" i="3"/>
  <c r="CZ46" i="3"/>
  <c r="DB46" i="3" s="1"/>
  <c r="DA46" i="3"/>
  <c r="DC46" i="3"/>
  <c r="A47" i="3"/>
  <c r="Y47" i="3"/>
  <c r="CY47" i="3"/>
  <c r="CZ47" i="3"/>
  <c r="DA47" i="3"/>
  <c r="DB47" i="3"/>
  <c r="DC47" i="3"/>
  <c r="A48" i="3"/>
  <c r="Y48" i="3"/>
  <c r="CY48" i="3"/>
  <c r="CZ48" i="3"/>
  <c r="DA48" i="3"/>
  <c r="DB48" i="3"/>
  <c r="DC48" i="3"/>
  <c r="A49" i="3"/>
  <c r="Y49" i="3"/>
  <c r="CY49" i="3"/>
  <c r="CZ49" i="3"/>
  <c r="DA49" i="3"/>
  <c r="DB49" i="3"/>
  <c r="DC49" i="3"/>
  <c r="A50" i="3"/>
  <c r="Y50" i="3"/>
  <c r="CY50" i="3"/>
  <c r="CZ50" i="3"/>
  <c r="DB50" i="3" s="1"/>
  <c r="DA50" i="3"/>
  <c r="DC50" i="3"/>
  <c r="A51" i="3"/>
  <c r="Y51" i="3"/>
  <c r="CY51" i="3"/>
  <c r="CZ51" i="3"/>
  <c r="DA51" i="3"/>
  <c r="DB51" i="3"/>
  <c r="DC51" i="3"/>
  <c r="A52" i="3"/>
  <c r="Y52" i="3"/>
  <c r="CY52" i="3"/>
  <c r="CZ52" i="3"/>
  <c r="DA52" i="3"/>
  <c r="DB52" i="3"/>
  <c r="DC52" i="3"/>
  <c r="A53" i="3"/>
  <c r="Y53" i="3"/>
  <c r="CY53" i="3"/>
  <c r="CZ53" i="3"/>
  <c r="DA53" i="3"/>
  <c r="DB53" i="3"/>
  <c r="DC53" i="3"/>
  <c r="A54" i="3"/>
  <c r="Y54" i="3"/>
  <c r="CY54" i="3"/>
  <c r="CZ54" i="3"/>
  <c r="DB54" i="3" s="1"/>
  <c r="DA54" i="3"/>
  <c r="DC54" i="3"/>
  <c r="A55" i="3"/>
  <c r="Y55" i="3"/>
  <c r="CY55" i="3"/>
  <c r="CZ55" i="3"/>
  <c r="DB55" i="3" s="1"/>
  <c r="DA55" i="3"/>
  <c r="DC55" i="3"/>
  <c r="A56" i="3"/>
  <c r="Y56" i="3"/>
  <c r="CY56" i="3"/>
  <c r="CZ56" i="3"/>
  <c r="DA56" i="3"/>
  <c r="DB56" i="3"/>
  <c r="DC56" i="3"/>
  <c r="A57" i="3"/>
  <c r="Y57" i="3"/>
  <c r="CY57" i="3"/>
  <c r="CZ57" i="3"/>
  <c r="DA57" i="3"/>
  <c r="DB57" i="3"/>
  <c r="DC57" i="3"/>
  <c r="A58" i="3"/>
  <c r="Y58" i="3"/>
  <c r="CY58" i="3"/>
  <c r="CZ58" i="3"/>
  <c r="DA58" i="3"/>
  <c r="DB58" i="3"/>
  <c r="DC58" i="3"/>
  <c r="A59" i="3"/>
  <c r="Y59" i="3"/>
  <c r="CY59" i="3"/>
  <c r="CZ59" i="3"/>
  <c r="DA59" i="3"/>
  <c r="DB59" i="3"/>
  <c r="DC59" i="3"/>
  <c r="A60" i="3"/>
  <c r="Y60" i="3"/>
  <c r="CY60" i="3"/>
  <c r="CZ60" i="3"/>
  <c r="DA60" i="3"/>
  <c r="DB60" i="3"/>
  <c r="DC60" i="3"/>
  <c r="A61" i="3"/>
  <c r="Y61" i="3"/>
  <c r="CY61" i="3"/>
  <c r="CZ61" i="3"/>
  <c r="DA61" i="3"/>
  <c r="DB61" i="3"/>
  <c r="DC61" i="3"/>
  <c r="A62" i="3"/>
  <c r="Y62" i="3"/>
  <c r="CY62" i="3"/>
  <c r="CZ62" i="3"/>
  <c r="DB62" i="3" s="1"/>
  <c r="DA62" i="3"/>
  <c r="DC62" i="3"/>
  <c r="A63" i="3"/>
  <c r="Y63" i="3"/>
  <c r="CY63" i="3"/>
  <c r="CZ63" i="3"/>
  <c r="DB63" i="3" s="1"/>
  <c r="DA63" i="3"/>
  <c r="DC63" i="3"/>
  <c r="A64" i="3"/>
  <c r="Y64" i="3"/>
  <c r="CY64" i="3"/>
  <c r="CZ64" i="3"/>
  <c r="DA64" i="3"/>
  <c r="DB64" i="3"/>
  <c r="DC64" i="3"/>
  <c r="A65" i="3"/>
  <c r="Y65" i="3"/>
  <c r="CY65" i="3"/>
  <c r="CZ65" i="3"/>
  <c r="DA65" i="3"/>
  <c r="DB65" i="3"/>
  <c r="DC65" i="3"/>
  <c r="A66" i="3"/>
  <c r="Y66" i="3"/>
  <c r="CY66" i="3"/>
  <c r="CZ66" i="3"/>
  <c r="DB66" i="3" s="1"/>
  <c r="DA66" i="3"/>
  <c r="DC66" i="3"/>
  <c r="A67" i="3"/>
  <c r="Y67" i="3"/>
  <c r="CY67" i="3"/>
  <c r="CZ67" i="3"/>
  <c r="DB67" i="3" s="1"/>
  <c r="DA67" i="3"/>
  <c r="DC67" i="3"/>
  <c r="A68" i="3"/>
  <c r="Y68" i="3"/>
  <c r="CY68" i="3"/>
  <c r="CZ68" i="3"/>
  <c r="DB68" i="3" s="1"/>
  <c r="DA68" i="3"/>
  <c r="DC68" i="3"/>
  <c r="A69" i="3"/>
  <c r="Y69" i="3"/>
  <c r="CY69" i="3"/>
  <c r="CZ69" i="3"/>
  <c r="DB69" i="3" s="1"/>
  <c r="DA69" i="3"/>
  <c r="DC69" i="3"/>
  <c r="A70" i="3"/>
  <c r="Y70" i="3"/>
  <c r="CY70" i="3"/>
  <c r="CZ70" i="3"/>
  <c r="DB70" i="3" s="1"/>
  <c r="DA70" i="3"/>
  <c r="DC70" i="3"/>
  <c r="A71" i="3"/>
  <c r="Y71" i="3"/>
  <c r="CY71" i="3"/>
  <c r="CZ71" i="3"/>
  <c r="DA71" i="3"/>
  <c r="DB71" i="3"/>
  <c r="DC71" i="3"/>
  <c r="A72" i="3"/>
  <c r="Y72" i="3"/>
  <c r="CY72" i="3"/>
  <c r="CZ72" i="3"/>
  <c r="DB72" i="3" s="1"/>
  <c r="DA72" i="3"/>
  <c r="DC72" i="3"/>
  <c r="A73" i="3"/>
  <c r="Y73" i="3"/>
  <c r="CY73" i="3"/>
  <c r="CZ73" i="3"/>
  <c r="DA73" i="3"/>
  <c r="DB73" i="3"/>
  <c r="DC73" i="3"/>
  <c r="A74" i="3"/>
  <c r="Y74" i="3"/>
  <c r="CY74" i="3"/>
  <c r="CZ74" i="3"/>
  <c r="DB74" i="3" s="1"/>
  <c r="DA74" i="3"/>
  <c r="DC74" i="3"/>
  <c r="A75" i="3"/>
  <c r="Y75" i="3"/>
  <c r="CY75" i="3"/>
  <c r="CZ75" i="3"/>
  <c r="DA75" i="3"/>
  <c r="DB75" i="3"/>
  <c r="DC75" i="3"/>
  <c r="A76" i="3"/>
  <c r="Y76" i="3"/>
  <c r="CY76" i="3"/>
  <c r="CZ76" i="3"/>
  <c r="DA76" i="3"/>
  <c r="DB76" i="3"/>
  <c r="DC76" i="3"/>
  <c r="A77" i="3"/>
  <c r="Y77" i="3"/>
  <c r="CY77" i="3"/>
  <c r="CZ77" i="3"/>
  <c r="DB77" i="3" s="1"/>
  <c r="DA77" i="3"/>
  <c r="DC77" i="3"/>
  <c r="A78" i="3"/>
  <c r="Y78" i="3"/>
  <c r="CY78" i="3"/>
  <c r="CZ78" i="3"/>
  <c r="DA78" i="3"/>
  <c r="DB78" i="3"/>
  <c r="DC78" i="3"/>
  <c r="A79" i="3"/>
  <c r="Y79" i="3"/>
  <c r="CY79" i="3"/>
  <c r="CZ79" i="3"/>
  <c r="DB79" i="3" s="1"/>
  <c r="DA79" i="3"/>
  <c r="DC79" i="3"/>
  <c r="A80" i="3"/>
  <c r="Y80" i="3"/>
  <c r="CY80" i="3"/>
  <c r="CZ80" i="3"/>
  <c r="DA80" i="3"/>
  <c r="DB80" i="3"/>
  <c r="DC80" i="3"/>
  <c r="A81" i="3"/>
  <c r="Y81" i="3"/>
  <c r="CY81" i="3"/>
  <c r="CZ81" i="3"/>
  <c r="DA81" i="3"/>
  <c r="DB81" i="3"/>
  <c r="DC81" i="3"/>
  <c r="A82" i="3"/>
  <c r="Y82" i="3"/>
  <c r="CY82" i="3"/>
  <c r="CZ82" i="3"/>
  <c r="DA82" i="3"/>
  <c r="DB82" i="3"/>
  <c r="DC82" i="3"/>
  <c r="A83" i="3"/>
  <c r="Y83" i="3"/>
  <c r="CY83" i="3"/>
  <c r="CZ83" i="3"/>
  <c r="DA83" i="3"/>
  <c r="DB83" i="3"/>
  <c r="DC83" i="3"/>
  <c r="A84" i="3"/>
  <c r="Y84" i="3"/>
  <c r="CY84" i="3"/>
  <c r="CZ84" i="3"/>
  <c r="DB84" i="3" s="1"/>
  <c r="DA84" i="3"/>
  <c r="DC84" i="3"/>
  <c r="A85" i="3"/>
  <c r="Y85" i="3"/>
  <c r="CY85" i="3"/>
  <c r="CZ85" i="3"/>
  <c r="DA85" i="3"/>
  <c r="DB85" i="3"/>
  <c r="DC85" i="3"/>
  <c r="A86" i="3"/>
  <c r="Y86" i="3"/>
  <c r="CX86" i="3"/>
  <c r="CY86" i="3"/>
  <c r="CZ86" i="3"/>
  <c r="DB86" i="3" s="1"/>
  <c r="DA86" i="3"/>
  <c r="DC86" i="3"/>
  <c r="A87" i="3"/>
  <c r="Y87" i="3"/>
  <c r="CY87" i="3"/>
  <c r="CZ87" i="3"/>
  <c r="DB87" i="3" s="1"/>
  <c r="DA87" i="3"/>
  <c r="DC87" i="3"/>
  <c r="A88" i="3"/>
  <c r="Y88" i="3"/>
  <c r="CY88" i="3"/>
  <c r="CZ88" i="3"/>
  <c r="DA88" i="3"/>
  <c r="DB88" i="3"/>
  <c r="DC88" i="3"/>
  <c r="A89" i="3"/>
  <c r="Y89" i="3"/>
  <c r="CY89" i="3"/>
  <c r="CZ89" i="3"/>
  <c r="DA89" i="3"/>
  <c r="DB89" i="3"/>
  <c r="DC89" i="3"/>
  <c r="A90" i="3"/>
  <c r="Y90" i="3"/>
  <c r="CY90" i="3"/>
  <c r="CZ90" i="3"/>
  <c r="DB90" i="3" s="1"/>
  <c r="DA90" i="3"/>
  <c r="DC90" i="3"/>
  <c r="A91" i="3"/>
  <c r="Y91" i="3"/>
  <c r="CU91" i="3"/>
  <c r="CV91" i="3"/>
  <c r="CX91" i="3"/>
  <c r="DI91" i="3" s="1"/>
  <c r="DJ91" i="3" s="1"/>
  <c r="CY91" i="3"/>
  <c r="CZ91" i="3"/>
  <c r="DB91" i="3" s="1"/>
  <c r="DA91" i="3"/>
  <c r="DC91" i="3"/>
  <c r="DF91" i="3"/>
  <c r="DG91" i="3"/>
  <c r="DH91" i="3"/>
  <c r="A92" i="3"/>
  <c r="Y92" i="3"/>
  <c r="CW92" i="3"/>
  <c r="CX92" i="3"/>
  <c r="CY92" i="3"/>
  <c r="CZ92" i="3"/>
  <c r="DB92" i="3" s="1"/>
  <c r="DA92" i="3"/>
  <c r="DC92" i="3"/>
  <c r="DF92" i="3"/>
  <c r="DI92" i="3"/>
  <c r="A93" i="3"/>
  <c r="Y93" i="3"/>
  <c r="CX93" i="3"/>
  <c r="CY93" i="3"/>
  <c r="CZ93" i="3"/>
  <c r="DB93" i="3" s="1"/>
  <c r="DA93" i="3"/>
  <c r="DC93" i="3"/>
  <c r="A94" i="3"/>
  <c r="Y94" i="3"/>
  <c r="CX94" i="3"/>
  <c r="CY94" i="3"/>
  <c r="CZ94" i="3"/>
  <c r="DA94" i="3"/>
  <c r="DB94" i="3"/>
  <c r="DC94" i="3"/>
  <c r="A95" i="3"/>
  <c r="Y95" i="3"/>
  <c r="CX95" i="3"/>
  <c r="CY95" i="3"/>
  <c r="CZ95" i="3"/>
  <c r="DA95" i="3"/>
  <c r="DB95" i="3"/>
  <c r="DC95" i="3"/>
  <c r="A96" i="3"/>
  <c r="Y96" i="3"/>
  <c r="CX96" i="3"/>
  <c r="CY96" i="3"/>
  <c r="CZ96" i="3"/>
  <c r="DB96" i="3" s="1"/>
  <c r="DA96" i="3"/>
  <c r="DC96" i="3"/>
  <c r="A97" i="3"/>
  <c r="Y97" i="3"/>
  <c r="CX97" i="3"/>
  <c r="CY97" i="3"/>
  <c r="CZ97" i="3"/>
  <c r="DA97" i="3"/>
  <c r="DB97" i="3"/>
  <c r="DC97" i="3"/>
  <c r="DF97" i="3"/>
  <c r="DJ97" i="3" s="1"/>
  <c r="A98" i="3"/>
  <c r="Y98" i="3"/>
  <c r="CX98" i="3" s="1"/>
  <c r="CU98" i="3"/>
  <c r="CY98" i="3"/>
  <c r="CZ98" i="3"/>
  <c r="DA98" i="3"/>
  <c r="DB98" i="3"/>
  <c r="DC98" i="3"/>
  <c r="A99" i="3"/>
  <c r="Y99" i="3"/>
  <c r="CW99" i="3"/>
  <c r="CX99" i="3"/>
  <c r="CY99" i="3"/>
  <c r="CZ99" i="3"/>
  <c r="DB99" i="3" s="1"/>
  <c r="DA99" i="3"/>
  <c r="DC99" i="3"/>
  <c r="DH99" i="3"/>
  <c r="DI99" i="3"/>
  <c r="A100" i="3"/>
  <c r="Y100" i="3"/>
  <c r="CX100" i="3"/>
  <c r="CY100" i="3"/>
  <c r="CZ100" i="3"/>
  <c r="DB100" i="3" s="1"/>
  <c r="DA100" i="3"/>
  <c r="DC100" i="3"/>
  <c r="A101" i="3"/>
  <c r="Y101" i="3"/>
  <c r="CX101" i="3" s="1"/>
  <c r="CY101" i="3"/>
  <c r="CZ101" i="3"/>
  <c r="DB101" i="3" s="1"/>
  <c r="DA101" i="3"/>
  <c r="DC101" i="3"/>
  <c r="A102" i="3"/>
  <c r="Y102" i="3"/>
  <c r="CX102" i="3"/>
  <c r="CY102" i="3"/>
  <c r="CZ102" i="3"/>
  <c r="DB102" i="3" s="1"/>
  <c r="DA102" i="3"/>
  <c r="DC102" i="3"/>
  <c r="DI102" i="3"/>
  <c r="A103" i="3"/>
  <c r="Y103" i="3"/>
  <c r="CX103" i="3"/>
  <c r="CY103" i="3"/>
  <c r="CZ103" i="3"/>
  <c r="DB103" i="3" s="1"/>
  <c r="DA103" i="3"/>
  <c r="DC103" i="3"/>
  <c r="DI103" i="3"/>
  <c r="A104" i="3"/>
  <c r="Y104" i="3"/>
  <c r="CX104" i="3" s="1"/>
  <c r="CY104" i="3"/>
  <c r="CZ104" i="3"/>
  <c r="DB104" i="3" s="1"/>
  <c r="DA104" i="3"/>
  <c r="DC104" i="3"/>
  <c r="A105" i="3"/>
  <c r="Y105" i="3"/>
  <c r="CU105" i="3"/>
  <c r="CY105" i="3"/>
  <c r="CZ105" i="3"/>
  <c r="DA105" i="3"/>
  <c r="DB105" i="3"/>
  <c r="DC105" i="3"/>
  <c r="A106" i="3"/>
  <c r="Y106" i="3"/>
  <c r="CX106" i="3" s="1"/>
  <c r="CW106" i="3"/>
  <c r="CY106" i="3"/>
  <c r="CZ106" i="3"/>
  <c r="DA106" i="3"/>
  <c r="DB106" i="3"/>
  <c r="DC106" i="3"/>
  <c r="DF106" i="3"/>
  <c r="DG106" i="3"/>
  <c r="DH106" i="3"/>
  <c r="DI106" i="3"/>
  <c r="DJ106" i="3"/>
  <c r="A107" i="3"/>
  <c r="Y107" i="3"/>
  <c r="CW107" i="3"/>
  <c r="CX107" i="3"/>
  <c r="CY107" i="3"/>
  <c r="CZ107" i="3"/>
  <c r="DA107" i="3"/>
  <c r="DB107" i="3"/>
  <c r="DC107" i="3"/>
  <c r="DF107" i="3"/>
  <c r="DG107" i="3"/>
  <c r="DJ107" i="3" s="1"/>
  <c r="DH107" i="3"/>
  <c r="DI107" i="3"/>
  <c r="A108" i="3"/>
  <c r="Y108" i="3"/>
  <c r="CW108" i="3" s="1"/>
  <c r="CY108" i="3"/>
  <c r="CZ108" i="3"/>
  <c r="DB108" i="3" s="1"/>
  <c r="DA108" i="3"/>
  <c r="DC108" i="3"/>
  <c r="A109" i="3"/>
  <c r="Y109" i="3"/>
  <c r="CW109" i="3" s="1"/>
  <c r="CX109" i="3"/>
  <c r="CY109" i="3"/>
  <c r="CZ109" i="3"/>
  <c r="DB109" i="3" s="1"/>
  <c r="DA109" i="3"/>
  <c r="DC109" i="3"/>
  <c r="A110" i="3"/>
  <c r="Y110" i="3"/>
  <c r="CX110" i="3"/>
  <c r="CY110" i="3"/>
  <c r="CZ110" i="3"/>
  <c r="DA110" i="3"/>
  <c r="DB110" i="3"/>
  <c r="DC110" i="3"/>
  <c r="A111" i="3"/>
  <c r="Y111" i="3"/>
  <c r="CX111" i="3" s="1"/>
  <c r="CY111" i="3"/>
  <c r="CZ111" i="3"/>
  <c r="DB111" i="3" s="1"/>
  <c r="DA111" i="3"/>
  <c r="DC111" i="3"/>
  <c r="A112" i="3"/>
  <c r="Y112" i="3"/>
  <c r="CX112" i="3"/>
  <c r="CY112" i="3"/>
  <c r="CZ112" i="3"/>
  <c r="DB112" i="3" s="1"/>
  <c r="DA112" i="3"/>
  <c r="DC112" i="3"/>
  <c r="A113" i="3"/>
  <c r="Y113" i="3"/>
  <c r="CX113" i="3"/>
  <c r="CY113" i="3"/>
  <c r="CZ113" i="3"/>
  <c r="DA113" i="3"/>
  <c r="DB113" i="3"/>
  <c r="DC113" i="3"/>
  <c r="A114" i="3"/>
  <c r="Y114" i="3"/>
  <c r="CX114" i="3"/>
  <c r="CY114" i="3"/>
  <c r="CZ114" i="3"/>
  <c r="DB114" i="3" s="1"/>
  <c r="DA114" i="3"/>
  <c r="DC114" i="3"/>
  <c r="DI114" i="3"/>
  <c r="A115" i="3"/>
  <c r="Y115" i="3"/>
  <c r="CU115" i="3"/>
  <c r="CV115" i="3"/>
  <c r="CX115" i="3"/>
  <c r="CY115" i="3"/>
  <c r="CZ115" i="3"/>
  <c r="DB115" i="3" s="1"/>
  <c r="DA115" i="3"/>
  <c r="DC115" i="3"/>
  <c r="DF115" i="3"/>
  <c r="DG115" i="3"/>
  <c r="DH115" i="3"/>
  <c r="DI115" i="3"/>
  <c r="DJ115" i="3" s="1"/>
  <c r="A116" i="3"/>
  <c r="Y116" i="3"/>
  <c r="CX116" i="3" s="1"/>
  <c r="DH116" i="3" s="1"/>
  <c r="CY116" i="3"/>
  <c r="CZ116" i="3"/>
  <c r="DB116" i="3" s="1"/>
  <c r="DA116" i="3"/>
  <c r="DC116" i="3"/>
  <c r="DF116" i="3"/>
  <c r="DG116" i="3"/>
  <c r="DI116" i="3"/>
  <c r="DJ116" i="3"/>
  <c r="A117" i="3"/>
  <c r="Y117" i="3"/>
  <c r="CY117" i="3"/>
  <c r="CZ117" i="3"/>
  <c r="DA117" i="3"/>
  <c r="DB117" i="3"/>
  <c r="DC117" i="3"/>
  <c r="A118" i="3"/>
  <c r="Y118" i="3"/>
  <c r="CW118" i="3"/>
  <c r="CX118" i="3"/>
  <c r="CY118" i="3"/>
  <c r="CZ118" i="3"/>
  <c r="DB118" i="3" s="1"/>
  <c r="DA118" i="3"/>
  <c r="DC118" i="3"/>
  <c r="DF118" i="3"/>
  <c r="DG118" i="3"/>
  <c r="DJ118" i="3" s="1"/>
  <c r="DH118" i="3"/>
  <c r="DI118" i="3"/>
  <c r="A119" i="3"/>
  <c r="Y119" i="3"/>
  <c r="CX119" i="3" s="1"/>
  <c r="DI119" i="3" s="1"/>
  <c r="CW119" i="3"/>
  <c r="CY119" i="3"/>
  <c r="CZ119" i="3"/>
  <c r="DA119" i="3"/>
  <c r="DB119" i="3"/>
  <c r="DC119" i="3"/>
  <c r="DF119" i="3"/>
  <c r="DG119" i="3"/>
  <c r="DJ119" i="3" s="1"/>
  <c r="DH119" i="3"/>
  <c r="A120" i="3"/>
  <c r="Y120" i="3"/>
  <c r="CX120" i="3"/>
  <c r="DH120" i="3" s="1"/>
  <c r="CY120" i="3"/>
  <c r="CZ120" i="3"/>
  <c r="DA120" i="3"/>
  <c r="DB120" i="3"/>
  <c r="DC120" i="3"/>
  <c r="DF120" i="3"/>
  <c r="DJ120" i="3" s="1"/>
  <c r="DG120" i="3"/>
  <c r="DI120" i="3"/>
  <c r="A121" i="3"/>
  <c r="Y121" i="3"/>
  <c r="CX121" i="3" s="1"/>
  <c r="DH121" i="3" s="1"/>
  <c r="CY121" i="3"/>
  <c r="CZ121" i="3"/>
  <c r="DA121" i="3"/>
  <c r="DB121" i="3"/>
  <c r="DC121" i="3"/>
  <c r="DF121" i="3"/>
  <c r="DJ121" i="3" s="1"/>
  <c r="DG121" i="3"/>
  <c r="DI121" i="3"/>
  <c r="A122" i="3"/>
  <c r="Y122" i="3"/>
  <c r="CX122" i="3"/>
  <c r="CY122" i="3"/>
  <c r="CZ122" i="3"/>
  <c r="DB122" i="3" s="1"/>
  <c r="DA122" i="3"/>
  <c r="DC122" i="3"/>
  <c r="A123" i="3"/>
  <c r="Y123" i="3"/>
  <c r="CX123" i="3"/>
  <c r="CY123" i="3"/>
  <c r="CZ123" i="3"/>
  <c r="DB123" i="3" s="1"/>
  <c r="DA123" i="3"/>
  <c r="DC123" i="3"/>
  <c r="A124" i="3"/>
  <c r="Y124" i="3"/>
  <c r="CX124" i="3" s="1"/>
  <c r="CY124" i="3"/>
  <c r="CZ124" i="3"/>
  <c r="DA124" i="3"/>
  <c r="DB124" i="3"/>
  <c r="DC124" i="3"/>
  <c r="A125" i="3"/>
  <c r="Y125" i="3"/>
  <c r="CU125" i="3"/>
  <c r="CY125" i="3"/>
  <c r="CZ125" i="3"/>
  <c r="DB125" i="3" s="1"/>
  <c r="DA125" i="3"/>
  <c r="DC125" i="3"/>
  <c r="A126" i="3"/>
  <c r="Y126" i="3"/>
  <c r="CW126" i="3"/>
  <c r="CX126" i="3"/>
  <c r="CY126" i="3"/>
  <c r="CZ126" i="3"/>
  <c r="DB126" i="3" s="1"/>
  <c r="DA126" i="3"/>
  <c r="DC126" i="3"/>
  <c r="A127" i="3"/>
  <c r="Y127" i="3"/>
  <c r="CW127" i="3"/>
  <c r="CX127" i="3"/>
  <c r="CY127" i="3"/>
  <c r="CZ127" i="3"/>
  <c r="DB127" i="3" s="1"/>
  <c r="DA127" i="3"/>
  <c r="DC127" i="3"/>
  <c r="A128" i="3"/>
  <c r="Y128" i="3"/>
  <c r="CY128" i="3"/>
  <c r="CZ128" i="3"/>
  <c r="DA128" i="3"/>
  <c r="DB128" i="3"/>
  <c r="DC128" i="3"/>
  <c r="A129" i="3"/>
  <c r="Y129" i="3"/>
  <c r="CX129" i="3"/>
  <c r="CY129" i="3"/>
  <c r="CZ129" i="3"/>
  <c r="DA129" i="3"/>
  <c r="DB129" i="3"/>
  <c r="DC129" i="3"/>
  <c r="DF129" i="3"/>
  <c r="DJ129" i="3" s="1"/>
  <c r="DG129" i="3"/>
  <c r="DH129" i="3"/>
  <c r="DI129" i="3"/>
  <c r="A130" i="3"/>
  <c r="Y130" i="3"/>
  <c r="CX130" i="3" s="1"/>
  <c r="CY130" i="3"/>
  <c r="CZ130" i="3"/>
  <c r="DB130" i="3" s="1"/>
  <c r="DA130" i="3"/>
  <c r="DC130" i="3"/>
  <c r="A131" i="3"/>
  <c r="Y131" i="3"/>
  <c r="CX131" i="3"/>
  <c r="CY131" i="3"/>
  <c r="CZ131" i="3"/>
  <c r="DB131" i="3" s="1"/>
  <c r="DA131" i="3"/>
  <c r="DC131" i="3"/>
  <c r="DF131" i="3"/>
  <c r="DJ131" i="3" s="1"/>
  <c r="DG131" i="3"/>
  <c r="DH131" i="3"/>
  <c r="DI131" i="3"/>
  <c r="A132" i="3"/>
  <c r="Y132" i="3"/>
  <c r="CX132" i="3"/>
  <c r="CY132" i="3"/>
  <c r="CZ132" i="3"/>
  <c r="DB132" i="3" s="1"/>
  <c r="DA132" i="3"/>
  <c r="DC132" i="3"/>
  <c r="A133" i="3"/>
  <c r="Y133" i="3"/>
  <c r="CU133" i="3"/>
  <c r="CV133" i="3"/>
  <c r="CX133" i="3"/>
  <c r="CY133" i="3"/>
  <c r="CZ133" i="3"/>
  <c r="DB133" i="3" s="1"/>
  <c r="DA133" i="3"/>
  <c r="DC133" i="3"/>
  <c r="DI133" i="3"/>
  <c r="DJ133" i="3" s="1"/>
  <c r="A134" i="3"/>
  <c r="Y134" i="3"/>
  <c r="CX134" i="3" s="1"/>
  <c r="CW134" i="3"/>
  <c r="CY134" i="3"/>
  <c r="CZ134" i="3"/>
  <c r="DA134" i="3"/>
  <c r="DB134" i="3"/>
  <c r="DC134" i="3"/>
  <c r="A135" i="3"/>
  <c r="Y135" i="3"/>
  <c r="CX135" i="3" s="1"/>
  <c r="CY135" i="3"/>
  <c r="CZ135" i="3"/>
  <c r="DB135" i="3" s="1"/>
  <c r="DA135" i="3"/>
  <c r="DC135" i="3"/>
  <c r="DF135" i="3"/>
  <c r="DG135" i="3"/>
  <c r="DJ135" i="3" s="1"/>
  <c r="DH135" i="3"/>
  <c r="DI135" i="3"/>
  <c r="A136" i="3"/>
  <c r="Y136" i="3"/>
  <c r="CW136" i="3" s="1"/>
  <c r="CX136" i="3"/>
  <c r="CY136" i="3"/>
  <c r="CZ136" i="3"/>
  <c r="DA136" i="3"/>
  <c r="DB136" i="3"/>
  <c r="DC136" i="3"/>
  <c r="DF136" i="3"/>
  <c r="DG136" i="3"/>
  <c r="DJ136" i="3" s="1"/>
  <c r="DH136" i="3"/>
  <c r="DI136" i="3"/>
  <c r="A137" i="3"/>
  <c r="Y137" i="3"/>
  <c r="CX137" i="3" s="1"/>
  <c r="DI137" i="3" s="1"/>
  <c r="CY137" i="3"/>
  <c r="CZ137" i="3"/>
  <c r="DA137" i="3"/>
  <c r="DB137" i="3"/>
  <c r="DC137" i="3"/>
  <c r="DF137" i="3"/>
  <c r="DJ137" i="3" s="1"/>
  <c r="DG137" i="3"/>
  <c r="DH137" i="3"/>
  <c r="A138" i="3"/>
  <c r="Y138" i="3"/>
  <c r="CX138" i="3"/>
  <c r="CY138" i="3"/>
  <c r="CZ138" i="3"/>
  <c r="DA138" i="3"/>
  <c r="DB138" i="3"/>
  <c r="DC138" i="3"/>
  <c r="DF138" i="3"/>
  <c r="DJ138" i="3" s="1"/>
  <c r="DG138" i="3"/>
  <c r="DH138" i="3"/>
  <c r="DI138" i="3"/>
  <c r="A139" i="3"/>
  <c r="Y139" i="3"/>
  <c r="CX139" i="3"/>
  <c r="CY139" i="3"/>
  <c r="CZ139" i="3"/>
  <c r="DA139" i="3"/>
  <c r="DB139" i="3"/>
  <c r="DC139" i="3"/>
  <c r="DF139" i="3"/>
  <c r="DJ139" i="3" s="1"/>
  <c r="A140" i="3"/>
  <c r="Y140" i="3"/>
  <c r="CX140" i="3" s="1"/>
  <c r="CY140" i="3"/>
  <c r="CZ140" i="3"/>
  <c r="DA140" i="3"/>
  <c r="DB140" i="3"/>
  <c r="DC140" i="3"/>
  <c r="A141" i="3"/>
  <c r="Y141" i="3"/>
  <c r="CU141" i="3"/>
  <c r="CV141" i="3"/>
  <c r="CX141" i="3"/>
  <c r="CY141" i="3"/>
  <c r="CZ141" i="3"/>
  <c r="DB141" i="3" s="1"/>
  <c r="DA141" i="3"/>
  <c r="DC141" i="3"/>
  <c r="A142" i="3"/>
  <c r="Y142" i="3"/>
  <c r="CW142" i="3"/>
  <c r="CX142" i="3"/>
  <c r="CY142" i="3"/>
  <c r="CZ142" i="3"/>
  <c r="DB142" i="3" s="1"/>
  <c r="DA142" i="3"/>
  <c r="DC142" i="3"/>
  <c r="A143" i="3"/>
  <c r="Y143" i="3"/>
  <c r="CX143" i="3" s="1"/>
  <c r="CY143" i="3"/>
  <c r="CZ143" i="3"/>
  <c r="DB143" i="3" s="1"/>
  <c r="DA143" i="3"/>
  <c r="DC143" i="3"/>
  <c r="DF143" i="3"/>
  <c r="DJ143" i="3" s="1"/>
  <c r="A144" i="3"/>
  <c r="Y144" i="3"/>
  <c r="CX144" i="3" s="1"/>
  <c r="DG144" i="3" s="1"/>
  <c r="CY144" i="3"/>
  <c r="CZ144" i="3"/>
  <c r="DA144" i="3"/>
  <c r="DB144" i="3"/>
  <c r="DC144" i="3"/>
  <c r="DF144" i="3"/>
  <c r="DJ144" i="3" s="1"/>
  <c r="A145" i="3"/>
  <c r="Y145" i="3"/>
  <c r="CV145" i="3" s="1"/>
  <c r="CU145" i="3"/>
  <c r="CY145" i="3"/>
  <c r="CZ145" i="3"/>
  <c r="DA145" i="3"/>
  <c r="DB145" i="3"/>
  <c r="DC145" i="3"/>
  <c r="A146" i="3"/>
  <c r="Y146" i="3"/>
  <c r="CW146" i="3"/>
  <c r="CX146" i="3"/>
  <c r="CY146" i="3"/>
  <c r="CZ146" i="3"/>
  <c r="DB146" i="3" s="1"/>
  <c r="DA146" i="3"/>
  <c r="DC146" i="3"/>
  <c r="A147" i="3"/>
  <c r="Y147" i="3"/>
  <c r="CX147" i="3"/>
  <c r="CY147" i="3"/>
  <c r="CZ147" i="3"/>
  <c r="DA147" i="3"/>
  <c r="DB147" i="3"/>
  <c r="DC147" i="3"/>
  <c r="DH147" i="3"/>
  <c r="A148" i="3"/>
  <c r="Y148" i="3"/>
  <c r="CX148" i="3"/>
  <c r="CY148" i="3"/>
  <c r="CZ148" i="3"/>
  <c r="DB148" i="3" s="1"/>
  <c r="DA148" i="3"/>
  <c r="DC148" i="3"/>
  <c r="A149" i="3"/>
  <c r="Y149" i="3"/>
  <c r="CU149" i="3"/>
  <c r="CV149" i="3"/>
  <c r="CX149" i="3"/>
  <c r="DF149" i="3" s="1"/>
  <c r="CY149" i="3"/>
  <c r="CZ149" i="3"/>
  <c r="DA149" i="3"/>
  <c r="DB149" i="3"/>
  <c r="DC149" i="3"/>
  <c r="DG149" i="3"/>
  <c r="DI149" i="3"/>
  <c r="DJ149" i="3" s="1"/>
  <c r="A150" i="3"/>
  <c r="Y150" i="3"/>
  <c r="CY150" i="3"/>
  <c r="CZ150" i="3"/>
  <c r="DB150" i="3" s="1"/>
  <c r="DA150" i="3"/>
  <c r="DC150" i="3"/>
  <c r="A151" i="3"/>
  <c r="Y151" i="3"/>
  <c r="CW151" i="3"/>
  <c r="CX151" i="3"/>
  <c r="DI151" i="3" s="1"/>
  <c r="CY151" i="3"/>
  <c r="CZ151" i="3"/>
  <c r="DA151" i="3"/>
  <c r="DB151" i="3"/>
  <c r="DC151" i="3"/>
  <c r="DF151" i="3"/>
  <c r="DG151" i="3"/>
  <c r="DJ151" i="3" s="1"/>
  <c r="DH151" i="3"/>
  <c r="A152" i="3"/>
  <c r="Y152" i="3"/>
  <c r="CX152" i="3" s="1"/>
  <c r="CY152" i="3"/>
  <c r="CZ152" i="3"/>
  <c r="DB152" i="3" s="1"/>
  <c r="DA152" i="3"/>
  <c r="DC152" i="3"/>
  <c r="DG152" i="3"/>
  <c r="A153" i="3"/>
  <c r="Y153" i="3"/>
  <c r="CX153" i="3"/>
  <c r="CY153" i="3"/>
  <c r="CZ153" i="3"/>
  <c r="DA153" i="3"/>
  <c r="DB153" i="3"/>
  <c r="DC153" i="3"/>
  <c r="A154" i="3"/>
  <c r="Y154" i="3"/>
  <c r="CX154" i="3"/>
  <c r="CY154" i="3"/>
  <c r="CZ154" i="3"/>
  <c r="DB154" i="3" s="1"/>
  <c r="DA154" i="3"/>
  <c r="DC154" i="3"/>
  <c r="A155" i="3"/>
  <c r="Y155" i="3"/>
  <c r="CX155" i="3"/>
  <c r="CY155" i="3"/>
  <c r="CZ155" i="3"/>
  <c r="DA155" i="3"/>
  <c r="DB155" i="3"/>
  <c r="DC155" i="3"/>
  <c r="A156" i="3"/>
  <c r="Y156" i="3"/>
  <c r="CX156" i="3"/>
  <c r="CY156" i="3"/>
  <c r="CZ156" i="3"/>
  <c r="DB156" i="3" s="1"/>
  <c r="DA156" i="3"/>
  <c r="DC156" i="3"/>
  <c r="A157" i="3"/>
  <c r="Y157" i="3"/>
  <c r="CX157" i="3"/>
  <c r="DG157" i="3" s="1"/>
  <c r="CY157" i="3"/>
  <c r="CZ157" i="3"/>
  <c r="DB157" i="3" s="1"/>
  <c r="DA157" i="3"/>
  <c r="DC157" i="3"/>
  <c r="DF157" i="3"/>
  <c r="DJ157" i="3" s="1"/>
  <c r="DH157" i="3"/>
  <c r="A158" i="3"/>
  <c r="Y158" i="3"/>
  <c r="CX158" i="3" s="1"/>
  <c r="DH158" i="3" s="1"/>
  <c r="CU158" i="3"/>
  <c r="CV158" i="3"/>
  <c r="CY158" i="3"/>
  <c r="CZ158" i="3"/>
  <c r="DB158" i="3" s="1"/>
  <c r="DA158" i="3"/>
  <c r="DC158" i="3"/>
  <c r="DF158" i="3"/>
  <c r="DG158" i="3"/>
  <c r="DI158" i="3"/>
  <c r="DJ158" i="3"/>
  <c r="A159" i="3"/>
  <c r="Y159" i="3"/>
  <c r="CW159" i="3" s="1"/>
  <c r="CX159" i="3"/>
  <c r="DG159" i="3" s="1"/>
  <c r="DJ159" i="3" s="1"/>
  <c r="CY159" i="3"/>
  <c r="CZ159" i="3"/>
  <c r="DA159" i="3"/>
  <c r="DB159" i="3"/>
  <c r="DC159" i="3"/>
  <c r="DF159" i="3"/>
  <c r="A160" i="3"/>
  <c r="Y160" i="3"/>
  <c r="CX160" i="3" s="1"/>
  <c r="CW160" i="3"/>
  <c r="CY160" i="3"/>
  <c r="CZ160" i="3"/>
  <c r="DB160" i="3" s="1"/>
  <c r="DA160" i="3"/>
  <c r="DC160" i="3"/>
  <c r="DF160" i="3"/>
  <c r="A161" i="3"/>
  <c r="Y161" i="3"/>
  <c r="CX161" i="3"/>
  <c r="CY161" i="3"/>
  <c r="CZ161" i="3"/>
  <c r="DB161" i="3" s="1"/>
  <c r="DA161" i="3"/>
  <c r="DC161" i="3"/>
  <c r="DF161" i="3"/>
  <c r="DJ161" i="3" s="1"/>
  <c r="DI161" i="3"/>
  <c r="A162" i="3"/>
  <c r="Y162" i="3"/>
  <c r="CX162" i="3" s="1"/>
  <c r="CY162" i="3"/>
  <c r="CZ162" i="3"/>
  <c r="DA162" i="3"/>
  <c r="DB162" i="3"/>
  <c r="DC162" i="3"/>
  <c r="A163" i="3"/>
  <c r="Y163" i="3"/>
  <c r="CX163" i="3"/>
  <c r="CY163" i="3"/>
  <c r="CZ163" i="3"/>
  <c r="DA163" i="3"/>
  <c r="DB163" i="3"/>
  <c r="DC163" i="3"/>
  <c r="DG163" i="3"/>
  <c r="DH163" i="3"/>
  <c r="A164" i="3"/>
  <c r="Y164" i="3"/>
  <c r="CX164" i="3" s="1"/>
  <c r="DH164" i="3" s="1"/>
  <c r="CY164" i="3"/>
  <c r="CZ164" i="3"/>
  <c r="DB164" i="3" s="1"/>
  <c r="DA164" i="3"/>
  <c r="DC164" i="3"/>
  <c r="DF164" i="3"/>
  <c r="DG164" i="3"/>
  <c r="DI164" i="3"/>
  <c r="DJ164" i="3"/>
  <c r="A165" i="3"/>
  <c r="Y165" i="3"/>
  <c r="CX165" i="3" s="1"/>
  <c r="CY165" i="3"/>
  <c r="CZ165" i="3"/>
  <c r="DB165" i="3" s="1"/>
  <c r="DA165" i="3"/>
  <c r="DC165" i="3"/>
  <c r="DH165" i="3"/>
  <c r="DI165" i="3"/>
  <c r="A166" i="3"/>
  <c r="Y166" i="3"/>
  <c r="CX166" i="3" s="1"/>
  <c r="CY166" i="3"/>
  <c r="CZ166" i="3"/>
  <c r="DA166" i="3"/>
  <c r="DB166" i="3"/>
  <c r="DC166" i="3"/>
  <c r="A167" i="3"/>
  <c r="Y167" i="3"/>
  <c r="CU167" i="3"/>
  <c r="CY167" i="3"/>
  <c r="CZ167" i="3"/>
  <c r="DA167" i="3"/>
  <c r="DB167" i="3"/>
  <c r="DC167" i="3"/>
  <c r="A168" i="3"/>
  <c r="Y168" i="3"/>
  <c r="CW168" i="3"/>
  <c r="CX168" i="3"/>
  <c r="DI168" i="3" s="1"/>
  <c r="CY168" i="3"/>
  <c r="CZ168" i="3"/>
  <c r="DA168" i="3"/>
  <c r="DB168" i="3"/>
  <c r="DC168" i="3"/>
  <c r="DF168" i="3"/>
  <c r="DG168" i="3"/>
  <c r="DJ168" i="3" s="1"/>
  <c r="DH168" i="3"/>
  <c r="A169" i="3"/>
  <c r="Y169" i="3"/>
  <c r="CW169" i="3" s="1"/>
  <c r="CX169" i="3"/>
  <c r="CY169" i="3"/>
  <c r="CZ169" i="3"/>
  <c r="DB169" i="3" s="1"/>
  <c r="DA169" i="3"/>
  <c r="DC169" i="3"/>
  <c r="A170" i="3"/>
  <c r="Y170" i="3"/>
  <c r="CX170" i="3"/>
  <c r="CY170" i="3"/>
  <c r="CZ170" i="3"/>
  <c r="DA170" i="3"/>
  <c r="DB170" i="3"/>
  <c r="DC170" i="3"/>
  <c r="DI170" i="3"/>
  <c r="A171" i="3"/>
  <c r="Y171" i="3"/>
  <c r="CX171" i="3"/>
  <c r="CY171" i="3"/>
  <c r="CZ171" i="3"/>
  <c r="DB171" i="3" s="1"/>
  <c r="DA171" i="3"/>
  <c r="DC171" i="3"/>
  <c r="A172" i="3"/>
  <c r="Y172" i="3"/>
  <c r="CX172" i="3"/>
  <c r="CY172" i="3"/>
  <c r="CZ172" i="3"/>
  <c r="DB172" i="3" s="1"/>
  <c r="DA172" i="3"/>
  <c r="DC172" i="3"/>
  <c r="A173" i="3"/>
  <c r="Y173" i="3"/>
  <c r="CV173" i="3" s="1"/>
  <c r="CU173" i="3"/>
  <c r="CY173" i="3"/>
  <c r="CZ173" i="3"/>
  <c r="DB173" i="3" s="1"/>
  <c r="DA173" i="3"/>
  <c r="DC173" i="3"/>
  <c r="A174" i="3"/>
  <c r="Y174" i="3"/>
  <c r="CY174" i="3"/>
  <c r="CZ174" i="3"/>
  <c r="DB174" i="3" s="1"/>
  <c r="DA174" i="3"/>
  <c r="DC174" i="3"/>
  <c r="A175" i="3"/>
  <c r="Y175" i="3"/>
  <c r="CY175" i="3"/>
  <c r="CZ175" i="3"/>
  <c r="DA175" i="3"/>
  <c r="DB175" i="3"/>
  <c r="DC175" i="3"/>
  <c r="A176" i="3"/>
  <c r="Y176" i="3"/>
  <c r="CX176" i="3" s="1"/>
  <c r="CY176" i="3"/>
  <c r="CZ176" i="3"/>
  <c r="DA176" i="3"/>
  <c r="DB176" i="3"/>
  <c r="DC176" i="3"/>
  <c r="DF176" i="3"/>
  <c r="DG176" i="3"/>
  <c r="DH176" i="3"/>
  <c r="DI176" i="3"/>
  <c r="DJ176" i="3"/>
  <c r="A177" i="3"/>
  <c r="Y177" i="3"/>
  <c r="CX177" i="3"/>
  <c r="CY177" i="3"/>
  <c r="CZ177" i="3"/>
  <c r="DA177" i="3"/>
  <c r="DB177" i="3"/>
  <c r="DC177" i="3"/>
  <c r="DF177" i="3"/>
  <c r="DJ177" i="3" s="1"/>
  <c r="DG177" i="3"/>
  <c r="DH177" i="3"/>
  <c r="DI177" i="3"/>
  <c r="A178" i="3"/>
  <c r="Y178" i="3"/>
  <c r="CX178" i="3" s="1"/>
  <c r="CY178" i="3"/>
  <c r="CZ178" i="3"/>
  <c r="DB178" i="3" s="1"/>
  <c r="DA178" i="3"/>
  <c r="DC178" i="3"/>
  <c r="A179" i="3"/>
  <c r="Y179" i="3"/>
  <c r="CU179" i="3"/>
  <c r="CV179" i="3"/>
  <c r="CX179" i="3"/>
  <c r="CY179" i="3"/>
  <c r="CZ179" i="3"/>
  <c r="DB179" i="3" s="1"/>
  <c r="DA179" i="3"/>
  <c r="DC179" i="3"/>
  <c r="A180" i="3"/>
  <c r="Y180" i="3"/>
  <c r="CW180" i="3"/>
  <c r="CX180" i="3"/>
  <c r="CY180" i="3"/>
  <c r="CZ180" i="3"/>
  <c r="DB180" i="3" s="1"/>
  <c r="DA180" i="3"/>
  <c r="DC180" i="3"/>
  <c r="A181" i="3"/>
  <c r="Y181" i="3"/>
  <c r="CY181" i="3"/>
  <c r="CZ181" i="3"/>
  <c r="DB181" i="3" s="1"/>
  <c r="DA181" i="3"/>
  <c r="DC181" i="3"/>
  <c r="A182" i="3"/>
  <c r="Y182" i="3"/>
  <c r="CX182" i="3" s="1"/>
  <c r="CY182" i="3"/>
  <c r="CZ182" i="3"/>
  <c r="DA182" i="3"/>
  <c r="DB182" i="3"/>
  <c r="DC182" i="3"/>
  <c r="DH182" i="3"/>
  <c r="DI182" i="3"/>
  <c r="A183" i="3"/>
  <c r="Y183" i="3"/>
  <c r="CX183" i="3"/>
  <c r="DF183" i="3" s="1"/>
  <c r="CY183" i="3"/>
  <c r="CZ183" i="3"/>
  <c r="DA183" i="3"/>
  <c r="DB183" i="3"/>
  <c r="DC183" i="3"/>
  <c r="DG183" i="3"/>
  <c r="DH183" i="3"/>
  <c r="DI183" i="3"/>
  <c r="DJ183" i="3"/>
  <c r="A184" i="3"/>
  <c r="Y184" i="3"/>
  <c r="CX184" i="3" s="1"/>
  <c r="DF184" i="3" s="1"/>
  <c r="CY184" i="3"/>
  <c r="CZ184" i="3"/>
  <c r="DA184" i="3"/>
  <c r="DB184" i="3"/>
  <c r="DC184" i="3"/>
  <c r="DG184" i="3"/>
  <c r="DH184" i="3"/>
  <c r="DI184" i="3"/>
  <c r="DJ184" i="3"/>
  <c r="A185" i="3"/>
  <c r="Y185" i="3"/>
  <c r="CX185" i="3"/>
  <c r="DF185" i="3" s="1"/>
  <c r="CY185" i="3"/>
  <c r="CZ185" i="3"/>
  <c r="DB185" i="3" s="1"/>
  <c r="DA185" i="3"/>
  <c r="DC185" i="3"/>
  <c r="DG185" i="3"/>
  <c r="DH185" i="3"/>
  <c r="DI185" i="3"/>
  <c r="DJ185" i="3"/>
  <c r="A186" i="3"/>
  <c r="Y186" i="3"/>
  <c r="CX186" i="3" s="1"/>
  <c r="DF186" i="3" s="1"/>
  <c r="DJ186" i="3" s="1"/>
  <c r="CY186" i="3"/>
  <c r="CZ186" i="3"/>
  <c r="DA186" i="3"/>
  <c r="DB186" i="3"/>
  <c r="DC186" i="3"/>
  <c r="DG186" i="3"/>
  <c r="DH186" i="3"/>
  <c r="DI186" i="3"/>
  <c r="A187" i="3"/>
  <c r="Y187" i="3"/>
  <c r="CU187" i="3"/>
  <c r="CY187" i="3"/>
  <c r="CZ187" i="3"/>
  <c r="DA187" i="3"/>
  <c r="DB187" i="3"/>
  <c r="DC187" i="3"/>
  <c r="A188" i="3"/>
  <c r="Y188" i="3"/>
  <c r="CX188" i="3" s="1"/>
  <c r="CW188" i="3"/>
  <c r="CY188" i="3"/>
  <c r="CZ188" i="3"/>
  <c r="DA188" i="3"/>
  <c r="DB188" i="3"/>
  <c r="DC188" i="3"/>
  <c r="A189" i="3"/>
  <c r="Y189" i="3"/>
  <c r="CW189" i="3"/>
  <c r="CX189" i="3"/>
  <c r="CY189" i="3"/>
  <c r="CZ189" i="3"/>
  <c r="DA189" i="3"/>
  <c r="DB189" i="3"/>
  <c r="DC189" i="3"/>
  <c r="A190" i="3"/>
  <c r="Y190" i="3"/>
  <c r="CX190" i="3"/>
  <c r="CY190" i="3"/>
  <c r="CZ190" i="3"/>
  <c r="DA190" i="3"/>
  <c r="DB190" i="3"/>
  <c r="DC190" i="3"/>
  <c r="A191" i="3"/>
  <c r="Y191" i="3"/>
  <c r="CX191" i="3" s="1"/>
  <c r="CY191" i="3"/>
  <c r="CZ191" i="3"/>
  <c r="DA191" i="3"/>
  <c r="DB191" i="3"/>
  <c r="DC191" i="3"/>
  <c r="A192" i="3"/>
  <c r="Y192" i="3"/>
  <c r="CX192" i="3"/>
  <c r="CY192" i="3"/>
  <c r="CZ192" i="3"/>
  <c r="DB192" i="3" s="1"/>
  <c r="DA192" i="3"/>
  <c r="DC192" i="3"/>
  <c r="DI192" i="3"/>
  <c r="A193" i="3"/>
  <c r="Y193" i="3"/>
  <c r="CX193" i="3"/>
  <c r="CY193" i="3"/>
  <c r="CZ193" i="3"/>
  <c r="DB193" i="3" s="1"/>
  <c r="DA193" i="3"/>
  <c r="DC193" i="3"/>
  <c r="DH193" i="3"/>
  <c r="A194" i="3"/>
  <c r="Y194" i="3"/>
  <c r="CX194" i="3" s="1"/>
  <c r="CY194" i="3"/>
  <c r="CZ194" i="3"/>
  <c r="DA194" i="3"/>
  <c r="DB194" i="3"/>
  <c r="DC194" i="3"/>
  <c r="A195" i="3"/>
  <c r="Y195" i="3"/>
  <c r="CU195" i="3"/>
  <c r="CY195" i="3"/>
  <c r="CZ195" i="3"/>
  <c r="DA195" i="3"/>
  <c r="DB195" i="3"/>
  <c r="DC195" i="3"/>
  <c r="A196" i="3"/>
  <c r="Y196" i="3"/>
  <c r="CX196" i="3" s="1"/>
  <c r="CW196" i="3"/>
  <c r="CY196" i="3"/>
  <c r="CZ196" i="3"/>
  <c r="DB196" i="3" s="1"/>
  <c r="DA196" i="3"/>
  <c r="DC196" i="3"/>
  <c r="A197" i="3"/>
  <c r="Y197" i="3"/>
  <c r="CW197" i="3"/>
  <c r="CX197" i="3"/>
  <c r="CY197" i="3"/>
  <c r="CZ197" i="3"/>
  <c r="DB197" i="3" s="1"/>
  <c r="DA197" i="3"/>
  <c r="DC197" i="3"/>
  <c r="A198" i="3"/>
  <c r="Y198" i="3"/>
  <c r="CW198" i="3"/>
  <c r="CX198" i="3"/>
  <c r="CY198" i="3"/>
  <c r="CZ198" i="3"/>
  <c r="DA198" i="3"/>
  <c r="DB198" i="3"/>
  <c r="DC198" i="3"/>
  <c r="A199" i="3"/>
  <c r="Y199" i="3"/>
  <c r="CY199" i="3"/>
  <c r="CZ199" i="3"/>
  <c r="DB199" i="3" s="1"/>
  <c r="DA199" i="3"/>
  <c r="DC199" i="3"/>
  <c r="A200" i="3"/>
  <c r="Y200" i="3"/>
  <c r="CX200" i="3"/>
  <c r="CY200" i="3"/>
  <c r="CZ200" i="3"/>
  <c r="DA200" i="3"/>
  <c r="DB200" i="3"/>
  <c r="DC200" i="3"/>
  <c r="A201" i="3"/>
  <c r="Y201" i="3"/>
  <c r="CX201" i="3"/>
  <c r="CY201" i="3"/>
  <c r="CZ201" i="3"/>
  <c r="DB201" i="3" s="1"/>
  <c r="DA201" i="3"/>
  <c r="DC201" i="3"/>
  <c r="A202" i="3"/>
  <c r="Y202" i="3"/>
  <c r="CX202" i="3" s="1"/>
  <c r="CY202" i="3"/>
  <c r="CZ202" i="3"/>
  <c r="DA202" i="3"/>
  <c r="DB202" i="3"/>
  <c r="DC202" i="3"/>
  <c r="DF202" i="3"/>
  <c r="DJ202" i="3" s="1"/>
  <c r="DG202" i="3"/>
  <c r="DH202" i="3"/>
  <c r="DI202" i="3"/>
  <c r="A203" i="3"/>
  <c r="Y203" i="3"/>
  <c r="CX203" i="3"/>
  <c r="CY203" i="3"/>
  <c r="CZ203" i="3"/>
  <c r="DA203" i="3"/>
  <c r="DB203" i="3"/>
  <c r="DC203" i="3"/>
  <c r="DF203" i="3"/>
  <c r="DJ203" i="3" s="1"/>
  <c r="DG203" i="3"/>
  <c r="DH203" i="3"/>
  <c r="DI203" i="3"/>
  <c r="A204" i="3"/>
  <c r="Y204" i="3"/>
  <c r="CX204" i="3"/>
  <c r="CY204" i="3"/>
  <c r="CZ204" i="3"/>
  <c r="DB204" i="3" s="1"/>
  <c r="DA204" i="3"/>
  <c r="DC204" i="3"/>
  <c r="DF204" i="3"/>
  <c r="DJ204" i="3" s="1"/>
  <c r="DG204" i="3"/>
  <c r="DH204" i="3"/>
  <c r="DI204" i="3"/>
  <c r="A205" i="3"/>
  <c r="Y205" i="3"/>
  <c r="CX205" i="3" s="1"/>
  <c r="DI205" i="3" s="1"/>
  <c r="CY205" i="3"/>
  <c r="CZ205" i="3"/>
  <c r="DA205" i="3"/>
  <c r="DB205" i="3"/>
  <c r="DC205" i="3"/>
  <c r="DF205" i="3"/>
  <c r="DJ205" i="3" s="1"/>
  <c r="DG205" i="3"/>
  <c r="DH205" i="3"/>
  <c r="A206" i="3"/>
  <c r="Y206" i="3"/>
  <c r="CU206" i="3"/>
  <c r="CV206" i="3"/>
  <c r="CX206" i="3"/>
  <c r="CY206" i="3"/>
  <c r="CZ206" i="3"/>
  <c r="DB206" i="3" s="1"/>
  <c r="DA206" i="3"/>
  <c r="DC206" i="3"/>
  <c r="A207" i="3"/>
  <c r="Y207" i="3"/>
  <c r="CX207" i="3" s="1"/>
  <c r="CW207" i="3"/>
  <c r="CY207" i="3"/>
  <c r="CZ207" i="3"/>
  <c r="DB207" i="3" s="1"/>
  <c r="DA207" i="3"/>
  <c r="DC207" i="3"/>
  <c r="DH207" i="3"/>
  <c r="DI207" i="3"/>
  <c r="A208" i="3"/>
  <c r="Y208" i="3"/>
  <c r="CY208" i="3"/>
  <c r="CZ208" i="3"/>
  <c r="DA208" i="3"/>
  <c r="DB208" i="3"/>
  <c r="DC208" i="3"/>
  <c r="A209" i="3"/>
  <c r="Y209" i="3"/>
  <c r="CX209" i="3" s="1"/>
  <c r="CY209" i="3"/>
  <c r="CZ209" i="3"/>
  <c r="DA209" i="3"/>
  <c r="DB209" i="3"/>
  <c r="DC209" i="3"/>
  <c r="DF209" i="3"/>
  <c r="DG209" i="3"/>
  <c r="DJ209" i="3" s="1"/>
  <c r="DH209" i="3"/>
  <c r="DI209" i="3"/>
  <c r="A210" i="3"/>
  <c r="Y210" i="3"/>
  <c r="CW210" i="3"/>
  <c r="CX210" i="3"/>
  <c r="CY210" i="3"/>
  <c r="CZ210" i="3"/>
  <c r="DB210" i="3" s="1"/>
  <c r="DA210" i="3"/>
  <c r="DC210" i="3"/>
  <c r="DF210" i="3"/>
  <c r="DG210" i="3"/>
  <c r="DJ210" i="3" s="1"/>
  <c r="DH210" i="3"/>
  <c r="DI210" i="3"/>
  <c r="A211" i="3"/>
  <c r="Y211" i="3"/>
  <c r="CX211" i="3" s="1"/>
  <c r="CY211" i="3"/>
  <c r="CZ211" i="3"/>
  <c r="DA211" i="3"/>
  <c r="DB211" i="3"/>
  <c r="DC211" i="3"/>
  <c r="DH211" i="3"/>
  <c r="A212" i="3"/>
  <c r="Y212" i="3"/>
  <c r="CX212" i="3"/>
  <c r="CY212" i="3"/>
  <c r="CZ212" i="3"/>
  <c r="DB212" i="3" s="1"/>
  <c r="DA212" i="3"/>
  <c r="DC212" i="3"/>
  <c r="DF212" i="3"/>
  <c r="DJ212" i="3" s="1"/>
  <c r="DG212" i="3"/>
  <c r="A213" i="3"/>
  <c r="Y213" i="3"/>
  <c r="CX213" i="3" s="1"/>
  <c r="CY213" i="3"/>
  <c r="CZ213" i="3"/>
  <c r="DA213" i="3"/>
  <c r="DB213" i="3"/>
  <c r="DC213" i="3"/>
  <c r="A214" i="3"/>
  <c r="Y214" i="3"/>
  <c r="CX214" i="3"/>
  <c r="CY214" i="3"/>
  <c r="CZ214" i="3"/>
  <c r="DB214" i="3" s="1"/>
  <c r="DA214" i="3"/>
  <c r="DC214" i="3"/>
  <c r="A215" i="3"/>
  <c r="Y215" i="3"/>
  <c r="CX215" i="3"/>
  <c r="CY215" i="3"/>
  <c r="CZ215" i="3"/>
  <c r="DB215" i="3" s="1"/>
  <c r="DA215" i="3"/>
  <c r="DC215" i="3"/>
  <c r="A216" i="3"/>
  <c r="Y216" i="3"/>
  <c r="CX216" i="3"/>
  <c r="CY216" i="3"/>
  <c r="CZ216" i="3"/>
  <c r="DB216" i="3" s="1"/>
  <c r="DA216" i="3"/>
  <c r="DC216" i="3"/>
  <c r="A217" i="3"/>
  <c r="Y217" i="3"/>
  <c r="CY217" i="3"/>
  <c r="CZ217" i="3"/>
  <c r="DB217" i="3" s="1"/>
  <c r="DA217" i="3"/>
  <c r="DC217" i="3"/>
  <c r="A218" i="3"/>
  <c r="Y218" i="3"/>
  <c r="CY218" i="3"/>
  <c r="CZ218" i="3"/>
  <c r="DA218" i="3"/>
  <c r="DB218" i="3"/>
  <c r="DC218" i="3"/>
  <c r="A219" i="3"/>
  <c r="Y219" i="3"/>
  <c r="CY219" i="3"/>
  <c r="CZ219" i="3"/>
  <c r="DA219" i="3"/>
  <c r="DB219" i="3"/>
  <c r="DC219" i="3"/>
  <c r="A220" i="3"/>
  <c r="Y220" i="3"/>
  <c r="CY220" i="3"/>
  <c r="CZ220" i="3"/>
  <c r="DA220" i="3"/>
  <c r="DB220" i="3"/>
  <c r="DC220" i="3"/>
  <c r="A221" i="3"/>
  <c r="Y221" i="3"/>
  <c r="CY221" i="3"/>
  <c r="CZ221" i="3"/>
  <c r="DB221" i="3" s="1"/>
  <c r="DA221" i="3"/>
  <c r="DC221" i="3"/>
  <c r="A222" i="3"/>
  <c r="Y222" i="3"/>
  <c r="CY222" i="3"/>
  <c r="CZ222" i="3"/>
  <c r="DA222" i="3"/>
  <c r="DB222" i="3"/>
  <c r="DC222" i="3"/>
  <c r="A223" i="3"/>
  <c r="Y223" i="3"/>
  <c r="CY223" i="3"/>
  <c r="CZ223" i="3"/>
  <c r="DB223" i="3" s="1"/>
  <c r="DA223" i="3"/>
  <c r="DC223" i="3"/>
  <c r="A224" i="3"/>
  <c r="Y224" i="3"/>
  <c r="CY224" i="3"/>
  <c r="CZ224" i="3"/>
  <c r="DB224" i="3" s="1"/>
  <c r="DA224" i="3"/>
  <c r="DC224" i="3"/>
  <c r="A225" i="3"/>
  <c r="Y225" i="3"/>
  <c r="CY225" i="3"/>
  <c r="CZ225" i="3"/>
  <c r="DA225" i="3"/>
  <c r="DB225" i="3"/>
  <c r="DC225" i="3"/>
  <c r="A226" i="3"/>
  <c r="Y226" i="3"/>
  <c r="CY226" i="3"/>
  <c r="CZ226" i="3"/>
  <c r="DB226" i="3" s="1"/>
  <c r="DA226" i="3"/>
  <c r="DC226" i="3"/>
  <c r="A227" i="3"/>
  <c r="Y227" i="3"/>
  <c r="CY227" i="3"/>
  <c r="CZ227" i="3"/>
  <c r="DB227" i="3" s="1"/>
  <c r="DA227" i="3"/>
  <c r="DC227" i="3"/>
  <c r="A228" i="3"/>
  <c r="Y228" i="3"/>
  <c r="CY228" i="3"/>
  <c r="CZ228" i="3"/>
  <c r="DA228" i="3"/>
  <c r="DB228" i="3"/>
  <c r="DC228" i="3"/>
  <c r="A229" i="3"/>
  <c r="Y229" i="3"/>
  <c r="CY229" i="3"/>
  <c r="CZ229" i="3"/>
  <c r="DB229" i="3" s="1"/>
  <c r="DA229" i="3"/>
  <c r="DC229" i="3"/>
  <c r="A230" i="3"/>
  <c r="Y230" i="3"/>
  <c r="CY230" i="3"/>
  <c r="CZ230" i="3"/>
  <c r="DB230" i="3" s="1"/>
  <c r="DA230" i="3"/>
  <c r="DC230" i="3"/>
  <c r="A231" i="3"/>
  <c r="Y231" i="3"/>
  <c r="CY231" i="3"/>
  <c r="CZ231" i="3"/>
  <c r="DB231" i="3" s="1"/>
  <c r="DA231" i="3"/>
  <c r="DC231" i="3"/>
  <c r="A232" i="3"/>
  <c r="Y232" i="3"/>
  <c r="CY232" i="3"/>
  <c r="CZ232" i="3"/>
  <c r="DB232" i="3" s="1"/>
  <c r="DA232" i="3"/>
  <c r="DC232" i="3"/>
  <c r="A233" i="3"/>
  <c r="Y233" i="3"/>
  <c r="CY233" i="3"/>
  <c r="CZ233" i="3"/>
  <c r="DB233" i="3" s="1"/>
  <c r="DA233" i="3"/>
  <c r="DC233" i="3"/>
  <c r="A234" i="3"/>
  <c r="Y234" i="3"/>
  <c r="CY234" i="3"/>
  <c r="CZ234" i="3"/>
  <c r="DB234" i="3" s="1"/>
  <c r="DA234" i="3"/>
  <c r="DC234" i="3"/>
  <c r="A235" i="3"/>
  <c r="Y235" i="3"/>
  <c r="CY235" i="3"/>
  <c r="CZ235" i="3"/>
  <c r="DA235" i="3"/>
  <c r="DB235" i="3"/>
  <c r="DC235" i="3"/>
  <c r="A236" i="3"/>
  <c r="Y236" i="3"/>
  <c r="CY236" i="3"/>
  <c r="CZ236" i="3"/>
  <c r="DA236" i="3"/>
  <c r="DB236" i="3"/>
  <c r="DC236" i="3"/>
  <c r="A237" i="3"/>
  <c r="Y237" i="3"/>
  <c r="CY237" i="3"/>
  <c r="CZ237" i="3"/>
  <c r="DA237" i="3"/>
  <c r="DB237" i="3"/>
  <c r="DC237" i="3"/>
  <c r="A238" i="3"/>
  <c r="Y238" i="3"/>
  <c r="CY238" i="3"/>
  <c r="CZ238" i="3"/>
  <c r="DA238" i="3"/>
  <c r="DB238" i="3"/>
  <c r="DC238" i="3"/>
  <c r="A239" i="3"/>
  <c r="Y239" i="3"/>
  <c r="CY239" i="3"/>
  <c r="CZ239" i="3"/>
  <c r="DA239" i="3"/>
  <c r="DB239" i="3"/>
  <c r="DC239" i="3"/>
  <c r="A240" i="3"/>
  <c r="Y240" i="3"/>
  <c r="CY240" i="3"/>
  <c r="CZ240" i="3"/>
  <c r="DA240" i="3"/>
  <c r="DB240" i="3"/>
  <c r="DC240" i="3"/>
  <c r="A241" i="3"/>
  <c r="Y241" i="3"/>
  <c r="CY241" i="3"/>
  <c r="CZ241" i="3"/>
  <c r="DB241" i="3" s="1"/>
  <c r="DA241" i="3"/>
  <c r="DC241" i="3"/>
  <c r="A242" i="3"/>
  <c r="Y242" i="3"/>
  <c r="CY242" i="3"/>
  <c r="CZ242" i="3"/>
  <c r="DB242" i="3" s="1"/>
  <c r="DA242" i="3"/>
  <c r="DC242" i="3"/>
  <c r="A243" i="3"/>
  <c r="Y243" i="3"/>
  <c r="CY243" i="3"/>
  <c r="CZ243" i="3"/>
  <c r="DA243" i="3"/>
  <c r="DB243" i="3"/>
  <c r="DC243" i="3"/>
  <c r="A244" i="3"/>
  <c r="Y244" i="3"/>
  <c r="CY244" i="3"/>
  <c r="CZ244" i="3"/>
  <c r="DA244" i="3"/>
  <c r="DB244" i="3"/>
  <c r="DC244" i="3"/>
  <c r="A245" i="3"/>
  <c r="Y245" i="3"/>
  <c r="CY245" i="3"/>
  <c r="CZ245" i="3"/>
  <c r="DA245" i="3"/>
  <c r="DB245" i="3"/>
  <c r="DC245" i="3"/>
  <c r="A246" i="3"/>
  <c r="Y246" i="3"/>
  <c r="CY246" i="3"/>
  <c r="CZ246" i="3"/>
  <c r="DA246" i="3"/>
  <c r="DB246" i="3"/>
  <c r="DC246" i="3"/>
  <c r="A247" i="3"/>
  <c r="Y247" i="3"/>
  <c r="CY247" i="3"/>
  <c r="CZ247" i="3"/>
  <c r="DA247" i="3"/>
  <c r="DB247" i="3"/>
  <c r="DC247" i="3"/>
  <c r="A248" i="3"/>
  <c r="Y248" i="3"/>
  <c r="CY248" i="3"/>
  <c r="CZ248" i="3"/>
  <c r="DB248" i="3" s="1"/>
  <c r="DA248" i="3"/>
  <c r="DC248" i="3"/>
  <c r="A249" i="3"/>
  <c r="Y249" i="3"/>
  <c r="CY249" i="3"/>
  <c r="CZ249" i="3"/>
  <c r="DA249" i="3"/>
  <c r="DB249" i="3"/>
  <c r="DC249" i="3"/>
  <c r="A250" i="3"/>
  <c r="Y250" i="3"/>
  <c r="CY250" i="3"/>
  <c r="CZ250" i="3"/>
  <c r="DB250" i="3" s="1"/>
  <c r="DA250" i="3"/>
  <c r="DC250" i="3"/>
  <c r="A251" i="3"/>
  <c r="Y251" i="3"/>
  <c r="CY251" i="3"/>
  <c r="CZ251" i="3"/>
  <c r="DA251" i="3"/>
  <c r="DB251" i="3"/>
  <c r="DC251" i="3"/>
  <c r="A252" i="3"/>
  <c r="Y252" i="3"/>
  <c r="CY252" i="3"/>
  <c r="CZ252" i="3"/>
  <c r="DB252" i="3" s="1"/>
  <c r="DA252" i="3"/>
  <c r="DC252" i="3"/>
  <c r="A253" i="3"/>
  <c r="Y253" i="3"/>
  <c r="CY253" i="3"/>
  <c r="CZ253" i="3"/>
  <c r="DA253" i="3"/>
  <c r="DB253" i="3"/>
  <c r="DC253" i="3"/>
  <c r="A254" i="3"/>
  <c r="Y254" i="3"/>
  <c r="CY254" i="3"/>
  <c r="CZ254" i="3"/>
  <c r="DB254" i="3" s="1"/>
  <c r="DA254" i="3"/>
  <c r="DC254" i="3"/>
  <c r="A255" i="3"/>
  <c r="Y255" i="3"/>
  <c r="CY255" i="3"/>
  <c r="CZ255" i="3"/>
  <c r="DB255" i="3" s="1"/>
  <c r="DA255" i="3"/>
  <c r="DC255" i="3"/>
  <c r="A256" i="3"/>
  <c r="Y256" i="3"/>
  <c r="CY256" i="3"/>
  <c r="CZ256" i="3"/>
  <c r="DA256" i="3"/>
  <c r="DB256" i="3"/>
  <c r="DC256" i="3"/>
  <c r="A257" i="3"/>
  <c r="Y257" i="3"/>
  <c r="CY257" i="3"/>
  <c r="CZ257" i="3"/>
  <c r="DA257" i="3"/>
  <c r="DB257" i="3"/>
  <c r="DC257" i="3"/>
  <c r="A258" i="3"/>
  <c r="Y258" i="3"/>
  <c r="CY258" i="3"/>
  <c r="CZ258" i="3"/>
  <c r="DA258" i="3"/>
  <c r="DB258" i="3"/>
  <c r="DC258" i="3"/>
  <c r="A259" i="3"/>
  <c r="Y259" i="3"/>
  <c r="CY259" i="3"/>
  <c r="CZ259" i="3"/>
  <c r="DA259" i="3"/>
  <c r="DB259" i="3"/>
  <c r="DC259" i="3"/>
  <c r="A260" i="3"/>
  <c r="Y260" i="3"/>
  <c r="CY260" i="3"/>
  <c r="CZ260" i="3"/>
  <c r="DB260" i="3" s="1"/>
  <c r="DA260" i="3"/>
  <c r="DC260" i="3"/>
  <c r="A261" i="3"/>
  <c r="Y261" i="3"/>
  <c r="CY261" i="3"/>
  <c r="CZ261" i="3"/>
  <c r="DA261" i="3"/>
  <c r="DB261" i="3"/>
  <c r="DC261" i="3"/>
  <c r="A262" i="3"/>
  <c r="Y262" i="3"/>
  <c r="CY262" i="3"/>
  <c r="CZ262" i="3"/>
  <c r="DA262" i="3"/>
  <c r="DB262" i="3"/>
  <c r="DC262" i="3"/>
  <c r="A263" i="3"/>
  <c r="Y263" i="3"/>
  <c r="CY263" i="3"/>
  <c r="CZ263" i="3"/>
  <c r="DB263" i="3" s="1"/>
  <c r="DA263" i="3"/>
  <c r="DC263" i="3"/>
  <c r="A264" i="3"/>
  <c r="Y264" i="3"/>
  <c r="CY264" i="3"/>
  <c r="CZ264" i="3"/>
  <c r="DA264" i="3"/>
  <c r="DB264" i="3"/>
  <c r="DC264" i="3"/>
  <c r="A265" i="3"/>
  <c r="Y265" i="3"/>
  <c r="CY265" i="3"/>
  <c r="CZ265" i="3"/>
  <c r="DA265" i="3"/>
  <c r="DB265" i="3"/>
  <c r="DC265" i="3"/>
  <c r="A266" i="3"/>
  <c r="Y266" i="3"/>
  <c r="CY266" i="3"/>
  <c r="CZ266" i="3"/>
  <c r="DB266" i="3" s="1"/>
  <c r="DA266" i="3"/>
  <c r="DC266" i="3"/>
  <c r="A267" i="3"/>
  <c r="Y267" i="3"/>
  <c r="CY267" i="3"/>
  <c r="CZ267" i="3"/>
  <c r="DA267" i="3"/>
  <c r="DB267" i="3"/>
  <c r="DC267" i="3"/>
  <c r="A268" i="3"/>
  <c r="Y268" i="3"/>
  <c r="CY268" i="3"/>
  <c r="CZ268" i="3"/>
  <c r="DA268" i="3"/>
  <c r="DB268" i="3"/>
  <c r="DC268" i="3"/>
  <c r="A269" i="3"/>
  <c r="Y269" i="3"/>
  <c r="CY269" i="3"/>
  <c r="CZ269" i="3"/>
  <c r="DA269" i="3"/>
  <c r="DB269" i="3"/>
  <c r="DC269" i="3"/>
  <c r="A270" i="3"/>
  <c r="Y270" i="3"/>
  <c r="CY270" i="3"/>
  <c r="CZ270" i="3"/>
  <c r="DA270" i="3"/>
  <c r="DB270" i="3"/>
  <c r="DC270" i="3"/>
  <c r="A271" i="3"/>
  <c r="Y271" i="3"/>
  <c r="CY271" i="3"/>
  <c r="CZ271" i="3"/>
  <c r="DA271" i="3"/>
  <c r="DB271" i="3"/>
  <c r="DC271" i="3"/>
  <c r="A272" i="3"/>
  <c r="Y272" i="3"/>
  <c r="CY272" i="3"/>
  <c r="CZ272" i="3"/>
  <c r="DA272" i="3"/>
  <c r="DB272" i="3"/>
  <c r="DC272" i="3"/>
  <c r="A273" i="3"/>
  <c r="Y273" i="3"/>
  <c r="CY273" i="3"/>
  <c r="CZ273" i="3"/>
  <c r="DB273" i="3" s="1"/>
  <c r="DA273" i="3"/>
  <c r="DC273" i="3"/>
  <c r="A274" i="3"/>
  <c r="Y274" i="3"/>
  <c r="CY274" i="3"/>
  <c r="CZ274" i="3"/>
  <c r="DB274" i="3" s="1"/>
  <c r="DA274" i="3"/>
  <c r="DC274" i="3"/>
  <c r="A275" i="3"/>
  <c r="Y275" i="3"/>
  <c r="CY275" i="3"/>
  <c r="CZ275" i="3"/>
  <c r="DB275" i="3" s="1"/>
  <c r="DA275" i="3"/>
  <c r="DC275" i="3"/>
  <c r="A276" i="3"/>
  <c r="Y276" i="3"/>
  <c r="CY276" i="3"/>
  <c r="CZ276" i="3"/>
  <c r="DA276" i="3"/>
  <c r="DB276" i="3"/>
  <c r="DC276" i="3"/>
  <c r="A277" i="3"/>
  <c r="Y277" i="3"/>
  <c r="CY277" i="3"/>
  <c r="CZ277" i="3"/>
  <c r="DB277" i="3" s="1"/>
  <c r="DA277" i="3"/>
  <c r="DC277" i="3"/>
  <c r="A278" i="3"/>
  <c r="Y278" i="3"/>
  <c r="CY278" i="3"/>
  <c r="CZ278" i="3"/>
  <c r="DB278" i="3" s="1"/>
  <c r="DA278" i="3"/>
  <c r="DC278" i="3"/>
  <c r="A279" i="3"/>
  <c r="Y279" i="3"/>
  <c r="CY279" i="3"/>
  <c r="CZ279" i="3"/>
  <c r="DA279" i="3"/>
  <c r="DB279" i="3"/>
  <c r="DC279" i="3"/>
  <c r="A280" i="3"/>
  <c r="Y280" i="3"/>
  <c r="CY280" i="3"/>
  <c r="CZ280" i="3"/>
  <c r="DB280" i="3" s="1"/>
  <c r="DA280" i="3"/>
  <c r="DC280" i="3"/>
  <c r="A281" i="3"/>
  <c r="Y281" i="3"/>
  <c r="CY281" i="3"/>
  <c r="CZ281" i="3"/>
  <c r="DB281" i="3" s="1"/>
  <c r="DA281" i="3"/>
  <c r="DC281" i="3"/>
  <c r="A282" i="3"/>
  <c r="Y282" i="3"/>
  <c r="CY282" i="3"/>
  <c r="CZ282" i="3"/>
  <c r="DA282" i="3"/>
  <c r="DB282" i="3"/>
  <c r="DC282" i="3"/>
  <c r="A283" i="3"/>
  <c r="Y283" i="3"/>
  <c r="CY283" i="3"/>
  <c r="CZ283" i="3"/>
  <c r="DA283" i="3"/>
  <c r="DB283" i="3"/>
  <c r="DC283" i="3"/>
  <c r="A284" i="3"/>
  <c r="Y284" i="3"/>
  <c r="CY284" i="3"/>
  <c r="CZ284" i="3"/>
  <c r="DA284" i="3"/>
  <c r="DB284" i="3"/>
  <c r="DC284" i="3"/>
  <c r="A285" i="3"/>
  <c r="Y285" i="3"/>
  <c r="CY285" i="3"/>
  <c r="CZ285" i="3"/>
  <c r="DA285" i="3"/>
  <c r="DB285" i="3"/>
  <c r="DC285" i="3"/>
  <c r="A286" i="3"/>
  <c r="Y286" i="3"/>
  <c r="CY286" i="3"/>
  <c r="CZ286" i="3"/>
  <c r="DA286" i="3"/>
  <c r="DB286" i="3"/>
  <c r="DC286" i="3"/>
  <c r="A287" i="3"/>
  <c r="Y287" i="3"/>
  <c r="CY287" i="3"/>
  <c r="CZ287" i="3"/>
  <c r="DA287" i="3"/>
  <c r="DB287" i="3"/>
  <c r="DC287" i="3"/>
  <c r="A288" i="3"/>
  <c r="Y288" i="3"/>
  <c r="CY288" i="3"/>
  <c r="CZ288" i="3"/>
  <c r="DA288" i="3"/>
  <c r="DB288" i="3"/>
  <c r="DC288" i="3"/>
  <c r="A289" i="3"/>
  <c r="Y289" i="3"/>
  <c r="CY289" i="3"/>
  <c r="CZ289" i="3"/>
  <c r="DA289" i="3"/>
  <c r="DB289" i="3"/>
  <c r="DC289" i="3"/>
  <c r="A290" i="3"/>
  <c r="Y290" i="3"/>
  <c r="CY290" i="3"/>
  <c r="CZ290" i="3"/>
  <c r="DB290" i="3" s="1"/>
  <c r="DA290" i="3"/>
  <c r="DC290" i="3"/>
  <c r="A291" i="3"/>
  <c r="Y291" i="3"/>
  <c r="CY291" i="3"/>
  <c r="CZ291" i="3"/>
  <c r="DB291" i="3" s="1"/>
  <c r="DA291" i="3"/>
  <c r="DC291" i="3"/>
  <c r="A292" i="3"/>
  <c r="Y292" i="3"/>
  <c r="CY292" i="3"/>
  <c r="CZ292" i="3"/>
  <c r="DB292" i="3" s="1"/>
  <c r="DA292" i="3"/>
  <c r="DC292" i="3"/>
  <c r="A293" i="3"/>
  <c r="Y293" i="3"/>
  <c r="CY293" i="3"/>
  <c r="CZ293" i="3"/>
  <c r="DB293" i="3" s="1"/>
  <c r="DA293" i="3"/>
  <c r="DC293" i="3"/>
  <c r="A294" i="3"/>
  <c r="Y294" i="3"/>
  <c r="CY294" i="3"/>
  <c r="CZ294" i="3"/>
  <c r="DB294" i="3" s="1"/>
  <c r="DA294" i="3"/>
  <c r="DC294" i="3"/>
  <c r="A295" i="3"/>
  <c r="Y295" i="3"/>
  <c r="CY295" i="3"/>
  <c r="CZ295" i="3"/>
  <c r="DB295" i="3" s="1"/>
  <c r="DA295" i="3"/>
  <c r="DC295" i="3"/>
  <c r="A296" i="3"/>
  <c r="Y296" i="3"/>
  <c r="CY296" i="3"/>
  <c r="CZ296" i="3"/>
  <c r="DA296" i="3"/>
  <c r="DB296" i="3"/>
  <c r="DC296" i="3"/>
  <c r="A297" i="3"/>
  <c r="Y297" i="3"/>
  <c r="CY297" i="3"/>
  <c r="CZ297" i="3"/>
  <c r="DA297" i="3"/>
  <c r="DB297" i="3"/>
  <c r="DC297" i="3"/>
  <c r="A298" i="3"/>
  <c r="Y298" i="3"/>
  <c r="CY298" i="3"/>
  <c r="CZ298" i="3"/>
  <c r="DA298" i="3"/>
  <c r="DB298" i="3"/>
  <c r="DC298" i="3"/>
  <c r="A299" i="3"/>
  <c r="Y299" i="3"/>
  <c r="CY299" i="3"/>
  <c r="CZ299" i="3"/>
  <c r="DA299" i="3"/>
  <c r="DB299" i="3"/>
  <c r="DC299" i="3"/>
  <c r="A300" i="3"/>
  <c r="Y300" i="3"/>
  <c r="CY300" i="3"/>
  <c r="CZ300" i="3"/>
  <c r="DA300" i="3"/>
  <c r="DB300" i="3"/>
  <c r="DC300" i="3"/>
  <c r="A301" i="3"/>
  <c r="Y301" i="3"/>
  <c r="CY301" i="3"/>
  <c r="CZ301" i="3"/>
  <c r="DA301" i="3"/>
  <c r="DB301" i="3"/>
  <c r="DC301" i="3"/>
  <c r="A302" i="3"/>
  <c r="Y302" i="3"/>
  <c r="CY302" i="3"/>
  <c r="CZ302" i="3"/>
  <c r="DA302" i="3"/>
  <c r="DB302" i="3"/>
  <c r="DC302" i="3"/>
  <c r="A303" i="3"/>
  <c r="Y303" i="3"/>
  <c r="CY303" i="3"/>
  <c r="CZ303" i="3"/>
  <c r="DA303" i="3"/>
  <c r="DB303" i="3"/>
  <c r="DC303" i="3"/>
  <c r="A304" i="3"/>
  <c r="Y304" i="3"/>
  <c r="CY304" i="3"/>
  <c r="CZ304" i="3"/>
  <c r="DA304" i="3"/>
  <c r="DB304" i="3"/>
  <c r="DC304" i="3"/>
  <c r="A305" i="3"/>
  <c r="Y305" i="3"/>
  <c r="CU305" i="3"/>
  <c r="CY305" i="3"/>
  <c r="CZ305" i="3"/>
  <c r="DB305" i="3" s="1"/>
  <c r="DA305" i="3"/>
  <c r="DC305" i="3"/>
  <c r="A306" i="3"/>
  <c r="Y306" i="3"/>
  <c r="CW306" i="3"/>
  <c r="CX306" i="3"/>
  <c r="DI306" i="3" s="1"/>
  <c r="CY306" i="3"/>
  <c r="CZ306" i="3"/>
  <c r="DA306" i="3"/>
  <c r="DB306" i="3"/>
  <c r="DC306" i="3"/>
  <c r="DF306" i="3"/>
  <c r="DG306" i="3"/>
  <c r="DJ306" i="3" s="1"/>
  <c r="DH306" i="3"/>
  <c r="A307" i="3"/>
  <c r="Y307" i="3"/>
  <c r="CW307" i="3" s="1"/>
  <c r="CY307" i="3"/>
  <c r="CZ307" i="3"/>
  <c r="DA307" i="3"/>
  <c r="DB307" i="3"/>
  <c r="DC307" i="3"/>
  <c r="A308" i="3"/>
  <c r="Y308" i="3"/>
  <c r="CX308" i="3" s="1"/>
  <c r="CY308" i="3"/>
  <c r="CZ308" i="3"/>
  <c r="DA308" i="3"/>
  <c r="DB308" i="3"/>
  <c r="DC308" i="3"/>
  <c r="DF308" i="3"/>
  <c r="DJ308" i="3" s="1"/>
  <c r="A309" i="3"/>
  <c r="Y309" i="3"/>
  <c r="CX309" i="3" s="1"/>
  <c r="CY309" i="3"/>
  <c r="CZ309" i="3"/>
  <c r="DA309" i="3"/>
  <c r="DB309" i="3"/>
  <c r="DC309" i="3"/>
  <c r="A310" i="3"/>
  <c r="Y310" i="3"/>
  <c r="CX310" i="3" s="1"/>
  <c r="CY310" i="3"/>
  <c r="CZ310" i="3"/>
  <c r="DA310" i="3"/>
  <c r="DB310" i="3"/>
  <c r="DC310" i="3"/>
  <c r="A311" i="3"/>
  <c r="Y311" i="3"/>
  <c r="CX311" i="3" s="1"/>
  <c r="CY311" i="3"/>
  <c r="CZ311" i="3"/>
  <c r="DA311" i="3"/>
  <c r="DB311" i="3"/>
  <c r="DC311" i="3"/>
  <c r="DF311" i="3"/>
  <c r="DJ311" i="3" s="1"/>
  <c r="A312" i="3"/>
  <c r="Y312" i="3"/>
  <c r="CU312" i="3"/>
  <c r="CV312" i="3"/>
  <c r="CX312" i="3"/>
  <c r="CY312" i="3"/>
  <c r="CZ312" i="3"/>
  <c r="DB312" i="3" s="1"/>
  <c r="DA312" i="3"/>
  <c r="DC312" i="3"/>
  <c r="A313" i="3"/>
  <c r="Y313" i="3"/>
  <c r="CW313" i="3" s="1"/>
  <c r="CX313" i="3"/>
  <c r="CY313" i="3"/>
  <c r="CZ313" i="3"/>
  <c r="DA313" i="3"/>
  <c r="DB313" i="3"/>
  <c r="DC313" i="3"/>
  <c r="A314" i="3"/>
  <c r="Y314" i="3"/>
  <c r="CX314" i="3" s="1"/>
  <c r="CW314" i="3"/>
  <c r="CY314" i="3"/>
  <c r="CZ314" i="3"/>
  <c r="DB314" i="3" s="1"/>
  <c r="DA314" i="3"/>
  <c r="DC314" i="3"/>
  <c r="DI314" i="3"/>
  <c r="A315" i="3"/>
  <c r="Y315" i="3"/>
  <c r="CX315" i="3"/>
  <c r="CY315" i="3"/>
  <c r="CZ315" i="3"/>
  <c r="DA315" i="3"/>
  <c r="DB315" i="3"/>
  <c r="DC315" i="3"/>
  <c r="DH315" i="3"/>
  <c r="DI315" i="3"/>
  <c r="A316" i="3"/>
  <c r="Y316" i="3"/>
  <c r="CX316" i="3"/>
  <c r="DF316" i="3" s="1"/>
  <c r="DJ316" i="3" s="1"/>
  <c r="CY316" i="3"/>
  <c r="CZ316" i="3"/>
  <c r="DA316" i="3"/>
  <c r="DB316" i="3"/>
  <c r="DC316" i="3"/>
  <c r="DG316" i="3"/>
  <c r="DH316" i="3"/>
  <c r="DI316" i="3"/>
  <c r="A317" i="3"/>
  <c r="Y317" i="3"/>
  <c r="CX317" i="3"/>
  <c r="CY317" i="3"/>
  <c r="CZ317" i="3"/>
  <c r="DA317" i="3"/>
  <c r="DB317" i="3"/>
  <c r="DC317" i="3"/>
  <c r="DG317" i="3"/>
  <c r="DH317" i="3"/>
  <c r="A318" i="3"/>
  <c r="Y318" i="3"/>
  <c r="CX318" i="3" s="1"/>
  <c r="CY318" i="3"/>
  <c r="CZ318" i="3"/>
  <c r="DA318" i="3"/>
  <c r="DB318" i="3"/>
  <c r="DC318" i="3"/>
  <c r="A319" i="3"/>
  <c r="Y319" i="3"/>
  <c r="CY319" i="3"/>
  <c r="CZ319" i="3"/>
  <c r="DB319" i="3" s="1"/>
  <c r="DA319" i="3"/>
  <c r="DC319" i="3"/>
  <c r="A320" i="3"/>
  <c r="Y320" i="3"/>
  <c r="CY320" i="3"/>
  <c r="CZ320" i="3"/>
  <c r="DA320" i="3"/>
  <c r="DB320" i="3"/>
  <c r="DC320" i="3"/>
  <c r="A321" i="3"/>
  <c r="Y321" i="3"/>
  <c r="CY321" i="3"/>
  <c r="CZ321" i="3"/>
  <c r="DB321" i="3" s="1"/>
  <c r="DA321" i="3"/>
  <c r="DC321" i="3"/>
  <c r="A322" i="3"/>
  <c r="Y322" i="3"/>
  <c r="CY322" i="3"/>
  <c r="CZ322" i="3"/>
  <c r="DA322" i="3"/>
  <c r="DB322" i="3"/>
  <c r="DC322" i="3"/>
  <c r="A323" i="3"/>
  <c r="Y323" i="3"/>
  <c r="CY323" i="3"/>
  <c r="CZ323" i="3"/>
  <c r="DA323" i="3"/>
  <c r="DB323" i="3"/>
  <c r="DC323" i="3"/>
  <c r="A324" i="3"/>
  <c r="Y324" i="3"/>
  <c r="CY324" i="3"/>
  <c r="CZ324" i="3"/>
  <c r="DB324" i="3" s="1"/>
  <c r="DA324" i="3"/>
  <c r="DC324" i="3"/>
  <c r="A325" i="3"/>
  <c r="Y325" i="3"/>
  <c r="CY325" i="3"/>
  <c r="CZ325" i="3"/>
  <c r="DA325" i="3"/>
  <c r="DB325" i="3"/>
  <c r="DC325" i="3"/>
  <c r="A326" i="3"/>
  <c r="Y326" i="3"/>
  <c r="CY326" i="3"/>
  <c r="CZ326" i="3"/>
  <c r="DA326" i="3"/>
  <c r="DB326" i="3"/>
  <c r="DC326" i="3"/>
  <c r="A327" i="3"/>
  <c r="Y327" i="3"/>
  <c r="CY327" i="3"/>
  <c r="CZ327" i="3"/>
  <c r="DB327" i="3" s="1"/>
  <c r="DA327" i="3"/>
  <c r="DC327" i="3"/>
  <c r="A328" i="3"/>
  <c r="Y328" i="3"/>
  <c r="CY328" i="3"/>
  <c r="CZ328" i="3"/>
  <c r="DA328" i="3"/>
  <c r="DB328" i="3"/>
  <c r="DC328" i="3"/>
  <c r="A329" i="3"/>
  <c r="Y329" i="3"/>
  <c r="CY329" i="3"/>
  <c r="CZ329" i="3"/>
  <c r="DB329" i="3" s="1"/>
  <c r="DA329" i="3"/>
  <c r="DC329" i="3"/>
  <c r="A330" i="3"/>
  <c r="Y330" i="3"/>
  <c r="CY330" i="3"/>
  <c r="CZ330" i="3"/>
  <c r="DB330" i="3" s="1"/>
  <c r="DA330" i="3"/>
  <c r="DC330" i="3"/>
  <c r="A331" i="3"/>
  <c r="Y331" i="3"/>
  <c r="CY331" i="3"/>
  <c r="CZ331" i="3"/>
  <c r="DA331" i="3"/>
  <c r="DB331" i="3"/>
  <c r="DC331" i="3"/>
  <c r="A332" i="3"/>
  <c r="Y332" i="3"/>
  <c r="CY332" i="3"/>
  <c r="CZ332" i="3"/>
  <c r="DA332" i="3"/>
  <c r="DB332" i="3"/>
  <c r="DC332" i="3"/>
  <c r="A333" i="3"/>
  <c r="Y333" i="3"/>
  <c r="CY333" i="3"/>
  <c r="CZ333" i="3"/>
  <c r="DA333" i="3"/>
  <c r="DB333" i="3"/>
  <c r="DC333" i="3"/>
  <c r="A334" i="3"/>
  <c r="Y334" i="3"/>
  <c r="CY334" i="3"/>
  <c r="CZ334" i="3"/>
  <c r="DB334" i="3" s="1"/>
  <c r="DA334" i="3"/>
  <c r="DC334" i="3"/>
  <c r="A335" i="3"/>
  <c r="Y335" i="3"/>
  <c r="CY335" i="3"/>
  <c r="CZ335" i="3"/>
  <c r="DA335" i="3"/>
  <c r="DB335" i="3"/>
  <c r="DC335" i="3"/>
  <c r="A336" i="3"/>
  <c r="Y336" i="3"/>
  <c r="CY336" i="3"/>
  <c r="CZ336" i="3"/>
  <c r="DA336" i="3"/>
  <c r="DB336" i="3"/>
  <c r="DC336" i="3"/>
  <c r="A337" i="3"/>
  <c r="Y337" i="3"/>
  <c r="CY337" i="3"/>
  <c r="CZ337" i="3"/>
  <c r="DA337" i="3"/>
  <c r="DB337" i="3"/>
  <c r="DC337" i="3"/>
  <c r="A338" i="3"/>
  <c r="Y338" i="3"/>
  <c r="CY338" i="3"/>
  <c r="CZ338" i="3"/>
  <c r="DA338" i="3"/>
  <c r="DB338" i="3"/>
  <c r="DC338" i="3"/>
  <c r="A339" i="3"/>
  <c r="Y339" i="3"/>
  <c r="CY339" i="3"/>
  <c r="CZ339" i="3"/>
  <c r="DA339" i="3"/>
  <c r="DB339" i="3"/>
  <c r="DC339" i="3"/>
  <c r="A340" i="3"/>
  <c r="Y340" i="3"/>
  <c r="CY340" i="3"/>
  <c r="CZ340" i="3"/>
  <c r="DA340" i="3"/>
  <c r="DB340" i="3"/>
  <c r="DC340" i="3"/>
  <c r="A341" i="3"/>
  <c r="Y341" i="3"/>
  <c r="CY341" i="3"/>
  <c r="CZ341" i="3"/>
  <c r="DB341" i="3" s="1"/>
  <c r="DA341" i="3"/>
  <c r="DC341" i="3"/>
  <c r="A342" i="3"/>
  <c r="Y342" i="3"/>
  <c r="CY342" i="3"/>
  <c r="CZ342" i="3"/>
  <c r="DB342" i="3" s="1"/>
  <c r="DA342" i="3"/>
  <c r="DC342" i="3"/>
  <c r="A343" i="3"/>
  <c r="Y343" i="3"/>
  <c r="CY343" i="3"/>
  <c r="CZ343" i="3"/>
  <c r="DB343" i="3" s="1"/>
  <c r="DA343" i="3"/>
  <c r="DC343" i="3"/>
  <c r="A344" i="3"/>
  <c r="Y344" i="3"/>
  <c r="CY344" i="3"/>
  <c r="CZ344" i="3"/>
  <c r="DB344" i="3" s="1"/>
  <c r="DA344" i="3"/>
  <c r="DC344" i="3"/>
  <c r="A345" i="3"/>
  <c r="Y345" i="3"/>
  <c r="CY345" i="3"/>
  <c r="CZ345" i="3"/>
  <c r="DB345" i="3" s="1"/>
  <c r="DA345" i="3"/>
  <c r="DC345" i="3"/>
  <c r="A346" i="3"/>
  <c r="Y346" i="3"/>
  <c r="CY346" i="3"/>
  <c r="CZ346" i="3"/>
  <c r="DB346" i="3" s="1"/>
  <c r="DA346" i="3"/>
  <c r="DC346" i="3"/>
  <c r="A347" i="3"/>
  <c r="Y347" i="3"/>
  <c r="CY347" i="3"/>
  <c r="CZ347" i="3"/>
  <c r="DB347" i="3" s="1"/>
  <c r="DA347" i="3"/>
  <c r="DC347" i="3"/>
  <c r="A348" i="3"/>
  <c r="Y348" i="3"/>
  <c r="CY348" i="3"/>
  <c r="CZ348" i="3"/>
  <c r="DB348" i="3" s="1"/>
  <c r="DA348" i="3"/>
  <c r="DC348" i="3"/>
  <c r="A349" i="3"/>
  <c r="Y349" i="3"/>
  <c r="CY349" i="3"/>
  <c r="CZ349" i="3"/>
  <c r="DA349" i="3"/>
  <c r="DB349" i="3"/>
  <c r="DC349" i="3"/>
  <c r="A350" i="3"/>
  <c r="Y350" i="3"/>
  <c r="CY350" i="3"/>
  <c r="CZ350" i="3"/>
  <c r="DB350" i="3" s="1"/>
  <c r="DA350" i="3"/>
  <c r="DC350" i="3"/>
  <c r="A351" i="3"/>
  <c r="Y351" i="3"/>
  <c r="CY351" i="3"/>
  <c r="CZ351" i="3"/>
  <c r="DA351" i="3"/>
  <c r="DB351" i="3"/>
  <c r="DC351" i="3"/>
  <c r="A352" i="3"/>
  <c r="Y352" i="3"/>
  <c r="CY352" i="3"/>
  <c r="CZ352" i="3"/>
  <c r="DA352" i="3"/>
  <c r="DB352" i="3"/>
  <c r="DC352" i="3"/>
  <c r="A353" i="3"/>
  <c r="Y353" i="3"/>
  <c r="CY353" i="3"/>
  <c r="CZ353" i="3"/>
  <c r="DA353" i="3"/>
  <c r="DB353" i="3"/>
  <c r="DC353" i="3"/>
  <c r="A354" i="3"/>
  <c r="Y354" i="3"/>
  <c r="CY354" i="3"/>
  <c r="CZ354" i="3"/>
  <c r="DA354" i="3"/>
  <c r="DB354" i="3"/>
  <c r="DC354" i="3"/>
  <c r="A355" i="3"/>
  <c r="Y355" i="3"/>
  <c r="CY355" i="3"/>
  <c r="CZ355" i="3"/>
  <c r="DB355" i="3" s="1"/>
  <c r="DA355" i="3"/>
  <c r="DC355" i="3"/>
  <c r="A356" i="3"/>
  <c r="Y356" i="3"/>
  <c r="CY356" i="3"/>
  <c r="CZ356" i="3"/>
  <c r="DB356" i="3" s="1"/>
  <c r="DA356" i="3"/>
  <c r="DC356" i="3"/>
  <c r="A357" i="3"/>
  <c r="Y357" i="3"/>
  <c r="CY357" i="3"/>
  <c r="CZ357" i="3"/>
  <c r="DB357" i="3" s="1"/>
  <c r="DA357" i="3"/>
  <c r="DC357" i="3"/>
  <c r="A358" i="3"/>
  <c r="Y358" i="3"/>
  <c r="CY358" i="3"/>
  <c r="CZ358" i="3"/>
  <c r="DA358" i="3"/>
  <c r="DB358" i="3"/>
  <c r="DC358" i="3"/>
  <c r="A359" i="3"/>
  <c r="Y359" i="3"/>
  <c r="CY359" i="3"/>
  <c r="CZ359" i="3"/>
  <c r="DA359" i="3"/>
  <c r="DB359" i="3"/>
  <c r="DC359" i="3"/>
  <c r="A360" i="3"/>
  <c r="Y360" i="3"/>
  <c r="CY360" i="3"/>
  <c r="CZ360" i="3"/>
  <c r="DA360" i="3"/>
  <c r="DB360" i="3"/>
  <c r="DC360" i="3"/>
  <c r="A361" i="3"/>
  <c r="Y361" i="3"/>
  <c r="CY361" i="3"/>
  <c r="CZ361" i="3"/>
  <c r="DA361" i="3"/>
  <c r="DB361" i="3"/>
  <c r="DC361" i="3"/>
  <c r="A362" i="3"/>
  <c r="Y362" i="3"/>
  <c r="CY362" i="3"/>
  <c r="CZ362" i="3"/>
  <c r="DA362" i="3"/>
  <c r="DB362" i="3"/>
  <c r="DC362" i="3"/>
  <c r="A363" i="3"/>
  <c r="Y363" i="3"/>
  <c r="CY363" i="3"/>
  <c r="CZ363" i="3"/>
  <c r="DA363" i="3"/>
  <c r="DB363" i="3"/>
  <c r="DC363" i="3"/>
  <c r="A364" i="3"/>
  <c r="Y364" i="3"/>
  <c r="CY364" i="3"/>
  <c r="CZ364" i="3"/>
  <c r="DB364" i="3" s="1"/>
  <c r="DA364" i="3"/>
  <c r="DC364" i="3"/>
  <c r="A365" i="3"/>
  <c r="Y365" i="3"/>
  <c r="CY365" i="3"/>
  <c r="CZ365" i="3"/>
  <c r="DA365" i="3"/>
  <c r="DB365" i="3"/>
  <c r="DC365" i="3"/>
  <c r="A366" i="3"/>
  <c r="Y366" i="3"/>
  <c r="CY366" i="3"/>
  <c r="CZ366" i="3"/>
  <c r="DA366" i="3"/>
  <c r="DB366" i="3"/>
  <c r="DC366" i="3"/>
  <c r="A367" i="3"/>
  <c r="Y367" i="3"/>
  <c r="CY367" i="3"/>
  <c r="CZ367" i="3"/>
  <c r="DA367" i="3"/>
  <c r="DB367" i="3"/>
  <c r="DC367" i="3"/>
  <c r="A368" i="3"/>
  <c r="Y368" i="3"/>
  <c r="CY368" i="3"/>
  <c r="CZ368" i="3"/>
  <c r="DB368" i="3" s="1"/>
  <c r="DA368" i="3"/>
  <c r="DC368" i="3"/>
  <c r="A369" i="3"/>
  <c r="Y369" i="3"/>
  <c r="CY369" i="3"/>
  <c r="CZ369" i="3"/>
  <c r="DA369" i="3"/>
  <c r="DB369" i="3"/>
  <c r="DC369" i="3"/>
  <c r="A370" i="3"/>
  <c r="Y370" i="3"/>
  <c r="CY370" i="3"/>
  <c r="CZ370" i="3"/>
  <c r="DA370" i="3"/>
  <c r="DB370" i="3"/>
  <c r="DC370" i="3"/>
  <c r="A371" i="3"/>
  <c r="Y371" i="3"/>
  <c r="CY371" i="3"/>
  <c r="CZ371" i="3"/>
  <c r="DA371" i="3"/>
  <c r="DB371" i="3"/>
  <c r="DC371" i="3"/>
  <c r="A372" i="3"/>
  <c r="Y372" i="3"/>
  <c r="CY372" i="3"/>
  <c r="CZ372" i="3"/>
  <c r="DA372" i="3"/>
  <c r="DB372" i="3"/>
  <c r="DC372" i="3"/>
  <c r="A373" i="3"/>
  <c r="Y373" i="3"/>
  <c r="CU373" i="3"/>
  <c r="CV373" i="3"/>
  <c r="CX373" i="3"/>
  <c r="CY373" i="3"/>
  <c r="CZ373" i="3"/>
  <c r="DB373" i="3" s="1"/>
  <c r="DA373" i="3"/>
  <c r="DC373" i="3"/>
  <c r="A374" i="3"/>
  <c r="Y374" i="3"/>
  <c r="CX374" i="3" s="1"/>
  <c r="CY374" i="3"/>
  <c r="CZ374" i="3"/>
  <c r="DB374" i="3" s="1"/>
  <c r="DA374" i="3"/>
  <c r="DC374" i="3"/>
  <c r="A375" i="3"/>
  <c r="Y375" i="3"/>
  <c r="CX375" i="3"/>
  <c r="CY375" i="3"/>
  <c r="CZ375" i="3"/>
  <c r="DA375" i="3"/>
  <c r="DB375" i="3"/>
  <c r="DC375" i="3"/>
  <c r="DH375" i="3"/>
  <c r="DI375" i="3"/>
  <c r="A376" i="3"/>
  <c r="Y376" i="3"/>
  <c r="CX376" i="3" s="1"/>
  <c r="DF376" i="3" s="1"/>
  <c r="DJ376" i="3" s="1"/>
  <c r="CY376" i="3"/>
  <c r="CZ376" i="3"/>
  <c r="DA376" i="3"/>
  <c r="DB376" i="3"/>
  <c r="DC376" i="3"/>
  <c r="DG376" i="3"/>
  <c r="DH376" i="3"/>
  <c r="A377" i="3"/>
  <c r="Y377" i="3"/>
  <c r="CX377" i="3" s="1"/>
  <c r="CY377" i="3"/>
  <c r="CZ377" i="3"/>
  <c r="DA377" i="3"/>
  <c r="DB377" i="3"/>
  <c r="DC377" i="3"/>
  <c r="DF377" i="3"/>
  <c r="DJ377" i="3" s="1"/>
  <c r="DG377" i="3"/>
  <c r="DH377" i="3"/>
  <c r="DI377" i="3"/>
  <c r="A378" i="3"/>
  <c r="Y378" i="3"/>
  <c r="CU378" i="3"/>
  <c r="CV378" i="3"/>
  <c r="CX378" i="3"/>
  <c r="DI378" i="3" s="1"/>
  <c r="DJ378" i="3" s="1"/>
  <c r="CY378" i="3"/>
  <c r="CZ378" i="3"/>
  <c r="DA378" i="3"/>
  <c r="DB378" i="3"/>
  <c r="DC378" i="3"/>
  <c r="DF378" i="3"/>
  <c r="DG378" i="3"/>
  <c r="DH378" i="3"/>
  <c r="A379" i="3"/>
  <c r="Y379" i="3"/>
  <c r="CX379" i="3"/>
  <c r="DH379" i="3" s="1"/>
  <c r="CY379" i="3"/>
  <c r="CZ379" i="3"/>
  <c r="DB379" i="3" s="1"/>
  <c r="DA379" i="3"/>
  <c r="DC379" i="3"/>
  <c r="DF379" i="3"/>
  <c r="DJ379" i="3" s="1"/>
  <c r="DG379" i="3"/>
  <c r="A380" i="3"/>
  <c r="Y380" i="3"/>
  <c r="CX380" i="3" s="1"/>
  <c r="CY380" i="3"/>
  <c r="CZ380" i="3"/>
  <c r="DA380" i="3"/>
  <c r="DB380" i="3"/>
  <c r="DC380" i="3"/>
  <c r="DF380" i="3"/>
  <c r="DJ380" i="3" s="1"/>
  <c r="A381" i="3"/>
  <c r="Y381" i="3"/>
  <c r="CX381" i="3"/>
  <c r="CY381" i="3"/>
  <c r="CZ381" i="3"/>
  <c r="DA381" i="3"/>
  <c r="DB381" i="3"/>
  <c r="DC381" i="3"/>
  <c r="A382" i="3"/>
  <c r="Y382" i="3"/>
  <c r="CX382" i="3"/>
  <c r="CY382" i="3"/>
  <c r="CZ382" i="3"/>
  <c r="DA382" i="3"/>
  <c r="DB382" i="3"/>
  <c r="DC382" i="3"/>
  <c r="A383" i="3"/>
  <c r="Y383" i="3"/>
  <c r="CY383" i="3"/>
  <c r="CZ383" i="3"/>
  <c r="DA383" i="3"/>
  <c r="DB383" i="3"/>
  <c r="DC383" i="3"/>
  <c r="A384" i="3"/>
  <c r="Y384" i="3"/>
  <c r="CY384" i="3"/>
  <c r="CZ384" i="3"/>
  <c r="DA384" i="3"/>
  <c r="DB384" i="3"/>
  <c r="DC384" i="3"/>
  <c r="A385" i="3"/>
  <c r="Y385" i="3"/>
  <c r="CY385" i="3"/>
  <c r="CZ385" i="3"/>
  <c r="DA385" i="3"/>
  <c r="DB385" i="3"/>
  <c r="DC385" i="3"/>
  <c r="A386" i="3"/>
  <c r="Y386" i="3"/>
  <c r="CY386" i="3"/>
  <c r="CZ386" i="3"/>
  <c r="DB386" i="3" s="1"/>
  <c r="DA386" i="3"/>
  <c r="DC386" i="3"/>
  <c r="A387" i="3"/>
  <c r="Y387" i="3"/>
  <c r="CY387" i="3"/>
  <c r="CZ387" i="3"/>
  <c r="DA387" i="3"/>
  <c r="DB387" i="3"/>
  <c r="DC387" i="3"/>
  <c r="A388" i="3"/>
  <c r="Y388" i="3"/>
  <c r="CY388" i="3"/>
  <c r="CZ388" i="3"/>
  <c r="DA388" i="3"/>
  <c r="DB388" i="3"/>
  <c r="DC388" i="3"/>
  <c r="A389" i="3"/>
  <c r="Y389" i="3"/>
  <c r="CY389" i="3"/>
  <c r="CZ389" i="3"/>
  <c r="DB389" i="3" s="1"/>
  <c r="DA389" i="3"/>
  <c r="DC389" i="3"/>
  <c r="A390" i="3"/>
  <c r="Y390" i="3"/>
  <c r="CY390" i="3"/>
  <c r="CZ390" i="3"/>
  <c r="DA390" i="3"/>
  <c r="DB390" i="3"/>
  <c r="DC390" i="3"/>
  <c r="A391" i="3"/>
  <c r="Y391" i="3"/>
  <c r="CY391" i="3"/>
  <c r="CZ391" i="3"/>
  <c r="DB391" i="3" s="1"/>
  <c r="DA391" i="3"/>
  <c r="DC391" i="3"/>
  <c r="A392" i="3"/>
  <c r="Y392" i="3"/>
  <c r="CY392" i="3"/>
  <c r="CZ392" i="3"/>
  <c r="DB392" i="3" s="1"/>
  <c r="DA392" i="3"/>
  <c r="DC392" i="3"/>
  <c r="A393" i="3"/>
  <c r="Y393" i="3"/>
  <c r="CY393" i="3"/>
  <c r="CZ393" i="3"/>
  <c r="DA393" i="3"/>
  <c r="DB393" i="3"/>
  <c r="DC393" i="3"/>
  <c r="A394" i="3"/>
  <c r="Y394" i="3"/>
  <c r="CY394" i="3"/>
  <c r="CZ394" i="3"/>
  <c r="DA394" i="3"/>
  <c r="DB394" i="3"/>
  <c r="DC394" i="3"/>
  <c r="A395" i="3"/>
  <c r="Y395" i="3"/>
  <c r="CY395" i="3"/>
  <c r="CZ395" i="3"/>
  <c r="DA395" i="3"/>
  <c r="DB395" i="3"/>
  <c r="DC395" i="3"/>
  <c r="A396" i="3"/>
  <c r="Y396" i="3"/>
  <c r="CY396" i="3"/>
  <c r="CZ396" i="3"/>
  <c r="DB396" i="3" s="1"/>
  <c r="DA396" i="3"/>
  <c r="DC396" i="3"/>
  <c r="A397" i="3"/>
  <c r="Y397" i="3"/>
  <c r="CY397" i="3"/>
  <c r="CZ397" i="3"/>
  <c r="DB397" i="3" s="1"/>
  <c r="DA397" i="3"/>
  <c r="DC397" i="3"/>
  <c r="A398" i="3"/>
  <c r="Y398" i="3"/>
  <c r="CY398" i="3"/>
  <c r="CZ398" i="3"/>
  <c r="DB398" i="3" s="1"/>
  <c r="DA398" i="3"/>
  <c r="DC398" i="3"/>
  <c r="A399" i="3"/>
  <c r="Y399" i="3"/>
  <c r="CY399" i="3"/>
  <c r="CZ399" i="3"/>
  <c r="DA399" i="3"/>
  <c r="DB399" i="3"/>
  <c r="DC399" i="3"/>
  <c r="A400" i="3"/>
  <c r="Y400" i="3"/>
  <c r="CY400" i="3"/>
  <c r="CZ400" i="3"/>
  <c r="DB400" i="3" s="1"/>
  <c r="DA400" i="3"/>
  <c r="DC400" i="3"/>
  <c r="A401" i="3"/>
  <c r="Y401" i="3"/>
  <c r="CY401" i="3"/>
  <c r="CZ401" i="3"/>
  <c r="DA401" i="3"/>
  <c r="DB401" i="3"/>
  <c r="DC401" i="3"/>
  <c r="A402" i="3"/>
  <c r="Y402" i="3"/>
  <c r="CY402" i="3"/>
  <c r="CZ402" i="3"/>
  <c r="DA402" i="3"/>
  <c r="DB402" i="3"/>
  <c r="DC402" i="3"/>
  <c r="A403" i="3"/>
  <c r="Y403" i="3"/>
  <c r="CY403" i="3"/>
  <c r="CZ403" i="3"/>
  <c r="DA403" i="3"/>
  <c r="DB403" i="3"/>
  <c r="DC403" i="3"/>
  <c r="A404" i="3"/>
  <c r="Y404" i="3"/>
  <c r="CY404" i="3"/>
  <c r="CZ404" i="3"/>
  <c r="DB404" i="3" s="1"/>
  <c r="DA404" i="3"/>
  <c r="DC404" i="3"/>
  <c r="A405" i="3"/>
  <c r="Y405" i="3"/>
  <c r="CY405" i="3"/>
  <c r="CZ405" i="3"/>
  <c r="DA405" i="3"/>
  <c r="DB405" i="3"/>
  <c r="DC405" i="3"/>
  <c r="A406" i="3"/>
  <c r="Y406" i="3"/>
  <c r="CY406" i="3"/>
  <c r="CZ406" i="3"/>
  <c r="DA406" i="3"/>
  <c r="DB406" i="3"/>
  <c r="DC406" i="3"/>
  <c r="A407" i="3"/>
  <c r="Y407" i="3"/>
  <c r="CY407" i="3"/>
  <c r="CZ407" i="3"/>
  <c r="DB407" i="3" s="1"/>
  <c r="DA407" i="3"/>
  <c r="DC407" i="3"/>
  <c r="A408" i="3"/>
  <c r="Y408" i="3"/>
  <c r="CY408" i="3"/>
  <c r="CZ408" i="3"/>
  <c r="DB408" i="3" s="1"/>
  <c r="DA408" i="3"/>
  <c r="DC408" i="3"/>
  <c r="A409" i="3"/>
  <c r="Y409" i="3"/>
  <c r="CY409" i="3"/>
  <c r="CZ409" i="3"/>
  <c r="DA409" i="3"/>
  <c r="DB409" i="3"/>
  <c r="DC409" i="3"/>
  <c r="A410" i="3"/>
  <c r="Y410" i="3"/>
  <c r="CY410" i="3"/>
  <c r="CZ410" i="3"/>
  <c r="DA410" i="3"/>
  <c r="DB410" i="3"/>
  <c r="DC410" i="3"/>
  <c r="A411" i="3"/>
  <c r="Y411" i="3"/>
  <c r="CY411" i="3"/>
  <c r="CZ411" i="3"/>
  <c r="DA411" i="3"/>
  <c r="DB411" i="3"/>
  <c r="DC411" i="3"/>
  <c r="A412" i="3"/>
  <c r="Y412" i="3"/>
  <c r="CY412" i="3"/>
  <c r="CZ412" i="3"/>
  <c r="DB412" i="3" s="1"/>
  <c r="DA412" i="3"/>
  <c r="DC412" i="3"/>
  <c r="A413" i="3"/>
  <c r="Y413" i="3"/>
  <c r="CY413" i="3"/>
  <c r="CZ413" i="3"/>
  <c r="DB413" i="3" s="1"/>
  <c r="DA413" i="3"/>
  <c r="DC413" i="3"/>
  <c r="A414" i="3"/>
  <c r="Y414" i="3"/>
  <c r="CY414" i="3"/>
  <c r="CZ414" i="3"/>
  <c r="DA414" i="3"/>
  <c r="DB414" i="3"/>
  <c r="DC414" i="3"/>
  <c r="A415" i="3"/>
  <c r="Y415" i="3"/>
  <c r="CY415" i="3"/>
  <c r="CZ415" i="3"/>
  <c r="DB415" i="3" s="1"/>
  <c r="DA415" i="3"/>
  <c r="DC415" i="3"/>
  <c r="A416" i="3"/>
  <c r="Y416" i="3"/>
  <c r="CY416" i="3"/>
  <c r="CZ416" i="3"/>
  <c r="DA416" i="3"/>
  <c r="DB416" i="3"/>
  <c r="DC416" i="3"/>
  <c r="A417" i="3"/>
  <c r="Y417" i="3"/>
  <c r="CY417" i="3"/>
  <c r="CZ417" i="3"/>
  <c r="DB417" i="3" s="1"/>
  <c r="DA417" i="3"/>
  <c r="DC417" i="3"/>
  <c r="A418" i="3"/>
  <c r="Y418" i="3"/>
  <c r="CY418" i="3"/>
  <c r="CZ418" i="3"/>
  <c r="DA418" i="3"/>
  <c r="DB418" i="3"/>
  <c r="DC418" i="3"/>
  <c r="A419" i="3"/>
  <c r="Y419" i="3"/>
  <c r="CY419" i="3"/>
  <c r="CZ419" i="3"/>
  <c r="DA419" i="3"/>
  <c r="DB419" i="3"/>
  <c r="DC419" i="3"/>
  <c r="A420" i="3"/>
  <c r="Y420" i="3"/>
  <c r="CY420" i="3"/>
  <c r="CZ420" i="3"/>
  <c r="DB420" i="3" s="1"/>
  <c r="DA420" i="3"/>
  <c r="DC420" i="3"/>
  <c r="A421" i="3"/>
  <c r="Y421" i="3"/>
  <c r="CY421" i="3"/>
  <c r="CZ421" i="3"/>
  <c r="DB421" i="3" s="1"/>
  <c r="DA421" i="3"/>
  <c r="DC421" i="3"/>
  <c r="A422" i="3"/>
  <c r="Y422" i="3"/>
  <c r="CY422" i="3"/>
  <c r="CZ422" i="3"/>
  <c r="DB422" i="3" s="1"/>
  <c r="DA422" i="3"/>
  <c r="DC422" i="3"/>
  <c r="A423" i="3"/>
  <c r="Y423" i="3"/>
  <c r="CY423" i="3"/>
  <c r="CZ423" i="3"/>
  <c r="DA423" i="3"/>
  <c r="DB423" i="3"/>
  <c r="DC423" i="3"/>
  <c r="A424" i="3"/>
  <c r="Y424" i="3"/>
  <c r="CY424" i="3"/>
  <c r="CZ424" i="3"/>
  <c r="DB424" i="3" s="1"/>
  <c r="DA424" i="3"/>
  <c r="DC424" i="3"/>
  <c r="A425" i="3"/>
  <c r="Y425" i="3"/>
  <c r="CY425" i="3"/>
  <c r="CZ425" i="3"/>
  <c r="DB425" i="3" s="1"/>
  <c r="DA425" i="3"/>
  <c r="DC425" i="3"/>
  <c r="A426" i="3"/>
  <c r="Y426" i="3"/>
  <c r="CY426" i="3"/>
  <c r="CZ426" i="3"/>
  <c r="DB426" i="3" s="1"/>
  <c r="DA426" i="3"/>
  <c r="DC426" i="3"/>
  <c r="A427" i="3"/>
  <c r="Y427" i="3"/>
  <c r="CY427" i="3"/>
  <c r="CZ427" i="3"/>
  <c r="DB427" i="3" s="1"/>
  <c r="DA427" i="3"/>
  <c r="DC427" i="3"/>
  <c r="A428" i="3"/>
  <c r="Y428" i="3"/>
  <c r="CY428" i="3"/>
  <c r="CZ428" i="3"/>
  <c r="DA428" i="3"/>
  <c r="DB428" i="3"/>
  <c r="DC428" i="3"/>
  <c r="A429" i="3"/>
  <c r="Y429" i="3"/>
  <c r="CY429" i="3"/>
  <c r="CZ429" i="3"/>
  <c r="DA429" i="3"/>
  <c r="DB429" i="3"/>
  <c r="DC429" i="3"/>
  <c r="A430" i="3"/>
  <c r="Y430" i="3"/>
  <c r="CY430" i="3"/>
  <c r="CZ430" i="3"/>
  <c r="DB430" i="3" s="1"/>
  <c r="DA430" i="3"/>
  <c r="DC430" i="3"/>
  <c r="A431" i="3"/>
  <c r="Y431" i="3"/>
  <c r="CU431" i="3"/>
  <c r="CV431" i="3"/>
  <c r="CX431" i="3"/>
  <c r="CY431" i="3"/>
  <c r="CZ431" i="3"/>
  <c r="DA431" i="3"/>
  <c r="DB431" i="3"/>
  <c r="DC431" i="3"/>
  <c r="DF431" i="3"/>
  <c r="A432" i="3"/>
  <c r="Y432" i="3"/>
  <c r="CW432" i="3"/>
  <c r="CX432" i="3"/>
  <c r="DG432" i="3" s="1"/>
  <c r="CY432" i="3"/>
  <c r="CZ432" i="3"/>
  <c r="DA432" i="3"/>
  <c r="DB432" i="3"/>
  <c r="DC432" i="3"/>
  <c r="DF432" i="3"/>
  <c r="DJ432" i="3"/>
  <c r="A433" i="3"/>
  <c r="Y433" i="3"/>
  <c r="CW433" i="3" s="1"/>
  <c r="CX433" i="3"/>
  <c r="DF433" i="3" s="1"/>
  <c r="CY433" i="3"/>
  <c r="CZ433" i="3"/>
  <c r="DA433" i="3"/>
  <c r="DB433" i="3"/>
  <c r="DC433" i="3"/>
  <c r="A434" i="3"/>
  <c r="Y434" i="3"/>
  <c r="CY434" i="3"/>
  <c r="CZ434" i="3"/>
  <c r="DB434" i="3" s="1"/>
  <c r="DA434" i="3"/>
  <c r="DC434" i="3"/>
  <c r="A435" i="3"/>
  <c r="Y435" i="3"/>
  <c r="CX435" i="3" s="1"/>
  <c r="DF435" i="3" s="1"/>
  <c r="DJ435" i="3" s="1"/>
  <c r="CY435" i="3"/>
  <c r="CZ435" i="3"/>
  <c r="DA435" i="3"/>
  <c r="DB435" i="3"/>
  <c r="DC435" i="3"/>
  <c r="A436" i="3"/>
  <c r="Y436" i="3"/>
  <c r="CX436" i="3"/>
  <c r="CY436" i="3"/>
  <c r="CZ436" i="3"/>
  <c r="DB436" i="3" s="1"/>
  <c r="DA436" i="3"/>
  <c r="DC436" i="3"/>
  <c r="A437" i="3"/>
  <c r="Y437" i="3"/>
  <c r="CX437" i="3" s="1"/>
  <c r="CY437" i="3"/>
  <c r="CZ437" i="3"/>
  <c r="DB437" i="3" s="1"/>
  <c r="DA437" i="3"/>
  <c r="DC437" i="3"/>
  <c r="DI437" i="3"/>
  <c r="A438" i="3"/>
  <c r="Y438" i="3"/>
  <c r="CX438" i="3"/>
  <c r="CY438" i="3"/>
  <c r="CZ438" i="3"/>
  <c r="DB438" i="3" s="1"/>
  <c r="DA438" i="3"/>
  <c r="DC438" i="3"/>
  <c r="A439" i="3"/>
  <c r="Y439" i="3"/>
  <c r="CX439" i="3"/>
  <c r="CY439" i="3"/>
  <c r="CZ439" i="3"/>
  <c r="DB439" i="3" s="1"/>
  <c r="DA439" i="3"/>
  <c r="DC439" i="3"/>
  <c r="A440" i="3"/>
  <c r="Y440" i="3"/>
  <c r="CX440" i="3"/>
  <c r="CY440" i="3"/>
  <c r="CZ440" i="3"/>
  <c r="DB440" i="3" s="1"/>
  <c r="DA440" i="3"/>
  <c r="DC440" i="3"/>
  <c r="A441" i="3"/>
  <c r="Y441" i="3"/>
  <c r="CX441" i="3"/>
  <c r="CY441" i="3"/>
  <c r="CZ441" i="3"/>
  <c r="DB441" i="3" s="1"/>
  <c r="DA441" i="3"/>
  <c r="DC441" i="3"/>
  <c r="A442" i="3"/>
  <c r="Y442" i="3"/>
  <c r="CX442" i="3"/>
  <c r="CY442" i="3"/>
  <c r="CZ442" i="3"/>
  <c r="DB442" i="3" s="1"/>
  <c r="DA442" i="3"/>
  <c r="DC442" i="3"/>
  <c r="A443" i="3"/>
  <c r="Y443" i="3"/>
  <c r="CU443" i="3"/>
  <c r="CV443" i="3"/>
  <c r="CX443" i="3"/>
  <c r="CY443" i="3"/>
  <c r="CZ443" i="3"/>
  <c r="DB443" i="3" s="1"/>
  <c r="DA443" i="3"/>
  <c r="DC443" i="3"/>
  <c r="DH443" i="3"/>
  <c r="A444" i="3"/>
  <c r="Y444" i="3"/>
  <c r="CX444" i="3" s="1"/>
  <c r="DH444" i="3" s="1"/>
  <c r="CW444" i="3"/>
  <c r="CY444" i="3"/>
  <c r="CZ444" i="3"/>
  <c r="DA444" i="3"/>
  <c r="DB444" i="3"/>
  <c r="DC444" i="3"/>
  <c r="DF444" i="3"/>
  <c r="DG444" i="3"/>
  <c r="DJ444" i="3" s="1"/>
  <c r="DI444" i="3"/>
  <c r="A445" i="3"/>
  <c r="Y445" i="3"/>
  <c r="CX445" i="3" s="1"/>
  <c r="CW445" i="3"/>
  <c r="CY445" i="3"/>
  <c r="CZ445" i="3"/>
  <c r="DA445" i="3"/>
  <c r="DB445" i="3"/>
  <c r="DC445" i="3"/>
  <c r="DF445" i="3"/>
  <c r="DG445" i="3"/>
  <c r="DH445" i="3"/>
  <c r="DI445" i="3"/>
  <c r="DJ445" i="3"/>
  <c r="A446" i="3"/>
  <c r="Y446" i="3"/>
  <c r="CW446" i="3"/>
  <c r="CX446" i="3"/>
  <c r="DI446" i="3" s="1"/>
  <c r="CY446" i="3"/>
  <c r="CZ446" i="3"/>
  <c r="DA446" i="3"/>
  <c r="DB446" i="3"/>
  <c r="DC446" i="3"/>
  <c r="DF446" i="3"/>
  <c r="DG446" i="3"/>
  <c r="DJ446" i="3" s="1"/>
  <c r="DH446" i="3"/>
  <c r="A447" i="3"/>
  <c r="Y447" i="3"/>
  <c r="CX447" i="3" s="1"/>
  <c r="DI447" i="3" s="1"/>
  <c r="CY447" i="3"/>
  <c r="CZ447" i="3"/>
  <c r="DA447" i="3"/>
  <c r="DB447" i="3"/>
  <c r="DC447" i="3"/>
  <c r="DF447" i="3"/>
  <c r="DJ447" i="3" s="1"/>
  <c r="DG447" i="3"/>
  <c r="DH447" i="3"/>
  <c r="A448" i="3"/>
  <c r="Y448" i="3"/>
  <c r="CX448" i="3" s="1"/>
  <c r="DH448" i="3" s="1"/>
  <c r="CY448" i="3"/>
  <c r="CZ448" i="3"/>
  <c r="DA448" i="3"/>
  <c r="DB448" i="3"/>
  <c r="DC448" i="3"/>
  <c r="DF448" i="3"/>
  <c r="DJ448" i="3" s="1"/>
  <c r="DG448" i="3"/>
  <c r="DI448" i="3"/>
  <c r="A449" i="3"/>
  <c r="Y449" i="3"/>
  <c r="CX449" i="3" s="1"/>
  <c r="CY449" i="3"/>
  <c r="CZ449" i="3"/>
  <c r="DA449" i="3"/>
  <c r="DB449" i="3"/>
  <c r="DC449" i="3"/>
  <c r="A450" i="3"/>
  <c r="Y450" i="3"/>
  <c r="CX450" i="3" s="1"/>
  <c r="CY450" i="3"/>
  <c r="CZ450" i="3"/>
  <c r="DA450" i="3"/>
  <c r="DB450" i="3"/>
  <c r="DC450" i="3"/>
  <c r="DG450" i="3"/>
  <c r="A451" i="3"/>
  <c r="Y451" i="3"/>
  <c r="CX451" i="3" s="1"/>
  <c r="DI451" i="3" s="1"/>
  <c r="CY451" i="3"/>
  <c r="CZ451" i="3"/>
  <c r="DA451" i="3"/>
  <c r="DB451" i="3"/>
  <c r="DC451" i="3"/>
  <c r="DH451" i="3"/>
  <c r="A452" i="3"/>
  <c r="Y452" i="3"/>
  <c r="CX452" i="3"/>
  <c r="DI452" i="3" s="1"/>
  <c r="CY452" i="3"/>
  <c r="CZ452" i="3"/>
  <c r="DB452" i="3" s="1"/>
  <c r="DA452" i="3"/>
  <c r="DC452" i="3"/>
  <c r="DF452" i="3"/>
  <c r="DJ452" i="3" s="1"/>
  <c r="DG452" i="3"/>
  <c r="DH452" i="3"/>
  <c r="A453" i="3"/>
  <c r="Y453" i="3"/>
  <c r="CX453" i="3"/>
  <c r="DH453" i="3" s="1"/>
  <c r="CY453" i="3"/>
  <c r="CZ453" i="3"/>
  <c r="DB453" i="3" s="1"/>
  <c r="DA453" i="3"/>
  <c r="DC453" i="3"/>
  <c r="DF453" i="3"/>
  <c r="DJ453" i="3" s="1"/>
  <c r="DG453" i="3"/>
  <c r="A454" i="3"/>
  <c r="Y454" i="3"/>
  <c r="CX454" i="3" s="1"/>
  <c r="CY454" i="3"/>
  <c r="CZ454" i="3"/>
  <c r="DA454" i="3"/>
  <c r="DB454" i="3"/>
  <c r="DC454" i="3"/>
  <c r="DF454" i="3"/>
  <c r="DJ454" i="3" s="1"/>
  <c r="A455" i="3"/>
  <c r="Y455" i="3"/>
  <c r="CV455" i="3" s="1"/>
  <c r="CU455" i="3"/>
  <c r="CX455" i="3"/>
  <c r="CY455" i="3"/>
  <c r="CZ455" i="3"/>
  <c r="DA455" i="3"/>
  <c r="DB455" i="3"/>
  <c r="DC455" i="3"/>
  <c r="A456" i="3"/>
  <c r="Y456" i="3"/>
  <c r="CW456" i="3" s="1"/>
  <c r="CX456" i="3"/>
  <c r="CY456" i="3"/>
  <c r="CZ456" i="3"/>
  <c r="DB456" i="3" s="1"/>
  <c r="DA456" i="3"/>
  <c r="DC456" i="3"/>
  <c r="A457" i="3"/>
  <c r="Y457" i="3"/>
  <c r="CW457" i="3"/>
  <c r="CX457" i="3"/>
  <c r="CY457" i="3"/>
  <c r="CZ457" i="3"/>
  <c r="DA457" i="3"/>
  <c r="DB457" i="3"/>
  <c r="DC457" i="3"/>
  <c r="A458" i="3"/>
  <c r="Y458" i="3"/>
  <c r="CX458" i="3"/>
  <c r="CY458" i="3"/>
  <c r="CZ458" i="3"/>
  <c r="DA458" i="3"/>
  <c r="DB458" i="3"/>
  <c r="DC458" i="3"/>
  <c r="DI458" i="3"/>
  <c r="A459" i="3"/>
  <c r="Y459" i="3"/>
  <c r="CU459" i="3"/>
  <c r="CY459" i="3"/>
  <c r="CZ459" i="3"/>
  <c r="DA459" i="3"/>
  <c r="DB459" i="3"/>
  <c r="DC459" i="3"/>
  <c r="A460" i="3"/>
  <c r="Y460" i="3"/>
  <c r="CW460" i="3"/>
  <c r="CX460" i="3"/>
  <c r="CY460" i="3"/>
  <c r="CZ460" i="3"/>
  <c r="DA460" i="3"/>
  <c r="DB460" i="3"/>
  <c r="DC460" i="3"/>
  <c r="DF460" i="3"/>
  <c r="DG460" i="3"/>
  <c r="DJ460" i="3" s="1"/>
  <c r="DH460" i="3"/>
  <c r="DI460" i="3"/>
  <c r="A461" i="3"/>
  <c r="Y461" i="3"/>
  <c r="CW461" i="3" s="1"/>
  <c r="CY461" i="3"/>
  <c r="CZ461" i="3"/>
  <c r="DA461" i="3"/>
  <c r="DB461" i="3"/>
  <c r="DC461" i="3"/>
  <c r="A462" i="3"/>
  <c r="Y462" i="3"/>
  <c r="CX462" i="3"/>
  <c r="DH462" i="3" s="1"/>
  <c r="CY462" i="3"/>
  <c r="CZ462" i="3"/>
  <c r="DB462" i="3" s="1"/>
  <c r="DA462" i="3"/>
  <c r="DC462" i="3"/>
  <c r="DF462" i="3"/>
  <c r="DJ462" i="3" s="1"/>
  <c r="DG462" i="3"/>
  <c r="A463" i="3"/>
  <c r="Y463" i="3"/>
  <c r="CY463" i="3"/>
  <c r="CZ463" i="3"/>
  <c r="DA463" i="3"/>
  <c r="DB463" i="3"/>
  <c r="DC463" i="3"/>
  <c r="A464" i="3"/>
  <c r="Y464" i="3"/>
  <c r="CY464" i="3"/>
  <c r="CZ464" i="3"/>
  <c r="DA464" i="3"/>
  <c r="DB464" i="3"/>
  <c r="DC464" i="3"/>
  <c r="A465" i="3"/>
  <c r="Y465" i="3"/>
  <c r="CY465" i="3"/>
  <c r="CZ465" i="3"/>
  <c r="DB465" i="3" s="1"/>
  <c r="DA465" i="3"/>
  <c r="DC465" i="3"/>
  <c r="A466" i="3"/>
  <c r="Y466" i="3"/>
  <c r="CY466" i="3"/>
  <c r="CZ466" i="3"/>
  <c r="DB466" i="3" s="1"/>
  <c r="DA466" i="3"/>
  <c r="DC466" i="3"/>
  <c r="A467" i="3"/>
  <c r="Y467" i="3"/>
  <c r="CY467" i="3"/>
  <c r="CZ467" i="3"/>
  <c r="DA467" i="3"/>
  <c r="DB467" i="3"/>
  <c r="DC467" i="3"/>
  <c r="A468" i="3"/>
  <c r="Y468" i="3"/>
  <c r="CY468" i="3"/>
  <c r="CZ468" i="3"/>
  <c r="DA468" i="3"/>
  <c r="DB468" i="3"/>
  <c r="DC468" i="3"/>
  <c r="A469" i="3"/>
  <c r="Y469" i="3"/>
  <c r="CY469" i="3"/>
  <c r="CZ469" i="3"/>
  <c r="DB469" i="3" s="1"/>
  <c r="DA469" i="3"/>
  <c r="DC469" i="3"/>
  <c r="A470" i="3"/>
  <c r="Y470" i="3"/>
  <c r="CY470" i="3"/>
  <c r="CZ470" i="3"/>
  <c r="DA470" i="3"/>
  <c r="DB470" i="3"/>
  <c r="DC470" i="3"/>
  <c r="A471" i="3"/>
  <c r="Y471" i="3"/>
  <c r="CY471" i="3"/>
  <c r="CZ471" i="3"/>
  <c r="DB471" i="3" s="1"/>
  <c r="DA471" i="3"/>
  <c r="DC471" i="3"/>
  <c r="A472" i="3"/>
  <c r="Y472" i="3"/>
  <c r="CY472" i="3"/>
  <c r="CZ472" i="3"/>
  <c r="DB472" i="3" s="1"/>
  <c r="DA472" i="3"/>
  <c r="DC472" i="3"/>
  <c r="A473" i="3"/>
  <c r="Y473" i="3"/>
  <c r="CY473" i="3"/>
  <c r="CZ473" i="3"/>
  <c r="DA473" i="3"/>
  <c r="DB473" i="3"/>
  <c r="DC473" i="3"/>
  <c r="A474" i="3"/>
  <c r="Y474" i="3"/>
  <c r="CY474" i="3"/>
  <c r="CZ474" i="3"/>
  <c r="DB474" i="3" s="1"/>
  <c r="DA474" i="3"/>
  <c r="DC474" i="3"/>
  <c r="A475" i="3"/>
  <c r="Y475" i="3"/>
  <c r="CY475" i="3"/>
  <c r="CZ475" i="3"/>
  <c r="DA475" i="3"/>
  <c r="DB475" i="3"/>
  <c r="DC475" i="3"/>
  <c r="A476" i="3"/>
  <c r="Y476" i="3"/>
  <c r="CY476" i="3"/>
  <c r="CZ476" i="3"/>
  <c r="DA476" i="3"/>
  <c r="DB476" i="3"/>
  <c r="DC476" i="3"/>
  <c r="A477" i="3"/>
  <c r="Y477" i="3"/>
  <c r="CY477" i="3"/>
  <c r="CZ477" i="3"/>
  <c r="DA477" i="3"/>
  <c r="DB477" i="3"/>
  <c r="DC477" i="3"/>
  <c r="A478" i="3"/>
  <c r="Y478" i="3"/>
  <c r="CY478" i="3"/>
  <c r="CZ478" i="3"/>
  <c r="DA478" i="3"/>
  <c r="DB478" i="3"/>
  <c r="DC478" i="3"/>
  <c r="A479" i="3"/>
  <c r="Y479" i="3"/>
  <c r="CY479" i="3"/>
  <c r="CZ479" i="3"/>
  <c r="DA479" i="3"/>
  <c r="DB479" i="3"/>
  <c r="DC479" i="3"/>
  <c r="A480" i="3"/>
  <c r="Y480" i="3"/>
  <c r="CY480" i="3"/>
  <c r="CZ480" i="3"/>
  <c r="DB480" i="3" s="1"/>
  <c r="DA480" i="3"/>
  <c r="DC480" i="3"/>
  <c r="A481" i="3"/>
  <c r="Y481" i="3"/>
  <c r="CY481" i="3"/>
  <c r="CZ481" i="3"/>
  <c r="DA481" i="3"/>
  <c r="DB481" i="3"/>
  <c r="DC481" i="3"/>
  <c r="A482" i="3"/>
  <c r="Y482" i="3"/>
  <c r="CY482" i="3"/>
  <c r="CZ482" i="3"/>
  <c r="DB482" i="3" s="1"/>
  <c r="DA482" i="3"/>
  <c r="DC482" i="3"/>
  <c r="A483" i="3"/>
  <c r="Y483" i="3"/>
  <c r="CY483" i="3"/>
  <c r="CZ483" i="3"/>
  <c r="DA483" i="3"/>
  <c r="DB483" i="3"/>
  <c r="DC483" i="3"/>
  <c r="A484" i="3"/>
  <c r="Y484" i="3"/>
  <c r="CY484" i="3"/>
  <c r="CZ484" i="3"/>
  <c r="DA484" i="3"/>
  <c r="DB484" i="3"/>
  <c r="DC484" i="3"/>
  <c r="A485" i="3"/>
  <c r="Y485" i="3"/>
  <c r="CY485" i="3"/>
  <c r="CZ485" i="3"/>
  <c r="DA485" i="3"/>
  <c r="DB485" i="3"/>
  <c r="DC485" i="3"/>
  <c r="A486" i="3"/>
  <c r="Y486" i="3"/>
  <c r="CY486" i="3"/>
  <c r="CZ486" i="3"/>
  <c r="DA486" i="3"/>
  <c r="DB486" i="3"/>
  <c r="DC486" i="3"/>
  <c r="A487" i="3"/>
  <c r="Y487" i="3"/>
  <c r="CY487" i="3"/>
  <c r="CZ487" i="3"/>
  <c r="DB487" i="3" s="1"/>
  <c r="DA487" i="3"/>
  <c r="DC487" i="3"/>
  <c r="A488" i="3"/>
  <c r="Y488" i="3"/>
  <c r="CY488" i="3"/>
  <c r="CZ488" i="3"/>
  <c r="DB488" i="3" s="1"/>
  <c r="DA488" i="3"/>
  <c r="DC488" i="3"/>
  <c r="D12" i="1"/>
  <c r="E18" i="1"/>
  <c r="Z18" i="1"/>
  <c r="AA18" i="1"/>
  <c r="AB18" i="1"/>
  <c r="AC18" i="1"/>
  <c r="AD18" i="1"/>
  <c r="AE18" i="1"/>
  <c r="AF18" i="1"/>
  <c r="AG18" i="1"/>
  <c r="AH18" i="1"/>
  <c r="AI18" i="1"/>
  <c r="AJ18" i="1"/>
  <c r="AK18" i="1"/>
  <c r="AL18" i="1"/>
  <c r="AM18" i="1"/>
  <c r="AN18" i="1"/>
  <c r="BE18" i="1"/>
  <c r="BF18" i="1"/>
  <c r="BG18" i="1"/>
  <c r="BH18" i="1"/>
  <c r="BI18" i="1"/>
  <c r="BJ18" i="1"/>
  <c r="BK18" i="1"/>
  <c r="BL18" i="1"/>
  <c r="BM18" i="1"/>
  <c r="BN18" i="1"/>
  <c r="BO18" i="1"/>
  <c r="BP18" i="1"/>
  <c r="BQ18" i="1"/>
  <c r="BR18" i="1"/>
  <c r="BS18" i="1"/>
  <c r="BT18" i="1"/>
  <c r="BU18" i="1"/>
  <c r="BV18" i="1"/>
  <c r="BW18" i="1"/>
  <c r="BX18" i="1"/>
  <c r="BY18" i="1"/>
  <c r="BZ18" i="1"/>
  <c r="CA18" i="1"/>
  <c r="CB18" i="1"/>
  <c r="CC18" i="1"/>
  <c r="CD18" i="1"/>
  <c r="CE18" i="1"/>
  <c r="CF18" i="1"/>
  <c r="CG18" i="1"/>
  <c r="CH18" i="1"/>
  <c r="CI18" i="1"/>
  <c r="CJ18" i="1"/>
  <c r="CK18" i="1"/>
  <c r="CL18" i="1"/>
  <c r="CM18" i="1"/>
  <c r="CN18" i="1"/>
  <c r="CO18" i="1"/>
  <c r="CP18" i="1"/>
  <c r="CQ18" i="1"/>
  <c r="CR18" i="1"/>
  <c r="CS18" i="1"/>
  <c r="CT18" i="1"/>
  <c r="CU18" i="1"/>
  <c r="CV18" i="1"/>
  <c r="CW18" i="1"/>
  <c r="CX18" i="1"/>
  <c r="CY18" i="1"/>
  <c r="CZ18" i="1"/>
  <c r="DA18" i="1"/>
  <c r="DB18" i="1"/>
  <c r="DC18" i="1"/>
  <c r="DD18" i="1"/>
  <c r="DE18" i="1"/>
  <c r="DF18" i="1"/>
  <c r="DR18" i="1"/>
  <c r="DS18" i="1"/>
  <c r="DT18" i="1"/>
  <c r="DU18" i="1"/>
  <c r="DV18" i="1"/>
  <c r="DW18" i="1"/>
  <c r="DX18" i="1"/>
  <c r="DY18" i="1"/>
  <c r="DZ18" i="1"/>
  <c r="EA18" i="1"/>
  <c r="EB18" i="1"/>
  <c r="EC18" i="1"/>
  <c r="ED18" i="1"/>
  <c r="EE18" i="1"/>
  <c r="EF18" i="1"/>
  <c r="EW18" i="1"/>
  <c r="EX18" i="1"/>
  <c r="EY18" i="1"/>
  <c r="EZ18" i="1"/>
  <c r="FA18" i="1"/>
  <c r="FB18" i="1"/>
  <c r="FC18" i="1"/>
  <c r="FD18" i="1"/>
  <c r="FE18" i="1"/>
  <c r="FF18" i="1"/>
  <c r="FG18" i="1"/>
  <c r="FH18" i="1"/>
  <c r="FI18" i="1"/>
  <c r="FJ18" i="1"/>
  <c r="FK18" i="1"/>
  <c r="FL18" i="1"/>
  <c r="FM18" i="1"/>
  <c r="FN18" i="1"/>
  <c r="FO18" i="1"/>
  <c r="FP18" i="1"/>
  <c r="FQ18" i="1"/>
  <c r="FR18" i="1"/>
  <c r="FS18" i="1"/>
  <c r="FT18" i="1"/>
  <c r="FU18" i="1"/>
  <c r="FV18" i="1"/>
  <c r="FW18" i="1"/>
  <c r="FX18" i="1"/>
  <c r="FY18" i="1"/>
  <c r="FZ18" i="1"/>
  <c r="GA18" i="1"/>
  <c r="GB18" i="1"/>
  <c r="GC18" i="1"/>
  <c r="GD18" i="1"/>
  <c r="GE18" i="1"/>
  <c r="GF18" i="1"/>
  <c r="GG18" i="1"/>
  <c r="GH18" i="1"/>
  <c r="GI18" i="1"/>
  <c r="GJ18" i="1"/>
  <c r="GK18" i="1"/>
  <c r="GL18" i="1"/>
  <c r="GM18" i="1"/>
  <c r="GN18" i="1"/>
  <c r="GO18" i="1"/>
  <c r="GP18" i="1"/>
  <c r="GQ18" i="1"/>
  <c r="GR18" i="1"/>
  <c r="GS18" i="1"/>
  <c r="GT18" i="1"/>
  <c r="GU18" i="1"/>
  <c r="GV18" i="1"/>
  <c r="GW18" i="1"/>
  <c r="GX18" i="1"/>
  <c r="D20" i="1"/>
  <c r="E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BE22" i="1"/>
  <c r="BF22" i="1"/>
  <c r="BG22" i="1"/>
  <c r="BH22" i="1"/>
  <c r="BI22" i="1"/>
  <c r="BJ22" i="1"/>
  <c r="BK22" i="1"/>
  <c r="BL22" i="1"/>
  <c r="BM22" i="1"/>
  <c r="BN22" i="1"/>
  <c r="BO22" i="1"/>
  <c r="BP22" i="1"/>
  <c r="BQ22" i="1"/>
  <c r="BR22" i="1"/>
  <c r="BS22" i="1"/>
  <c r="BT22" i="1"/>
  <c r="BU22" i="1"/>
  <c r="BV22" i="1"/>
  <c r="BW22" i="1"/>
  <c r="BX22" i="1"/>
  <c r="BY22" i="1"/>
  <c r="BZ22" i="1"/>
  <c r="CA22" i="1"/>
  <c r="CB22" i="1"/>
  <c r="CC22" i="1"/>
  <c r="CD22" i="1"/>
  <c r="CE22" i="1"/>
  <c r="CF22" i="1"/>
  <c r="CG22" i="1"/>
  <c r="CH22" i="1"/>
  <c r="CI22" i="1"/>
  <c r="CJ22" i="1"/>
  <c r="CK22" i="1"/>
  <c r="CL22" i="1"/>
  <c r="CM22" i="1"/>
  <c r="CN22" i="1"/>
  <c r="CO22" i="1"/>
  <c r="CP22" i="1"/>
  <c r="CQ22" i="1"/>
  <c r="CR22" i="1"/>
  <c r="CS22" i="1"/>
  <c r="CT22" i="1"/>
  <c r="CU22" i="1"/>
  <c r="CV22" i="1"/>
  <c r="CW22" i="1"/>
  <c r="CX22" i="1"/>
  <c r="CY22" i="1"/>
  <c r="CZ22" i="1"/>
  <c r="DA22" i="1"/>
  <c r="DB22" i="1"/>
  <c r="DC22" i="1"/>
  <c r="DD22" i="1"/>
  <c r="DE22" i="1"/>
  <c r="DF22" i="1"/>
  <c r="DR22" i="1"/>
  <c r="DS22" i="1"/>
  <c r="DT22" i="1"/>
  <c r="DU22" i="1"/>
  <c r="DV22" i="1"/>
  <c r="DW22" i="1"/>
  <c r="DX22" i="1"/>
  <c r="DY22" i="1"/>
  <c r="DZ22" i="1"/>
  <c r="EA22" i="1"/>
  <c r="EB22" i="1"/>
  <c r="EC22" i="1"/>
  <c r="ED22" i="1"/>
  <c r="EE22" i="1"/>
  <c r="EF22" i="1"/>
  <c r="EW22" i="1"/>
  <c r="EX22" i="1"/>
  <c r="EY22" i="1"/>
  <c r="EZ22" i="1"/>
  <c r="FA22" i="1"/>
  <c r="FB22" i="1"/>
  <c r="FC22" i="1"/>
  <c r="FD22" i="1"/>
  <c r="FE22" i="1"/>
  <c r="FF22" i="1"/>
  <c r="FG22" i="1"/>
  <c r="FH22" i="1"/>
  <c r="FI22" i="1"/>
  <c r="FJ22" i="1"/>
  <c r="FK22" i="1"/>
  <c r="FL22" i="1"/>
  <c r="FM22" i="1"/>
  <c r="FN22" i="1"/>
  <c r="FO22" i="1"/>
  <c r="FP22" i="1"/>
  <c r="FQ22" i="1"/>
  <c r="FR22" i="1"/>
  <c r="FS22" i="1"/>
  <c r="FT22" i="1"/>
  <c r="FU22" i="1"/>
  <c r="FV22" i="1"/>
  <c r="FW22" i="1"/>
  <c r="FX22" i="1"/>
  <c r="FY22" i="1"/>
  <c r="FZ22" i="1"/>
  <c r="GA22" i="1"/>
  <c r="GB22" i="1"/>
  <c r="GC22" i="1"/>
  <c r="GD22" i="1"/>
  <c r="GE22" i="1"/>
  <c r="GF22" i="1"/>
  <c r="GG22" i="1"/>
  <c r="GH22" i="1"/>
  <c r="GI22" i="1"/>
  <c r="GJ22" i="1"/>
  <c r="GK22" i="1"/>
  <c r="GL22" i="1"/>
  <c r="GM22" i="1"/>
  <c r="GN22" i="1"/>
  <c r="GO22" i="1"/>
  <c r="GP22" i="1"/>
  <c r="GQ22" i="1"/>
  <c r="GR22" i="1"/>
  <c r="GS22" i="1"/>
  <c r="GT22" i="1"/>
  <c r="GU22" i="1"/>
  <c r="GV22" i="1"/>
  <c r="GW22" i="1"/>
  <c r="GX22" i="1"/>
  <c r="D24" i="1"/>
  <c r="E26" i="1"/>
  <c r="Z26" i="1"/>
  <c r="AA26" i="1"/>
  <c r="AB26" i="1"/>
  <c r="AC26" i="1"/>
  <c r="AD26" i="1"/>
  <c r="AE26" i="1"/>
  <c r="AF26" i="1"/>
  <c r="AG26" i="1"/>
  <c r="AH26" i="1"/>
  <c r="AI26" i="1"/>
  <c r="AJ26" i="1"/>
  <c r="AK26" i="1"/>
  <c r="AL26" i="1"/>
  <c r="AM26" i="1"/>
  <c r="AN26" i="1"/>
  <c r="BE26" i="1"/>
  <c r="BF26" i="1"/>
  <c r="BG26" i="1"/>
  <c r="BH26" i="1"/>
  <c r="BI26" i="1"/>
  <c r="BJ26" i="1"/>
  <c r="BK26" i="1"/>
  <c r="BL26" i="1"/>
  <c r="BM26" i="1"/>
  <c r="BN26" i="1"/>
  <c r="BO26" i="1"/>
  <c r="BP26" i="1"/>
  <c r="BQ26" i="1"/>
  <c r="BR26" i="1"/>
  <c r="BS26" i="1"/>
  <c r="BT26" i="1"/>
  <c r="BU26" i="1"/>
  <c r="BV26" i="1"/>
  <c r="BW26" i="1"/>
  <c r="BX26" i="1"/>
  <c r="BY26" i="1"/>
  <c r="BZ26" i="1"/>
  <c r="CA26" i="1"/>
  <c r="CB26" i="1"/>
  <c r="CC26" i="1"/>
  <c r="CD26" i="1"/>
  <c r="CE26" i="1"/>
  <c r="CF26" i="1"/>
  <c r="CG26" i="1"/>
  <c r="CH26" i="1"/>
  <c r="CI26" i="1"/>
  <c r="CJ26" i="1"/>
  <c r="CK26" i="1"/>
  <c r="CL26" i="1"/>
  <c r="CM26" i="1"/>
  <c r="CN26" i="1"/>
  <c r="CO26" i="1"/>
  <c r="CP26" i="1"/>
  <c r="CQ26" i="1"/>
  <c r="CR26" i="1"/>
  <c r="CS26" i="1"/>
  <c r="CT26" i="1"/>
  <c r="CU26" i="1"/>
  <c r="CV26" i="1"/>
  <c r="CW26" i="1"/>
  <c r="CX26" i="1"/>
  <c r="CY26" i="1"/>
  <c r="CZ26" i="1"/>
  <c r="DA26" i="1"/>
  <c r="DB26" i="1"/>
  <c r="DC26" i="1"/>
  <c r="DD26" i="1"/>
  <c r="DE26" i="1"/>
  <c r="DF26" i="1"/>
  <c r="DR26" i="1"/>
  <c r="DS26" i="1"/>
  <c r="DT26" i="1"/>
  <c r="DU26" i="1"/>
  <c r="DV26" i="1"/>
  <c r="DW26" i="1"/>
  <c r="DX26" i="1"/>
  <c r="DY26" i="1"/>
  <c r="DZ26" i="1"/>
  <c r="EA26" i="1"/>
  <c r="EB26" i="1"/>
  <c r="EC26" i="1"/>
  <c r="ED26" i="1"/>
  <c r="EE26" i="1"/>
  <c r="EF26" i="1"/>
  <c r="EW26" i="1"/>
  <c r="EX26" i="1"/>
  <c r="EY26" i="1"/>
  <c r="EZ26" i="1"/>
  <c r="FA26" i="1"/>
  <c r="FB26" i="1"/>
  <c r="FC26" i="1"/>
  <c r="FD26" i="1"/>
  <c r="FE26" i="1"/>
  <c r="FF26" i="1"/>
  <c r="FG26" i="1"/>
  <c r="FH26" i="1"/>
  <c r="FI26" i="1"/>
  <c r="FJ26" i="1"/>
  <c r="FK26" i="1"/>
  <c r="FL26" i="1"/>
  <c r="FM26" i="1"/>
  <c r="FN26" i="1"/>
  <c r="FO26" i="1"/>
  <c r="FP26" i="1"/>
  <c r="FQ26" i="1"/>
  <c r="FR26" i="1"/>
  <c r="FS26" i="1"/>
  <c r="FT26" i="1"/>
  <c r="FU26" i="1"/>
  <c r="FV26" i="1"/>
  <c r="FW26" i="1"/>
  <c r="FX26" i="1"/>
  <c r="FY26" i="1"/>
  <c r="FZ26" i="1"/>
  <c r="GA26" i="1"/>
  <c r="GB26" i="1"/>
  <c r="GC26" i="1"/>
  <c r="GD26" i="1"/>
  <c r="GE26" i="1"/>
  <c r="GF26" i="1"/>
  <c r="GG26" i="1"/>
  <c r="GH26" i="1"/>
  <c r="GI26" i="1"/>
  <c r="GJ26" i="1"/>
  <c r="GK26" i="1"/>
  <c r="GL26" i="1"/>
  <c r="GM26" i="1"/>
  <c r="GN26" i="1"/>
  <c r="GO26" i="1"/>
  <c r="GP26" i="1"/>
  <c r="GQ26" i="1"/>
  <c r="GR26" i="1"/>
  <c r="GS26" i="1"/>
  <c r="GT26" i="1"/>
  <c r="GU26" i="1"/>
  <c r="GV26" i="1"/>
  <c r="GW26" i="1"/>
  <c r="GX26" i="1"/>
  <c r="D28" i="1"/>
  <c r="E30" i="1"/>
  <c r="F30" i="1"/>
  <c r="Z30" i="1"/>
  <c r="AA30" i="1"/>
  <c r="AM30" i="1"/>
  <c r="AN30" i="1"/>
  <c r="AO30" i="1"/>
  <c r="BE30" i="1"/>
  <c r="BF30" i="1"/>
  <c r="BG30" i="1"/>
  <c r="BH30" i="1"/>
  <c r="BI30" i="1"/>
  <c r="BJ30" i="1"/>
  <c r="BK30" i="1"/>
  <c r="BL30" i="1"/>
  <c r="BM30" i="1"/>
  <c r="BN30" i="1"/>
  <c r="BO30" i="1"/>
  <c r="BP30" i="1"/>
  <c r="BQ30" i="1"/>
  <c r="BR30" i="1"/>
  <c r="BS30" i="1"/>
  <c r="BT30" i="1"/>
  <c r="BU30" i="1"/>
  <c r="BV30" i="1"/>
  <c r="BW30" i="1"/>
  <c r="CK30" i="1"/>
  <c r="CN30" i="1"/>
  <c r="CO30" i="1"/>
  <c r="CP30" i="1"/>
  <c r="CQ30" i="1"/>
  <c r="CR30" i="1"/>
  <c r="CS30" i="1"/>
  <c r="CT30" i="1"/>
  <c r="CU30" i="1"/>
  <c r="CV30" i="1"/>
  <c r="CW30" i="1"/>
  <c r="CX30" i="1"/>
  <c r="CY30" i="1"/>
  <c r="CZ30" i="1"/>
  <c r="DA30" i="1"/>
  <c r="DB30" i="1"/>
  <c r="DC30" i="1"/>
  <c r="DD30" i="1"/>
  <c r="DE30" i="1"/>
  <c r="DF30" i="1"/>
  <c r="DR30" i="1"/>
  <c r="DS30" i="1"/>
  <c r="EE30" i="1"/>
  <c r="EF30" i="1"/>
  <c r="EW30" i="1"/>
  <c r="EX30" i="1"/>
  <c r="EY30" i="1"/>
  <c r="EZ30" i="1"/>
  <c r="FA30" i="1"/>
  <c r="FB30" i="1"/>
  <c r="FC30" i="1"/>
  <c r="FD30" i="1"/>
  <c r="FE30" i="1"/>
  <c r="FF30" i="1"/>
  <c r="FG30" i="1"/>
  <c r="FH30" i="1"/>
  <c r="FI30" i="1"/>
  <c r="FJ30" i="1"/>
  <c r="FK30" i="1"/>
  <c r="FL30" i="1"/>
  <c r="FM30" i="1"/>
  <c r="FN30" i="1"/>
  <c r="FO30" i="1"/>
  <c r="FP30" i="1"/>
  <c r="GF30" i="1"/>
  <c r="GG30" i="1"/>
  <c r="GH30" i="1"/>
  <c r="GI30" i="1"/>
  <c r="GJ30" i="1"/>
  <c r="GK30" i="1"/>
  <c r="GL30" i="1"/>
  <c r="GM30" i="1"/>
  <c r="GN30" i="1"/>
  <c r="GO30" i="1"/>
  <c r="GP30" i="1"/>
  <c r="GQ30" i="1"/>
  <c r="GR30" i="1"/>
  <c r="GS30" i="1"/>
  <c r="GT30" i="1"/>
  <c r="GU30" i="1"/>
  <c r="GV30" i="1"/>
  <c r="GW30" i="1"/>
  <c r="GX30" i="1"/>
  <c r="C32" i="1"/>
  <c r="D32" i="1"/>
  <c r="I32" i="1"/>
  <c r="U32" i="1" s="1"/>
  <c r="K32" i="1"/>
  <c r="W32" i="1"/>
  <c r="AB32" i="1"/>
  <c r="AC32" i="1"/>
  <c r="AE32" i="1"/>
  <c r="AD32" i="1" s="1"/>
  <c r="AF32" i="1"/>
  <c r="CT32" i="1" s="1"/>
  <c r="AG32" i="1"/>
  <c r="CU32" i="1" s="1"/>
  <c r="T32" i="1" s="1"/>
  <c r="AH32" i="1"/>
  <c r="AI32" i="1"/>
  <c r="CW32" i="1" s="1"/>
  <c r="AJ32" i="1"/>
  <c r="CX32" i="1" s="1"/>
  <c r="CQ32" i="1"/>
  <c r="CR32" i="1"/>
  <c r="CS32" i="1"/>
  <c r="CV32" i="1"/>
  <c r="FR32" i="1"/>
  <c r="GL32" i="1"/>
  <c r="GO32" i="1"/>
  <c r="GP32" i="1"/>
  <c r="GV32" i="1"/>
  <c r="HC32" i="1"/>
  <c r="GX32" i="1" s="1"/>
  <c r="C33" i="1"/>
  <c r="D33" i="1"/>
  <c r="I33" i="1"/>
  <c r="K33" i="1"/>
  <c r="P33" i="1"/>
  <c r="AC33" i="1"/>
  <c r="AD33" i="1"/>
  <c r="AE33" i="1"/>
  <c r="AF33" i="1"/>
  <c r="AG33" i="1"/>
  <c r="AH33" i="1"/>
  <c r="AI33" i="1"/>
  <c r="AJ33" i="1"/>
  <c r="CX33" i="1" s="1"/>
  <c r="W33" i="1" s="1"/>
  <c r="CT33" i="1"/>
  <c r="CU33" i="1"/>
  <c r="T33" i="1" s="1"/>
  <c r="CV33" i="1"/>
  <c r="U33" i="1" s="1"/>
  <c r="CW33" i="1"/>
  <c r="FR33" i="1"/>
  <c r="GL33" i="1"/>
  <c r="GO33" i="1"/>
  <c r="GP33" i="1"/>
  <c r="GV33" i="1"/>
  <c r="HC33" i="1" s="1"/>
  <c r="GX33" i="1" s="1"/>
  <c r="AC34" i="1"/>
  <c r="AD34" i="1"/>
  <c r="AE34" i="1"/>
  <c r="CR34" i="1" s="1"/>
  <c r="AF34" i="1"/>
  <c r="AG34" i="1"/>
  <c r="CU34" i="1" s="1"/>
  <c r="AH34" i="1"/>
  <c r="CV34" i="1" s="1"/>
  <c r="AI34" i="1"/>
  <c r="AJ34" i="1"/>
  <c r="CX34" i="1" s="1"/>
  <c r="CQ34" i="1"/>
  <c r="CS34" i="1"/>
  <c r="CW34" i="1"/>
  <c r="FR34" i="1"/>
  <c r="GL34" i="1"/>
  <c r="GO34" i="1"/>
  <c r="GP34" i="1"/>
  <c r="GV34" i="1"/>
  <c r="HC34" i="1"/>
  <c r="I35" i="1"/>
  <c r="T35" i="1"/>
  <c r="AC35" i="1"/>
  <c r="AD35" i="1"/>
  <c r="AB35" i="1" s="1"/>
  <c r="AE35" i="1"/>
  <c r="AF35" i="1"/>
  <c r="S35" i="1" s="1"/>
  <c r="CZ35" i="1" s="1"/>
  <c r="Y35" i="1" s="1"/>
  <c r="AG35" i="1"/>
  <c r="AH35" i="1"/>
  <c r="AI35" i="1"/>
  <c r="AJ35" i="1"/>
  <c r="CX35" i="1" s="1"/>
  <c r="CQ35" i="1"/>
  <c r="CT35" i="1"/>
  <c r="CU35" i="1"/>
  <c r="CV35" i="1"/>
  <c r="U35" i="1" s="1"/>
  <c r="CW35" i="1"/>
  <c r="CY35" i="1"/>
  <c r="X35" i="1" s="1"/>
  <c r="FR35" i="1"/>
  <c r="GL35" i="1"/>
  <c r="GO35" i="1"/>
  <c r="GP35" i="1"/>
  <c r="GV35" i="1"/>
  <c r="HC35" i="1" s="1"/>
  <c r="C36" i="1"/>
  <c r="D36" i="1"/>
  <c r="I36" i="1"/>
  <c r="K36" i="1"/>
  <c r="P36" i="1"/>
  <c r="R36" i="1"/>
  <c r="W36" i="1"/>
  <c r="AC36" i="1"/>
  <c r="AD36" i="1"/>
  <c r="AE36" i="1"/>
  <c r="AF36" i="1"/>
  <c r="AG36" i="1"/>
  <c r="AH36" i="1"/>
  <c r="CV36" i="1" s="1"/>
  <c r="U36" i="1" s="1"/>
  <c r="AI36" i="1"/>
  <c r="AJ36" i="1"/>
  <c r="CU36" i="1"/>
  <c r="T36" i="1" s="1"/>
  <c r="CW36" i="1"/>
  <c r="V36" i="1" s="1"/>
  <c r="CX36" i="1"/>
  <c r="FR36" i="1"/>
  <c r="GK36" i="1"/>
  <c r="GL36" i="1"/>
  <c r="GO36" i="1"/>
  <c r="GP36" i="1"/>
  <c r="GV36" i="1"/>
  <c r="HC36" i="1"/>
  <c r="GX36" i="1" s="1"/>
  <c r="C37" i="1"/>
  <c r="D37" i="1"/>
  <c r="I37" i="1"/>
  <c r="K37" i="1"/>
  <c r="R37" i="1"/>
  <c r="GK37" i="1" s="1"/>
  <c r="S37" i="1"/>
  <c r="T37" i="1"/>
  <c r="AC37" i="1"/>
  <c r="AE37" i="1"/>
  <c r="CR37" i="1" s="1"/>
  <c r="AF37" i="1"/>
  <c r="AG37" i="1"/>
  <c r="CU37" i="1" s="1"/>
  <c r="AH37" i="1"/>
  <c r="CV37" i="1" s="1"/>
  <c r="U37" i="1" s="1"/>
  <c r="AI37" i="1"/>
  <c r="CW37" i="1" s="1"/>
  <c r="V37" i="1" s="1"/>
  <c r="AJ37" i="1"/>
  <c r="CX37" i="1" s="1"/>
  <c r="W37" i="1" s="1"/>
  <c r="CS37" i="1"/>
  <c r="CT37" i="1"/>
  <c r="FR37" i="1"/>
  <c r="GL37" i="1"/>
  <c r="GO37" i="1"/>
  <c r="GP37" i="1"/>
  <c r="GV37" i="1"/>
  <c r="GX37" i="1"/>
  <c r="HC37" i="1"/>
  <c r="I38" i="1"/>
  <c r="U38" i="1"/>
  <c r="AB38" i="1"/>
  <c r="AC38" i="1"/>
  <c r="AD38" i="1"/>
  <c r="AE38" i="1"/>
  <c r="AF38" i="1"/>
  <c r="AG38" i="1"/>
  <c r="AH38" i="1"/>
  <c r="AI38" i="1"/>
  <c r="CW38" i="1" s="1"/>
  <c r="AJ38" i="1"/>
  <c r="CX38" i="1" s="1"/>
  <c r="CQ38" i="1"/>
  <c r="CR38" i="1"/>
  <c r="CS38" i="1"/>
  <c r="CT38" i="1"/>
  <c r="CU38" i="1"/>
  <c r="CV38" i="1"/>
  <c r="FR38" i="1"/>
  <c r="GL38" i="1"/>
  <c r="GO38" i="1"/>
  <c r="GP38" i="1"/>
  <c r="CD45" i="1" s="1"/>
  <c r="GV38" i="1"/>
  <c r="HC38" i="1" s="1"/>
  <c r="I39" i="1"/>
  <c r="T39" i="1"/>
  <c r="AC39" i="1"/>
  <c r="AE39" i="1"/>
  <c r="CR39" i="1" s="1"/>
  <c r="AF39" i="1"/>
  <c r="AG39" i="1"/>
  <c r="CU39" i="1" s="1"/>
  <c r="AH39" i="1"/>
  <c r="CV39" i="1" s="1"/>
  <c r="AI39" i="1"/>
  <c r="CW39" i="1" s="1"/>
  <c r="AJ39" i="1"/>
  <c r="CX39" i="1" s="1"/>
  <c r="CS39" i="1"/>
  <c r="FR39" i="1"/>
  <c r="FQ45" i="1" s="1"/>
  <c r="GL39" i="1"/>
  <c r="GO39" i="1"/>
  <c r="GP39" i="1"/>
  <c r="GV39" i="1"/>
  <c r="HC39" i="1"/>
  <c r="C40" i="1"/>
  <c r="D40" i="1"/>
  <c r="I40" i="1"/>
  <c r="Q40" i="1" s="1"/>
  <c r="K40" i="1"/>
  <c r="W40" i="1"/>
  <c r="AC40" i="1"/>
  <c r="AE40" i="1"/>
  <c r="AF40" i="1"/>
  <c r="AG40" i="1"/>
  <c r="CU40" i="1" s="1"/>
  <c r="AH40" i="1"/>
  <c r="AI40" i="1"/>
  <c r="AJ40" i="1"/>
  <c r="CX40" i="1" s="1"/>
  <c r="CQ40" i="1"/>
  <c r="CV40" i="1"/>
  <c r="CW40" i="1"/>
  <c r="FR40" i="1"/>
  <c r="GL40" i="1"/>
  <c r="GO40" i="1"/>
  <c r="GP40" i="1"/>
  <c r="GV40" i="1"/>
  <c r="HC40" i="1" s="1"/>
  <c r="C41" i="1"/>
  <c r="D41" i="1"/>
  <c r="I41" i="1"/>
  <c r="K41" i="1"/>
  <c r="P41" i="1"/>
  <c r="AC41" i="1"/>
  <c r="CQ41" i="1" s="1"/>
  <c r="AE41" i="1"/>
  <c r="AF41" i="1"/>
  <c r="AG41" i="1"/>
  <c r="AH41" i="1"/>
  <c r="CV41" i="1" s="1"/>
  <c r="AI41" i="1"/>
  <c r="CW41" i="1" s="1"/>
  <c r="AJ41" i="1"/>
  <c r="CX41" i="1" s="1"/>
  <c r="CR41" i="1"/>
  <c r="CT41" i="1"/>
  <c r="CU41" i="1"/>
  <c r="FR41" i="1"/>
  <c r="GL41" i="1"/>
  <c r="GO41" i="1"/>
  <c r="GP41" i="1"/>
  <c r="FV45" i="1" s="1"/>
  <c r="GV41" i="1"/>
  <c r="HC41" i="1" s="1"/>
  <c r="AC42" i="1"/>
  <c r="AE42" i="1"/>
  <c r="CR42" i="1" s="1"/>
  <c r="AF42" i="1"/>
  <c r="AG42" i="1"/>
  <c r="CU42" i="1" s="1"/>
  <c r="AH42" i="1"/>
  <c r="CV42" i="1" s="1"/>
  <c r="AI42" i="1"/>
  <c r="CW42" i="1" s="1"/>
  <c r="AJ42" i="1"/>
  <c r="CX42" i="1" s="1"/>
  <c r="CS42" i="1"/>
  <c r="CT42" i="1"/>
  <c r="FR42" i="1"/>
  <c r="GL42" i="1"/>
  <c r="GO42" i="1"/>
  <c r="GP42" i="1"/>
  <c r="GV42" i="1"/>
  <c r="HC42" i="1"/>
  <c r="AC43" i="1"/>
  <c r="CQ43" i="1" s="1"/>
  <c r="AD43" i="1"/>
  <c r="AE43" i="1"/>
  <c r="AF43" i="1"/>
  <c r="AG43" i="1"/>
  <c r="AH43" i="1"/>
  <c r="CV43" i="1" s="1"/>
  <c r="AI43" i="1"/>
  <c r="CW43" i="1" s="1"/>
  <c r="AJ43" i="1"/>
  <c r="CX43" i="1" s="1"/>
  <c r="CR43" i="1"/>
  <c r="CS43" i="1"/>
  <c r="CT43" i="1"/>
  <c r="CU43" i="1"/>
  <c r="FR43" i="1"/>
  <c r="GL43" i="1"/>
  <c r="GO43" i="1"/>
  <c r="GP43" i="1"/>
  <c r="GV43" i="1"/>
  <c r="HC43" i="1" s="1"/>
  <c r="B45" i="1"/>
  <c r="B30" i="1" s="1"/>
  <c r="C45" i="1"/>
  <c r="C30" i="1" s="1"/>
  <c r="D45" i="1"/>
  <c r="D30" i="1" s="1"/>
  <c r="F45" i="1"/>
  <c r="G45" i="1"/>
  <c r="G30" i="1" s="1"/>
  <c r="BB45" i="1"/>
  <c r="F58" i="1" s="1"/>
  <c r="BX45" i="1"/>
  <c r="AO45" i="1" s="1"/>
  <c r="BZ45" i="1"/>
  <c r="CG45" i="1"/>
  <c r="CK45" i="1"/>
  <c r="CL45" i="1"/>
  <c r="CM45" i="1"/>
  <c r="EU45" i="1"/>
  <c r="EV45" i="1"/>
  <c r="FP45" i="1"/>
  <c r="FU45" i="1"/>
  <c r="GC45" i="1"/>
  <c r="GD45" i="1"/>
  <c r="GD30" i="1" s="1"/>
  <c r="GE45" i="1"/>
  <c r="GE30" i="1" s="1"/>
  <c r="F49" i="1"/>
  <c r="D75" i="1"/>
  <c r="B77" i="1"/>
  <c r="E77" i="1"/>
  <c r="Z77" i="1"/>
  <c r="AA77" i="1"/>
  <c r="AM77" i="1"/>
  <c r="AN77" i="1"/>
  <c r="BD77" i="1"/>
  <c r="BE77" i="1"/>
  <c r="BF77" i="1"/>
  <c r="BG77" i="1"/>
  <c r="BH77" i="1"/>
  <c r="BI77" i="1"/>
  <c r="BJ77" i="1"/>
  <c r="BK77" i="1"/>
  <c r="BL77" i="1"/>
  <c r="BM77" i="1"/>
  <c r="BN77" i="1"/>
  <c r="BO77" i="1"/>
  <c r="BP77" i="1"/>
  <c r="BQ77" i="1"/>
  <c r="BR77" i="1"/>
  <c r="BS77" i="1"/>
  <c r="BT77" i="1"/>
  <c r="BU77" i="1"/>
  <c r="BV77" i="1"/>
  <c r="BW77" i="1"/>
  <c r="CC77" i="1"/>
  <c r="CN77" i="1"/>
  <c r="CO77" i="1"/>
  <c r="CP77" i="1"/>
  <c r="CQ77" i="1"/>
  <c r="CR77" i="1"/>
  <c r="CS77" i="1"/>
  <c r="CT77" i="1"/>
  <c r="CU77" i="1"/>
  <c r="CV77" i="1"/>
  <c r="CW77" i="1"/>
  <c r="CX77" i="1"/>
  <c r="CY77" i="1"/>
  <c r="CZ77" i="1"/>
  <c r="DA77" i="1"/>
  <c r="DB77" i="1"/>
  <c r="DC77" i="1"/>
  <c r="DD77" i="1"/>
  <c r="DE77" i="1"/>
  <c r="DF77" i="1"/>
  <c r="DR77" i="1"/>
  <c r="DS77" i="1"/>
  <c r="EE77" i="1"/>
  <c r="EF77" i="1"/>
  <c r="EL77" i="1"/>
  <c r="EW77" i="1"/>
  <c r="EX77" i="1"/>
  <c r="EY77" i="1"/>
  <c r="EZ77" i="1"/>
  <c r="FA77" i="1"/>
  <c r="FB77" i="1"/>
  <c r="FC77" i="1"/>
  <c r="FD77" i="1"/>
  <c r="FE77" i="1"/>
  <c r="FF77" i="1"/>
  <c r="FG77" i="1"/>
  <c r="FH77" i="1"/>
  <c r="FI77" i="1"/>
  <c r="FJ77" i="1"/>
  <c r="FK77" i="1"/>
  <c r="FL77" i="1"/>
  <c r="FM77" i="1"/>
  <c r="FN77" i="1"/>
  <c r="FO77" i="1"/>
  <c r="FU77" i="1"/>
  <c r="GF77" i="1"/>
  <c r="GG77" i="1"/>
  <c r="GH77" i="1"/>
  <c r="GI77" i="1"/>
  <c r="GJ77" i="1"/>
  <c r="GK77" i="1"/>
  <c r="GL77" i="1"/>
  <c r="GM77" i="1"/>
  <c r="GN77" i="1"/>
  <c r="GO77" i="1"/>
  <c r="GP77" i="1"/>
  <c r="GQ77" i="1"/>
  <c r="GR77" i="1"/>
  <c r="GS77" i="1"/>
  <c r="GT77" i="1"/>
  <c r="GU77" i="1"/>
  <c r="GV77" i="1"/>
  <c r="GW77" i="1"/>
  <c r="GX77" i="1"/>
  <c r="C79" i="1"/>
  <c r="D79" i="1"/>
  <c r="P79" i="1"/>
  <c r="AC84" i="1" s="1"/>
  <c r="CE84" i="1" s="1"/>
  <c r="R79" i="1"/>
  <c r="GK79" i="1" s="1"/>
  <c r="AC79" i="1"/>
  <c r="AE79" i="1"/>
  <c r="AD79" i="1" s="1"/>
  <c r="AF79" i="1"/>
  <c r="AG79" i="1"/>
  <c r="CU79" i="1" s="1"/>
  <c r="T79" i="1" s="1"/>
  <c r="AH79" i="1"/>
  <c r="CV79" i="1" s="1"/>
  <c r="U79" i="1" s="1"/>
  <c r="AH84" i="1" s="1"/>
  <c r="AI79" i="1"/>
  <c r="CW79" i="1" s="1"/>
  <c r="V79" i="1" s="1"/>
  <c r="AI84" i="1" s="1"/>
  <c r="AJ79" i="1"/>
  <c r="CQ79" i="1"/>
  <c r="CR79" i="1"/>
  <c r="CS79" i="1"/>
  <c r="CX79" i="1"/>
  <c r="W79" i="1" s="1"/>
  <c r="FR79" i="1"/>
  <c r="GL79" i="1"/>
  <c r="GO79" i="1"/>
  <c r="GP79" i="1"/>
  <c r="GV79" i="1"/>
  <c r="GX79" i="1"/>
  <c r="HC79" i="1"/>
  <c r="C80" i="1"/>
  <c r="D80" i="1"/>
  <c r="P80" i="1"/>
  <c r="R80" i="1"/>
  <c r="S80" i="1"/>
  <c r="CP80" i="1" s="1"/>
  <c r="O80" i="1" s="1"/>
  <c r="W80" i="1"/>
  <c r="AB80" i="1"/>
  <c r="AC80" i="1"/>
  <c r="AD80" i="1"/>
  <c r="AE80" i="1"/>
  <c r="Q80" i="1" s="1"/>
  <c r="AF80" i="1"/>
  <c r="CT80" i="1" s="1"/>
  <c r="AG80" i="1"/>
  <c r="AH80" i="1"/>
  <c r="AI80" i="1"/>
  <c r="AJ80" i="1"/>
  <c r="CQ80" i="1"/>
  <c r="CR80" i="1"/>
  <c r="CS80" i="1"/>
  <c r="CU80" i="1"/>
  <c r="T80" i="1" s="1"/>
  <c r="CV80" i="1"/>
  <c r="U80" i="1" s="1"/>
  <c r="DZ84" i="1" s="1"/>
  <c r="CW80" i="1"/>
  <c r="V80" i="1" s="1"/>
  <c r="CX80" i="1"/>
  <c r="FR80" i="1"/>
  <c r="GL80" i="1"/>
  <c r="FR84" i="1" s="1"/>
  <c r="FZ84" i="1" s="1"/>
  <c r="GO80" i="1"/>
  <c r="GP80" i="1"/>
  <c r="GV80" i="1"/>
  <c r="HC80" i="1"/>
  <c r="GX80" i="1" s="1"/>
  <c r="C81" i="1"/>
  <c r="D81" i="1"/>
  <c r="P81" i="1"/>
  <c r="R81" i="1"/>
  <c r="GK81" i="1" s="1"/>
  <c r="S81" i="1"/>
  <c r="U81" i="1"/>
  <c r="W81" i="1"/>
  <c r="AC81" i="1"/>
  <c r="AE81" i="1"/>
  <c r="Q81" i="1" s="1"/>
  <c r="AF81" i="1"/>
  <c r="CT81" i="1" s="1"/>
  <c r="AG81" i="1"/>
  <c r="AH81" i="1"/>
  <c r="AI81" i="1"/>
  <c r="AJ81" i="1"/>
  <c r="CQ81" i="1"/>
  <c r="CU81" i="1"/>
  <c r="T81" i="1" s="1"/>
  <c r="AG84" i="1" s="1"/>
  <c r="CV81" i="1"/>
  <c r="CW81" i="1"/>
  <c r="V81" i="1" s="1"/>
  <c r="CX81" i="1"/>
  <c r="FR81" i="1"/>
  <c r="GL81" i="1"/>
  <c r="GO81" i="1"/>
  <c r="GP81" i="1"/>
  <c r="CD84" i="1" s="1"/>
  <c r="GV81" i="1"/>
  <c r="HC81" i="1"/>
  <c r="GX81" i="1" s="1"/>
  <c r="CJ84" i="1" s="1"/>
  <c r="C82" i="1"/>
  <c r="D82" i="1"/>
  <c r="P82" i="1"/>
  <c r="S82" i="1"/>
  <c r="X82" i="1"/>
  <c r="AC82" i="1"/>
  <c r="AD82" i="1"/>
  <c r="AB82" i="1" s="1"/>
  <c r="AE82" i="1"/>
  <c r="AF82" i="1"/>
  <c r="AG82" i="1"/>
  <c r="AH82" i="1"/>
  <c r="AI82" i="1"/>
  <c r="CW82" i="1" s="1"/>
  <c r="V82" i="1" s="1"/>
  <c r="AJ82" i="1"/>
  <c r="CX82" i="1" s="1"/>
  <c r="W82" i="1" s="1"/>
  <c r="CQ82" i="1"/>
  <c r="CT82" i="1"/>
  <c r="CU82" i="1"/>
  <c r="T82" i="1" s="1"/>
  <c r="DY84" i="1" s="1"/>
  <c r="DY77" i="1" s="1"/>
  <c r="CV82" i="1"/>
  <c r="U82" i="1" s="1"/>
  <c r="CY82" i="1"/>
  <c r="CZ82" i="1"/>
  <c r="Y82" i="1" s="1"/>
  <c r="FR82" i="1"/>
  <c r="GL82" i="1"/>
  <c r="GO82" i="1"/>
  <c r="GP82" i="1"/>
  <c r="GV82" i="1"/>
  <c r="HC82" i="1" s="1"/>
  <c r="GX82" i="1" s="1"/>
  <c r="B84" i="1"/>
  <c r="C84" i="1"/>
  <c r="C77" i="1" s="1"/>
  <c r="D84" i="1"/>
  <c r="D77" i="1" s="1"/>
  <c r="F84" i="1"/>
  <c r="F77" i="1" s="1"/>
  <c r="G84" i="1"/>
  <c r="G77" i="1" s="1"/>
  <c r="AP84" i="1"/>
  <c r="AP77" i="1" s="1"/>
  <c r="AT84" i="1"/>
  <c r="F102" i="1" s="1"/>
  <c r="BB84" i="1"/>
  <c r="BB77" i="1" s="1"/>
  <c r="BD84" i="1"/>
  <c r="BX84" i="1"/>
  <c r="BX77" i="1" s="1"/>
  <c r="BY84" i="1"/>
  <c r="BY77" i="1" s="1"/>
  <c r="BZ84" i="1"/>
  <c r="CC84" i="1"/>
  <c r="CK84" i="1"/>
  <c r="CK77" i="1" s="1"/>
  <c r="CL84" i="1"/>
  <c r="CM84" i="1"/>
  <c r="CM77" i="1" s="1"/>
  <c r="DH84" i="1"/>
  <c r="DL84" i="1"/>
  <c r="DL77" i="1" s="1"/>
  <c r="DU84" i="1"/>
  <c r="DU77" i="1" s="1"/>
  <c r="EB84" i="1"/>
  <c r="EG84" i="1"/>
  <c r="EL84" i="1"/>
  <c r="EV84" i="1"/>
  <c r="EV77" i="1" s="1"/>
  <c r="FP84" i="1"/>
  <c r="FQ84" i="1"/>
  <c r="FU84" i="1"/>
  <c r="FV84" i="1"/>
  <c r="GB84" i="1"/>
  <c r="GC84" i="1"/>
  <c r="GD84" i="1"/>
  <c r="GD77" i="1" s="1"/>
  <c r="GE84" i="1"/>
  <c r="GE77" i="1" s="1"/>
  <c r="F93" i="1"/>
  <c r="F97" i="1"/>
  <c r="P102" i="1"/>
  <c r="F109" i="1"/>
  <c r="P109" i="1"/>
  <c r="D114" i="1"/>
  <c r="B116" i="1"/>
  <c r="D116" i="1"/>
  <c r="E116" i="1"/>
  <c r="F116" i="1"/>
  <c r="Z116" i="1"/>
  <c r="AA116" i="1"/>
  <c r="AI116" i="1"/>
  <c r="AJ116" i="1"/>
  <c r="AM116" i="1"/>
  <c r="AN116" i="1"/>
  <c r="BD116" i="1"/>
  <c r="BE116" i="1"/>
  <c r="BF116" i="1"/>
  <c r="BG116" i="1"/>
  <c r="BH116" i="1"/>
  <c r="BI116" i="1"/>
  <c r="BJ116" i="1"/>
  <c r="BK116" i="1"/>
  <c r="BL116" i="1"/>
  <c r="BM116" i="1"/>
  <c r="BN116" i="1"/>
  <c r="BO116" i="1"/>
  <c r="BP116" i="1"/>
  <c r="BQ116" i="1"/>
  <c r="BR116" i="1"/>
  <c r="BS116" i="1"/>
  <c r="BT116" i="1"/>
  <c r="BU116" i="1"/>
  <c r="BV116" i="1"/>
  <c r="BW116" i="1"/>
  <c r="CN116" i="1"/>
  <c r="CO116" i="1"/>
  <c r="CP116" i="1"/>
  <c r="CQ116" i="1"/>
  <c r="CR116" i="1"/>
  <c r="CS116" i="1"/>
  <c r="CT116" i="1"/>
  <c r="CU116" i="1"/>
  <c r="CV116" i="1"/>
  <c r="CW116" i="1"/>
  <c r="CX116" i="1"/>
  <c r="CY116" i="1"/>
  <c r="CZ116" i="1"/>
  <c r="DA116" i="1"/>
  <c r="DB116" i="1"/>
  <c r="DC116" i="1"/>
  <c r="DD116" i="1"/>
  <c r="DE116" i="1"/>
  <c r="DF116" i="1"/>
  <c r="DR116" i="1"/>
  <c r="DS116" i="1"/>
  <c r="DX116" i="1"/>
  <c r="DY116" i="1"/>
  <c r="EA116" i="1"/>
  <c r="EE116" i="1"/>
  <c r="EF116" i="1"/>
  <c r="ET116" i="1"/>
  <c r="EW116" i="1"/>
  <c r="EX116" i="1"/>
  <c r="EY116" i="1"/>
  <c r="EZ116" i="1"/>
  <c r="FA116" i="1"/>
  <c r="FB116" i="1"/>
  <c r="FC116" i="1"/>
  <c r="FD116" i="1"/>
  <c r="FE116" i="1"/>
  <c r="FF116" i="1"/>
  <c r="FG116" i="1"/>
  <c r="FH116" i="1"/>
  <c r="FI116" i="1"/>
  <c r="FJ116" i="1"/>
  <c r="FK116" i="1"/>
  <c r="FL116" i="1"/>
  <c r="FM116" i="1"/>
  <c r="FN116" i="1"/>
  <c r="FO116" i="1"/>
  <c r="FT116" i="1"/>
  <c r="GB116" i="1"/>
  <c r="GC116" i="1"/>
  <c r="GF116" i="1"/>
  <c r="GG116" i="1"/>
  <c r="GH116" i="1"/>
  <c r="GI116" i="1"/>
  <c r="GJ116" i="1"/>
  <c r="GK116" i="1"/>
  <c r="GL116" i="1"/>
  <c r="GM116" i="1"/>
  <c r="GN116" i="1"/>
  <c r="GO116" i="1"/>
  <c r="GP116" i="1"/>
  <c r="GQ116" i="1"/>
  <c r="GR116" i="1"/>
  <c r="GS116" i="1"/>
  <c r="GT116" i="1"/>
  <c r="GU116" i="1"/>
  <c r="GV116" i="1"/>
  <c r="GW116" i="1"/>
  <c r="GX116" i="1"/>
  <c r="C118" i="1"/>
  <c r="D118" i="1"/>
  <c r="P118" i="1"/>
  <c r="AB118" i="1"/>
  <c r="AC118" i="1"/>
  <c r="CQ118" i="1" s="1"/>
  <c r="AD118" i="1"/>
  <c r="AE118" i="1"/>
  <c r="AF118" i="1"/>
  <c r="S118" i="1" s="1"/>
  <c r="AG118" i="1"/>
  <c r="AH118" i="1"/>
  <c r="AI118" i="1"/>
  <c r="AJ118" i="1"/>
  <c r="CX118" i="1" s="1"/>
  <c r="W118" i="1" s="1"/>
  <c r="AJ121" i="1" s="1"/>
  <c r="W121" i="1" s="1"/>
  <c r="W116" i="1" s="1"/>
  <c r="CS118" i="1"/>
  <c r="CT118" i="1"/>
  <c r="CU118" i="1"/>
  <c r="T118" i="1" s="1"/>
  <c r="AG121" i="1" s="1"/>
  <c r="CV118" i="1"/>
  <c r="U118" i="1" s="1"/>
  <c r="AH121" i="1" s="1"/>
  <c r="CW118" i="1"/>
  <c r="V118" i="1" s="1"/>
  <c r="FR118" i="1"/>
  <c r="GL118" i="1"/>
  <c r="BZ121" i="1" s="1"/>
  <c r="GN118" i="1"/>
  <c r="GO118" i="1"/>
  <c r="GV118" i="1"/>
  <c r="HC118" i="1"/>
  <c r="GX118" i="1" s="1"/>
  <c r="CJ121" i="1" s="1"/>
  <c r="C119" i="1"/>
  <c r="D119" i="1"/>
  <c r="S119" i="1"/>
  <c r="CZ119" i="1" s="1"/>
  <c r="V119" i="1"/>
  <c r="EA121" i="1" s="1"/>
  <c r="DN121" i="1" s="1"/>
  <c r="DN116" i="1" s="1"/>
  <c r="Y119" i="1"/>
  <c r="ED121" i="1" s="1"/>
  <c r="ED116" i="1" s="1"/>
  <c r="AC119" i="1"/>
  <c r="AE119" i="1"/>
  <c r="AF119" i="1"/>
  <c r="AG119" i="1"/>
  <c r="CU119" i="1" s="1"/>
  <c r="T119" i="1" s="1"/>
  <c r="DY121" i="1" s="1"/>
  <c r="DL121" i="1" s="1"/>
  <c r="AH119" i="1"/>
  <c r="AI119" i="1"/>
  <c r="CW119" i="1" s="1"/>
  <c r="AJ119" i="1"/>
  <c r="CX119" i="1" s="1"/>
  <c r="W119" i="1" s="1"/>
  <c r="CT119" i="1"/>
  <c r="CV119" i="1"/>
  <c r="U119" i="1" s="1"/>
  <c r="DZ121" i="1" s="1"/>
  <c r="DM121" i="1" s="1"/>
  <c r="CY119" i="1"/>
  <c r="X119" i="1" s="1"/>
  <c r="EC121" i="1" s="1"/>
  <c r="FR119" i="1"/>
  <c r="GL119" i="1"/>
  <c r="FR121" i="1" s="1"/>
  <c r="FR116" i="1" s="1"/>
  <c r="GN119" i="1"/>
  <c r="FT121" i="1" s="1"/>
  <c r="GO119" i="1"/>
  <c r="FU121" i="1" s="1"/>
  <c r="GV119" i="1"/>
  <c r="HC119" i="1"/>
  <c r="GX119" i="1" s="1"/>
  <c r="B121" i="1"/>
  <c r="C121" i="1"/>
  <c r="C116" i="1" s="1"/>
  <c r="D121" i="1"/>
  <c r="F121" i="1"/>
  <c r="G121" i="1"/>
  <c r="G116" i="1" s="1"/>
  <c r="AF121" i="1"/>
  <c r="AI121" i="1"/>
  <c r="V121" i="1" s="1"/>
  <c r="AT121" i="1"/>
  <c r="AT116" i="1" s="1"/>
  <c r="BD121" i="1"/>
  <c r="BX121" i="1"/>
  <c r="BY121" i="1"/>
  <c r="CB121" i="1"/>
  <c r="CB116" i="1" s="1"/>
  <c r="CC121" i="1"/>
  <c r="CC116" i="1" s="1"/>
  <c r="CK121" i="1"/>
  <c r="CL121" i="1"/>
  <c r="CM121" i="1"/>
  <c r="CM116" i="1" s="1"/>
  <c r="DQ121" i="1"/>
  <c r="DX121" i="1"/>
  <c r="DK121" i="1" s="1"/>
  <c r="EB121" i="1"/>
  <c r="EG121" i="1"/>
  <c r="EI121" i="1"/>
  <c r="EK121" i="1"/>
  <c r="EK116" i="1" s="1"/>
  <c r="EU121" i="1"/>
  <c r="EV121" i="1"/>
  <c r="FP121" i="1"/>
  <c r="FQ121" i="1"/>
  <c r="GB121" i="1"/>
  <c r="ES121" i="1" s="1"/>
  <c r="GC121" i="1"/>
  <c r="ET121" i="1" s="1"/>
  <c r="GD121" i="1"/>
  <c r="GD116" i="1" s="1"/>
  <c r="GE121" i="1"/>
  <c r="GE116" i="1" s="1"/>
  <c r="P134" i="1"/>
  <c r="F139" i="1"/>
  <c r="P144" i="1"/>
  <c r="F145" i="1"/>
  <c r="F146" i="1"/>
  <c r="D151" i="1"/>
  <c r="E153" i="1"/>
  <c r="Z153" i="1"/>
  <c r="AA153" i="1"/>
  <c r="AM153" i="1"/>
  <c r="AN153" i="1"/>
  <c r="BE153" i="1"/>
  <c r="BF153" i="1"/>
  <c r="BG153" i="1"/>
  <c r="BH153" i="1"/>
  <c r="BI153" i="1"/>
  <c r="BJ153" i="1"/>
  <c r="BK153" i="1"/>
  <c r="BL153" i="1"/>
  <c r="BM153" i="1"/>
  <c r="BN153" i="1"/>
  <c r="BO153" i="1"/>
  <c r="BP153" i="1"/>
  <c r="BQ153" i="1"/>
  <c r="BR153" i="1"/>
  <c r="BS153" i="1"/>
  <c r="BT153" i="1"/>
  <c r="BU153" i="1"/>
  <c r="BV153" i="1"/>
  <c r="BW153" i="1"/>
  <c r="CN153" i="1"/>
  <c r="CO153" i="1"/>
  <c r="CP153" i="1"/>
  <c r="CQ153" i="1"/>
  <c r="CR153" i="1"/>
  <c r="CS153" i="1"/>
  <c r="CT153" i="1"/>
  <c r="CU153" i="1"/>
  <c r="CV153" i="1"/>
  <c r="CW153" i="1"/>
  <c r="CX153" i="1"/>
  <c r="CY153" i="1"/>
  <c r="CZ153" i="1"/>
  <c r="DA153" i="1"/>
  <c r="DB153" i="1"/>
  <c r="DC153" i="1"/>
  <c r="DD153" i="1"/>
  <c r="DE153" i="1"/>
  <c r="DF153" i="1"/>
  <c r="DR153" i="1"/>
  <c r="DS153" i="1"/>
  <c r="EE153" i="1"/>
  <c r="EF153" i="1"/>
  <c r="EW153" i="1"/>
  <c r="EX153" i="1"/>
  <c r="EY153" i="1"/>
  <c r="EZ153" i="1"/>
  <c r="FA153" i="1"/>
  <c r="FB153" i="1"/>
  <c r="FC153" i="1"/>
  <c r="FD153" i="1"/>
  <c r="FE153" i="1"/>
  <c r="FF153" i="1"/>
  <c r="FG153" i="1"/>
  <c r="FH153" i="1"/>
  <c r="FI153" i="1"/>
  <c r="FJ153" i="1"/>
  <c r="FK153" i="1"/>
  <c r="FL153" i="1"/>
  <c r="FM153" i="1"/>
  <c r="FN153" i="1"/>
  <c r="FO153" i="1"/>
  <c r="GF153" i="1"/>
  <c r="GG153" i="1"/>
  <c r="GH153" i="1"/>
  <c r="GI153" i="1"/>
  <c r="GJ153" i="1"/>
  <c r="GK153" i="1"/>
  <c r="GL153" i="1"/>
  <c r="GM153" i="1"/>
  <c r="GN153" i="1"/>
  <c r="GO153" i="1"/>
  <c r="GP153" i="1"/>
  <c r="GQ153" i="1"/>
  <c r="GR153" i="1"/>
  <c r="GS153" i="1"/>
  <c r="GT153" i="1"/>
  <c r="GU153" i="1"/>
  <c r="GV153" i="1"/>
  <c r="GW153" i="1"/>
  <c r="GX153" i="1"/>
  <c r="C155" i="1"/>
  <c r="D155" i="1"/>
  <c r="I155" i="1"/>
  <c r="K155" i="1"/>
  <c r="P155" i="1"/>
  <c r="S155" i="1"/>
  <c r="T155" i="1"/>
  <c r="X155" i="1"/>
  <c r="AC155" i="1"/>
  <c r="AE155" i="1"/>
  <c r="AF155" i="1"/>
  <c r="CT155" i="1" s="1"/>
  <c r="AG155" i="1"/>
  <c r="CU155" i="1" s="1"/>
  <c r="AH155" i="1"/>
  <c r="AI155" i="1"/>
  <c r="AJ155" i="1"/>
  <c r="CQ155" i="1"/>
  <c r="CS155" i="1"/>
  <c r="CV155" i="1"/>
  <c r="U155" i="1" s="1"/>
  <c r="CW155" i="1"/>
  <c r="V155" i="1" s="1"/>
  <c r="CX155" i="1"/>
  <c r="W155" i="1" s="1"/>
  <c r="CY155" i="1"/>
  <c r="CZ155" i="1"/>
  <c r="Y155" i="1" s="1"/>
  <c r="FR155" i="1"/>
  <c r="GL155" i="1"/>
  <c r="GO155" i="1"/>
  <c r="GP155" i="1"/>
  <c r="GV155" i="1"/>
  <c r="HC155" i="1" s="1"/>
  <c r="GX155" i="1"/>
  <c r="C156" i="1"/>
  <c r="D156" i="1"/>
  <c r="I156" i="1"/>
  <c r="K156" i="1"/>
  <c r="W156" i="1"/>
  <c r="AC156" i="1"/>
  <c r="AE156" i="1"/>
  <c r="AF156" i="1"/>
  <c r="AG156" i="1"/>
  <c r="CU156" i="1" s="1"/>
  <c r="T156" i="1" s="1"/>
  <c r="AH156" i="1"/>
  <c r="AI156" i="1"/>
  <c r="CW156" i="1" s="1"/>
  <c r="V156" i="1" s="1"/>
  <c r="AJ156" i="1"/>
  <c r="CX156" i="1" s="1"/>
  <c r="CT156" i="1"/>
  <c r="CV156" i="1"/>
  <c r="U156" i="1" s="1"/>
  <c r="FR156" i="1"/>
  <c r="GL156" i="1"/>
  <c r="GO156" i="1"/>
  <c r="GP156" i="1"/>
  <c r="GV156" i="1"/>
  <c r="HC156" i="1" s="1"/>
  <c r="I157" i="1"/>
  <c r="AC157" i="1"/>
  <c r="CQ157" i="1" s="1"/>
  <c r="AE157" i="1"/>
  <c r="CR157" i="1" s="1"/>
  <c r="AF157" i="1"/>
  <c r="AG157" i="1"/>
  <c r="CU157" i="1" s="1"/>
  <c r="AH157" i="1"/>
  <c r="AI157" i="1"/>
  <c r="CW157" i="1" s="1"/>
  <c r="V157" i="1" s="1"/>
  <c r="AJ157" i="1"/>
  <c r="CS157" i="1"/>
  <c r="CV157" i="1"/>
  <c r="CX157" i="1"/>
  <c r="FR157" i="1"/>
  <c r="GL157" i="1"/>
  <c r="GO157" i="1"/>
  <c r="GP157" i="1"/>
  <c r="GV157" i="1"/>
  <c r="HC157" i="1" s="1"/>
  <c r="AC158" i="1"/>
  <c r="AE158" i="1"/>
  <c r="AF158" i="1"/>
  <c r="AG158" i="1"/>
  <c r="CU158" i="1" s="1"/>
  <c r="AH158" i="1"/>
  <c r="AI158" i="1"/>
  <c r="CW158" i="1" s="1"/>
  <c r="AJ158" i="1"/>
  <c r="CX158" i="1" s="1"/>
  <c r="CR158" i="1"/>
  <c r="CT158" i="1"/>
  <c r="CV158" i="1"/>
  <c r="FR158" i="1"/>
  <c r="GL158" i="1"/>
  <c r="GO158" i="1"/>
  <c r="GP158" i="1"/>
  <c r="GV158" i="1"/>
  <c r="HC158" i="1" s="1"/>
  <c r="I159" i="1"/>
  <c r="AC159" i="1"/>
  <c r="AE159" i="1"/>
  <c r="AF159" i="1"/>
  <c r="AG159" i="1"/>
  <c r="CU159" i="1" s="1"/>
  <c r="T159" i="1" s="1"/>
  <c r="AH159" i="1"/>
  <c r="AI159" i="1"/>
  <c r="CW159" i="1" s="1"/>
  <c r="V159" i="1" s="1"/>
  <c r="AJ159" i="1"/>
  <c r="CV159" i="1"/>
  <c r="U159" i="1" s="1"/>
  <c r="CX159" i="1"/>
  <c r="W159" i="1" s="1"/>
  <c r="FR159" i="1"/>
  <c r="GL159" i="1"/>
  <c r="GO159" i="1"/>
  <c r="GP159" i="1"/>
  <c r="GV159" i="1"/>
  <c r="HC159" i="1"/>
  <c r="GX159" i="1" s="1"/>
  <c r="AC160" i="1"/>
  <c r="AE160" i="1"/>
  <c r="AF160" i="1"/>
  <c r="AG160" i="1"/>
  <c r="CU160" i="1" s="1"/>
  <c r="AH160" i="1"/>
  <c r="CV160" i="1" s="1"/>
  <c r="AI160" i="1"/>
  <c r="CW160" i="1" s="1"/>
  <c r="AJ160" i="1"/>
  <c r="CX160" i="1" s="1"/>
  <c r="CQ160" i="1"/>
  <c r="CR160" i="1"/>
  <c r="CT160" i="1"/>
  <c r="FR160" i="1"/>
  <c r="GL160" i="1"/>
  <c r="GO160" i="1"/>
  <c r="GP160" i="1"/>
  <c r="GV160" i="1"/>
  <c r="HC160" i="1" s="1"/>
  <c r="C161" i="1"/>
  <c r="D161" i="1"/>
  <c r="I161" i="1"/>
  <c r="K161" i="1"/>
  <c r="R161" i="1"/>
  <c r="GK161" i="1" s="1"/>
  <c r="T161" i="1"/>
  <c r="W161" i="1"/>
  <c r="AC161" i="1"/>
  <c r="P161" i="1" s="1"/>
  <c r="AD161" i="1"/>
  <c r="AE161" i="1"/>
  <c r="AF161" i="1"/>
  <c r="AG161" i="1"/>
  <c r="AH161" i="1"/>
  <c r="CV161" i="1" s="1"/>
  <c r="AI161" i="1"/>
  <c r="AJ161" i="1"/>
  <c r="CX161" i="1" s="1"/>
  <c r="CR161" i="1"/>
  <c r="CS161" i="1"/>
  <c r="CT161" i="1"/>
  <c r="CU161" i="1"/>
  <c r="CW161" i="1"/>
  <c r="V161" i="1" s="1"/>
  <c r="FR161" i="1"/>
  <c r="GL161" i="1"/>
  <c r="GO161" i="1"/>
  <c r="GP161" i="1"/>
  <c r="GV161" i="1"/>
  <c r="GX161" i="1"/>
  <c r="HC161" i="1"/>
  <c r="C162" i="1"/>
  <c r="D162" i="1"/>
  <c r="I162" i="1"/>
  <c r="K162" i="1"/>
  <c r="P162" i="1"/>
  <c r="Q162" i="1"/>
  <c r="R162" i="1"/>
  <c r="S162" i="1"/>
  <c r="U162" i="1"/>
  <c r="W162" i="1"/>
  <c r="AC162" i="1"/>
  <c r="CQ162" i="1" s="1"/>
  <c r="AE162" i="1"/>
  <c r="CR162" i="1" s="1"/>
  <c r="AF162" i="1"/>
  <c r="AG162" i="1"/>
  <c r="CU162" i="1" s="1"/>
  <c r="T162" i="1" s="1"/>
  <c r="AH162" i="1"/>
  <c r="AI162" i="1"/>
  <c r="CW162" i="1" s="1"/>
  <c r="V162" i="1" s="1"/>
  <c r="AJ162" i="1"/>
  <c r="CS162" i="1"/>
  <c r="CT162" i="1"/>
  <c r="CV162" i="1"/>
  <c r="CX162" i="1"/>
  <c r="FR162" i="1"/>
  <c r="GK162" i="1"/>
  <c r="GL162" i="1"/>
  <c r="GO162" i="1"/>
  <c r="GP162" i="1"/>
  <c r="GV162" i="1"/>
  <c r="HC162" i="1" s="1"/>
  <c r="GX162" i="1" s="1"/>
  <c r="AC163" i="1"/>
  <c r="AE163" i="1"/>
  <c r="AF163" i="1"/>
  <c r="AG163" i="1"/>
  <c r="CU163" i="1" s="1"/>
  <c r="AH163" i="1"/>
  <c r="AI163" i="1"/>
  <c r="CW163" i="1" s="1"/>
  <c r="AJ163" i="1"/>
  <c r="CX163" i="1" s="1"/>
  <c r="CT163" i="1"/>
  <c r="CV163" i="1"/>
  <c r="FR163" i="1"/>
  <c r="GL163" i="1"/>
  <c r="GO163" i="1"/>
  <c r="GP163" i="1"/>
  <c r="GV163" i="1"/>
  <c r="HC163" i="1" s="1"/>
  <c r="I164" i="1"/>
  <c r="U164" i="1" s="1"/>
  <c r="P164" i="1"/>
  <c r="AC164" i="1"/>
  <c r="CQ164" i="1" s="1"/>
  <c r="AE164" i="1"/>
  <c r="AF164" i="1"/>
  <c r="AG164" i="1"/>
  <c r="CU164" i="1" s="1"/>
  <c r="AH164" i="1"/>
  <c r="AI164" i="1"/>
  <c r="AJ164" i="1"/>
  <c r="CV164" i="1"/>
  <c r="CW164" i="1"/>
  <c r="V164" i="1" s="1"/>
  <c r="CX164" i="1"/>
  <c r="W164" i="1" s="1"/>
  <c r="FR164" i="1"/>
  <c r="GL164" i="1"/>
  <c r="GO164" i="1"/>
  <c r="GP164" i="1"/>
  <c r="GV164" i="1"/>
  <c r="HC164" i="1"/>
  <c r="GX164" i="1" s="1"/>
  <c r="AC165" i="1"/>
  <c r="AE165" i="1"/>
  <c r="AF165" i="1"/>
  <c r="AG165" i="1"/>
  <c r="CU165" i="1" s="1"/>
  <c r="AH165" i="1"/>
  <c r="CV165" i="1" s="1"/>
  <c r="AI165" i="1"/>
  <c r="CW165" i="1" s="1"/>
  <c r="AJ165" i="1"/>
  <c r="CX165" i="1" s="1"/>
  <c r="CQ165" i="1"/>
  <c r="CR165" i="1"/>
  <c r="CT165" i="1"/>
  <c r="FR165" i="1"/>
  <c r="GL165" i="1"/>
  <c r="GO165" i="1"/>
  <c r="GP165" i="1"/>
  <c r="GV165" i="1"/>
  <c r="HC165" i="1" s="1"/>
  <c r="I166" i="1"/>
  <c r="AC166" i="1"/>
  <c r="AE166" i="1"/>
  <c r="AF166" i="1"/>
  <c r="AG166" i="1"/>
  <c r="AH166" i="1"/>
  <c r="AI166" i="1"/>
  <c r="AJ166" i="1"/>
  <c r="CT166" i="1"/>
  <c r="CU166" i="1"/>
  <c r="T166" i="1" s="1"/>
  <c r="CV166" i="1"/>
  <c r="U166" i="1" s="1"/>
  <c r="CW166" i="1"/>
  <c r="V166" i="1" s="1"/>
  <c r="CX166" i="1"/>
  <c r="W166" i="1" s="1"/>
  <c r="FR166" i="1"/>
  <c r="GL166" i="1"/>
  <c r="GO166" i="1"/>
  <c r="GP166" i="1"/>
  <c r="GV166" i="1"/>
  <c r="GX166" i="1"/>
  <c r="HC166" i="1"/>
  <c r="C167" i="1"/>
  <c r="D167" i="1"/>
  <c r="I167" i="1"/>
  <c r="K167" i="1"/>
  <c r="P167" i="1"/>
  <c r="T167" i="1"/>
  <c r="AC167" i="1"/>
  <c r="AE167" i="1"/>
  <c r="AF167" i="1"/>
  <c r="AG167" i="1"/>
  <c r="CU167" i="1" s="1"/>
  <c r="AH167" i="1"/>
  <c r="AI167" i="1"/>
  <c r="AJ167" i="1"/>
  <c r="CQ167" i="1"/>
  <c r="CV167" i="1"/>
  <c r="U167" i="1" s="1"/>
  <c r="CW167" i="1"/>
  <c r="V167" i="1" s="1"/>
  <c r="CX167" i="1"/>
  <c r="W167" i="1" s="1"/>
  <c r="FR167" i="1"/>
  <c r="GL167" i="1"/>
  <c r="GO167" i="1"/>
  <c r="GP167" i="1"/>
  <c r="GV167" i="1"/>
  <c r="GX167" i="1"/>
  <c r="HC167" i="1"/>
  <c r="C168" i="1"/>
  <c r="D168" i="1"/>
  <c r="I168" i="1"/>
  <c r="K168" i="1"/>
  <c r="AC168" i="1"/>
  <c r="AE168" i="1"/>
  <c r="AF168" i="1"/>
  <c r="AG168" i="1"/>
  <c r="CU168" i="1" s="1"/>
  <c r="T168" i="1" s="1"/>
  <c r="AH168" i="1"/>
  <c r="AI168" i="1"/>
  <c r="CW168" i="1" s="1"/>
  <c r="AJ168" i="1"/>
  <c r="CX168" i="1" s="1"/>
  <c r="W168" i="1" s="1"/>
  <c r="CT168" i="1"/>
  <c r="CV168" i="1"/>
  <c r="U168" i="1" s="1"/>
  <c r="FR168" i="1"/>
  <c r="GL168" i="1"/>
  <c r="GO168" i="1"/>
  <c r="GP168" i="1"/>
  <c r="GV168" i="1"/>
  <c r="HC168" i="1" s="1"/>
  <c r="I169" i="1"/>
  <c r="P169" i="1"/>
  <c r="Q169" i="1"/>
  <c r="R169" i="1"/>
  <c r="S169" i="1"/>
  <c r="U169" i="1"/>
  <c r="W169" i="1"/>
  <c r="AC169" i="1"/>
  <c r="CQ169" i="1" s="1"/>
  <c r="AE169" i="1"/>
  <c r="CR169" i="1" s="1"/>
  <c r="AF169" i="1"/>
  <c r="AG169" i="1"/>
  <c r="CU169" i="1" s="1"/>
  <c r="T169" i="1" s="1"/>
  <c r="AH169" i="1"/>
  <c r="AI169" i="1"/>
  <c r="CW169" i="1" s="1"/>
  <c r="V169" i="1" s="1"/>
  <c r="AJ169" i="1"/>
  <c r="CS169" i="1"/>
  <c r="CT169" i="1"/>
  <c r="CV169" i="1"/>
  <c r="CX169" i="1"/>
  <c r="FR169" i="1"/>
  <c r="GK169" i="1"/>
  <c r="GL169" i="1"/>
  <c r="GO169" i="1"/>
  <c r="GP169" i="1"/>
  <c r="GV169" i="1"/>
  <c r="HC169" i="1" s="1"/>
  <c r="GX169" i="1" s="1"/>
  <c r="AC170" i="1"/>
  <c r="AE170" i="1"/>
  <c r="AF170" i="1"/>
  <c r="AG170" i="1"/>
  <c r="CU170" i="1" s="1"/>
  <c r="AH170" i="1"/>
  <c r="AI170" i="1"/>
  <c r="CW170" i="1" s="1"/>
  <c r="AJ170" i="1"/>
  <c r="CX170" i="1" s="1"/>
  <c r="CR170" i="1"/>
  <c r="CT170" i="1"/>
  <c r="CV170" i="1"/>
  <c r="FR170" i="1"/>
  <c r="GL170" i="1"/>
  <c r="GO170" i="1"/>
  <c r="GP170" i="1"/>
  <c r="GV170" i="1"/>
  <c r="HC170" i="1" s="1"/>
  <c r="I171" i="1"/>
  <c r="U171" i="1" s="1"/>
  <c r="P171" i="1"/>
  <c r="Q171" i="1"/>
  <c r="R171" i="1"/>
  <c r="AC171" i="1"/>
  <c r="CQ171" i="1" s="1"/>
  <c r="AD171" i="1"/>
  <c r="AE171" i="1"/>
  <c r="AF171" i="1"/>
  <c r="AG171" i="1"/>
  <c r="CU171" i="1" s="1"/>
  <c r="AH171" i="1"/>
  <c r="AI171" i="1"/>
  <c r="AJ171" i="1"/>
  <c r="CV171" i="1"/>
  <c r="CW171" i="1"/>
  <c r="V171" i="1" s="1"/>
  <c r="CX171" i="1"/>
  <c r="W171" i="1" s="1"/>
  <c r="FR171" i="1"/>
  <c r="GK171" i="1"/>
  <c r="GL171" i="1"/>
  <c r="GO171" i="1"/>
  <c r="GP171" i="1"/>
  <c r="GV171" i="1"/>
  <c r="HC171" i="1"/>
  <c r="GX171" i="1" s="1"/>
  <c r="AC172" i="1"/>
  <c r="AE172" i="1"/>
  <c r="AF172" i="1"/>
  <c r="AG172" i="1"/>
  <c r="CU172" i="1" s="1"/>
  <c r="AH172" i="1"/>
  <c r="CV172" i="1" s="1"/>
  <c r="AI172" i="1"/>
  <c r="CW172" i="1" s="1"/>
  <c r="AJ172" i="1"/>
  <c r="CX172" i="1" s="1"/>
  <c r="CQ172" i="1"/>
  <c r="CR172" i="1"/>
  <c r="CT172" i="1"/>
  <c r="FR172" i="1"/>
  <c r="GL172" i="1"/>
  <c r="GO172" i="1"/>
  <c r="GP172" i="1"/>
  <c r="GV172" i="1"/>
  <c r="HC172" i="1" s="1"/>
  <c r="C173" i="1"/>
  <c r="D173" i="1"/>
  <c r="Y173" i="1"/>
  <c r="AC173" i="1"/>
  <c r="AD173" i="1"/>
  <c r="AE173" i="1"/>
  <c r="AF173" i="1"/>
  <c r="S173" i="1" s="1"/>
  <c r="CZ173" i="1" s="1"/>
  <c r="AG173" i="1"/>
  <c r="AH173" i="1"/>
  <c r="AI173" i="1"/>
  <c r="AJ173" i="1"/>
  <c r="CX173" i="1" s="1"/>
  <c r="W173" i="1" s="1"/>
  <c r="CS173" i="1"/>
  <c r="CT173" i="1"/>
  <c r="CU173" i="1"/>
  <c r="T173" i="1" s="1"/>
  <c r="CV173" i="1"/>
  <c r="U173" i="1" s="1"/>
  <c r="CW173" i="1"/>
  <c r="V173" i="1" s="1"/>
  <c r="CY173" i="1"/>
  <c r="X173" i="1" s="1"/>
  <c r="FR173" i="1"/>
  <c r="GL173" i="1"/>
  <c r="GO173" i="1"/>
  <c r="GP173" i="1"/>
  <c r="GV173" i="1"/>
  <c r="HC173" i="1" s="1"/>
  <c r="GX173" i="1" s="1"/>
  <c r="C174" i="1"/>
  <c r="D174" i="1"/>
  <c r="R174" i="1"/>
  <c r="S174" i="1"/>
  <c r="AC174" i="1"/>
  <c r="AE174" i="1"/>
  <c r="CS174" i="1" s="1"/>
  <c r="AF174" i="1"/>
  <c r="CT174" i="1" s="1"/>
  <c r="AG174" i="1"/>
  <c r="CU174" i="1" s="1"/>
  <c r="T174" i="1" s="1"/>
  <c r="AH174" i="1"/>
  <c r="CV174" i="1" s="1"/>
  <c r="U174" i="1" s="1"/>
  <c r="AI174" i="1"/>
  <c r="CW174" i="1" s="1"/>
  <c r="V174" i="1" s="1"/>
  <c r="AJ174" i="1"/>
  <c r="CX174" i="1" s="1"/>
  <c r="W174" i="1" s="1"/>
  <c r="CR174" i="1"/>
  <c r="FR174" i="1"/>
  <c r="GK174" i="1"/>
  <c r="GL174" i="1"/>
  <c r="GO174" i="1"/>
  <c r="GP174" i="1"/>
  <c r="GV174" i="1"/>
  <c r="HC174" i="1" s="1"/>
  <c r="GX174" i="1" s="1"/>
  <c r="I175" i="1"/>
  <c r="P175" i="1"/>
  <c r="CP175" i="1" s="1"/>
  <c r="O175" i="1" s="1"/>
  <c r="Q175" i="1"/>
  <c r="S175" i="1"/>
  <c r="U175" i="1"/>
  <c r="W175" i="1"/>
  <c r="AC175" i="1"/>
  <c r="AE175" i="1"/>
  <c r="R175" i="1" s="1"/>
  <c r="AF175" i="1"/>
  <c r="AG175" i="1"/>
  <c r="CU175" i="1" s="1"/>
  <c r="T175" i="1" s="1"/>
  <c r="AH175" i="1"/>
  <c r="AI175" i="1"/>
  <c r="CW175" i="1" s="1"/>
  <c r="V175" i="1" s="1"/>
  <c r="AJ175" i="1"/>
  <c r="CQ175" i="1"/>
  <c r="CS175" i="1"/>
  <c r="CT175" i="1"/>
  <c r="CV175" i="1"/>
  <c r="CX175" i="1"/>
  <c r="FR175" i="1"/>
  <c r="GK175" i="1"/>
  <c r="GL175" i="1"/>
  <c r="GO175" i="1"/>
  <c r="GP175" i="1"/>
  <c r="GV175" i="1"/>
  <c r="HC175" i="1"/>
  <c r="GX175" i="1" s="1"/>
  <c r="I176" i="1"/>
  <c r="Q176" i="1"/>
  <c r="R176" i="1"/>
  <c r="S176" i="1"/>
  <c r="T176" i="1"/>
  <c r="U176" i="1"/>
  <c r="AC176" i="1"/>
  <c r="AE176" i="1"/>
  <c r="AF176" i="1"/>
  <c r="AG176" i="1"/>
  <c r="CU176" i="1" s="1"/>
  <c r="AH176" i="1"/>
  <c r="CV176" i="1" s="1"/>
  <c r="AI176" i="1"/>
  <c r="AJ176" i="1"/>
  <c r="CX176" i="1" s="1"/>
  <c r="W176" i="1" s="1"/>
  <c r="CR176" i="1"/>
  <c r="CT176" i="1"/>
  <c r="CW176" i="1"/>
  <c r="V176" i="1" s="1"/>
  <c r="FR176" i="1"/>
  <c r="GK176" i="1"/>
  <c r="GL176" i="1"/>
  <c r="GO176" i="1"/>
  <c r="GP176" i="1"/>
  <c r="GV176" i="1"/>
  <c r="HC176" i="1" s="1"/>
  <c r="GX176" i="1" s="1"/>
  <c r="I177" i="1"/>
  <c r="P177" i="1"/>
  <c r="Q177" i="1"/>
  <c r="S177" i="1"/>
  <c r="U177" i="1"/>
  <c r="W177" i="1"/>
  <c r="AC177" i="1"/>
  <c r="AD177" i="1"/>
  <c r="AB177" i="1" s="1"/>
  <c r="AE177" i="1"/>
  <c r="R177" i="1" s="1"/>
  <c r="AF177" i="1"/>
  <c r="AG177" i="1"/>
  <c r="AH177" i="1"/>
  <c r="AI177" i="1"/>
  <c r="CW177" i="1" s="1"/>
  <c r="V177" i="1" s="1"/>
  <c r="AJ177" i="1"/>
  <c r="CP177" i="1"/>
  <c r="O177" i="1" s="1"/>
  <c r="CQ177" i="1"/>
  <c r="CR177" i="1"/>
  <c r="CS177" i="1"/>
  <c r="CT177" i="1"/>
  <c r="CU177" i="1"/>
  <c r="T177" i="1" s="1"/>
  <c r="CV177" i="1"/>
  <c r="CX177" i="1"/>
  <c r="FR177" i="1"/>
  <c r="GK177" i="1"/>
  <c r="GL177" i="1"/>
  <c r="GO177" i="1"/>
  <c r="GP177" i="1"/>
  <c r="GV177" i="1"/>
  <c r="HC177" i="1"/>
  <c r="GX177" i="1" s="1"/>
  <c r="I178" i="1"/>
  <c r="S178" i="1"/>
  <c r="CZ178" i="1" s="1"/>
  <c r="T178" i="1"/>
  <c r="W178" i="1"/>
  <c r="Y178" i="1"/>
  <c r="AC178" i="1"/>
  <c r="AE178" i="1"/>
  <c r="AF178" i="1"/>
  <c r="AG178" i="1"/>
  <c r="CU178" i="1" s="1"/>
  <c r="AH178" i="1"/>
  <c r="AI178" i="1"/>
  <c r="AJ178" i="1"/>
  <c r="CX178" i="1" s="1"/>
  <c r="CT178" i="1"/>
  <c r="CV178" i="1"/>
  <c r="U178" i="1" s="1"/>
  <c r="CW178" i="1"/>
  <c r="V178" i="1" s="1"/>
  <c r="CY178" i="1"/>
  <c r="X178" i="1" s="1"/>
  <c r="FR178" i="1"/>
  <c r="GL178" i="1"/>
  <c r="GO178" i="1"/>
  <c r="GP178" i="1"/>
  <c r="GV178" i="1"/>
  <c r="HC178" i="1"/>
  <c r="GX178" i="1" s="1"/>
  <c r="I179" i="1"/>
  <c r="S179" i="1"/>
  <c r="CY179" i="1" s="1"/>
  <c r="U179" i="1"/>
  <c r="W179" i="1"/>
  <c r="X179" i="1"/>
  <c r="AC179" i="1"/>
  <c r="P179" i="1" s="1"/>
  <c r="AD179" i="1"/>
  <c r="AB179" i="1" s="1"/>
  <c r="AE179" i="1"/>
  <c r="R179" i="1" s="1"/>
  <c r="AF179" i="1"/>
  <c r="AG179" i="1"/>
  <c r="AH179" i="1"/>
  <c r="AI179" i="1"/>
  <c r="CW179" i="1" s="1"/>
  <c r="V179" i="1" s="1"/>
  <c r="AJ179" i="1"/>
  <c r="CR179" i="1"/>
  <c r="CS179" i="1"/>
  <c r="CT179" i="1"/>
  <c r="CU179" i="1"/>
  <c r="T179" i="1" s="1"/>
  <c r="CV179" i="1"/>
  <c r="CX179" i="1"/>
  <c r="FR179" i="1"/>
  <c r="GK179" i="1"/>
  <c r="GL179" i="1"/>
  <c r="GO179" i="1"/>
  <c r="GP179" i="1"/>
  <c r="GV179" i="1"/>
  <c r="HC179" i="1" s="1"/>
  <c r="GX179" i="1" s="1"/>
  <c r="I180" i="1"/>
  <c r="S180" i="1"/>
  <c r="CZ180" i="1" s="1"/>
  <c r="T180" i="1"/>
  <c r="U180" i="1"/>
  <c r="W180" i="1"/>
  <c r="Y180" i="1"/>
  <c r="AC180" i="1"/>
  <c r="AE180" i="1"/>
  <c r="AF180" i="1"/>
  <c r="AG180" i="1"/>
  <c r="CU180" i="1" s="1"/>
  <c r="AH180" i="1"/>
  <c r="AI180" i="1"/>
  <c r="AJ180" i="1"/>
  <c r="CR180" i="1"/>
  <c r="CT180" i="1"/>
  <c r="CV180" i="1"/>
  <c r="CW180" i="1"/>
  <c r="V180" i="1" s="1"/>
  <c r="CX180" i="1"/>
  <c r="CY180" i="1"/>
  <c r="X180" i="1" s="1"/>
  <c r="FR180" i="1"/>
  <c r="GL180" i="1"/>
  <c r="GO180" i="1"/>
  <c r="GP180" i="1"/>
  <c r="GV180" i="1"/>
  <c r="HC180" i="1" s="1"/>
  <c r="GX180" i="1"/>
  <c r="I181" i="1"/>
  <c r="S181" i="1" s="1"/>
  <c r="Q181" i="1"/>
  <c r="AC181" i="1"/>
  <c r="AD181" i="1"/>
  <c r="AB181" i="1" s="1"/>
  <c r="AE181" i="1"/>
  <c r="AF181" i="1"/>
  <c r="AG181" i="1"/>
  <c r="AH181" i="1"/>
  <c r="AI181" i="1"/>
  <c r="CW181" i="1" s="1"/>
  <c r="AJ181" i="1"/>
  <c r="CQ181" i="1"/>
  <c r="CT181" i="1"/>
  <c r="CU181" i="1"/>
  <c r="CV181" i="1"/>
  <c r="CX181" i="1"/>
  <c r="FR181" i="1"/>
  <c r="GL181" i="1"/>
  <c r="GO181" i="1"/>
  <c r="GP181" i="1"/>
  <c r="GV181" i="1"/>
  <c r="HC181" i="1" s="1"/>
  <c r="GX181" i="1" s="1"/>
  <c r="I182" i="1"/>
  <c r="AC182" i="1"/>
  <c r="AE182" i="1"/>
  <c r="AF182" i="1"/>
  <c r="AG182" i="1"/>
  <c r="CU182" i="1" s="1"/>
  <c r="T182" i="1" s="1"/>
  <c r="AH182" i="1"/>
  <c r="AI182" i="1"/>
  <c r="AJ182" i="1"/>
  <c r="CV182" i="1"/>
  <c r="U182" i="1" s="1"/>
  <c r="CW182" i="1"/>
  <c r="V182" i="1" s="1"/>
  <c r="CX182" i="1"/>
  <c r="W182" i="1" s="1"/>
  <c r="FR182" i="1"/>
  <c r="GL182" i="1"/>
  <c r="GO182" i="1"/>
  <c r="GP182" i="1"/>
  <c r="GV182" i="1"/>
  <c r="HC182" i="1"/>
  <c r="GX182" i="1" s="1"/>
  <c r="C183" i="1"/>
  <c r="D183" i="1"/>
  <c r="P183" i="1"/>
  <c r="CP183" i="1" s="1"/>
  <c r="O183" i="1" s="1"/>
  <c r="R183" i="1"/>
  <c r="T183" i="1"/>
  <c r="W183" i="1"/>
  <c r="Y183" i="1"/>
  <c r="AB183" i="1"/>
  <c r="AC183" i="1"/>
  <c r="CQ183" i="1" s="1"/>
  <c r="AD183" i="1"/>
  <c r="AE183" i="1"/>
  <c r="Q183" i="1" s="1"/>
  <c r="AF183" i="1"/>
  <c r="S183" i="1" s="1"/>
  <c r="CZ183" i="1" s="1"/>
  <c r="AG183" i="1"/>
  <c r="AH183" i="1"/>
  <c r="CV183" i="1" s="1"/>
  <c r="U183" i="1" s="1"/>
  <c r="AI183" i="1"/>
  <c r="AJ183" i="1"/>
  <c r="CX183" i="1" s="1"/>
  <c r="CR183" i="1"/>
  <c r="CS183" i="1"/>
  <c r="CT183" i="1"/>
  <c r="CU183" i="1"/>
  <c r="CW183" i="1"/>
  <c r="V183" i="1" s="1"/>
  <c r="FR183" i="1"/>
  <c r="GK183" i="1"/>
  <c r="GL183" i="1"/>
  <c r="GO183" i="1"/>
  <c r="GP183" i="1"/>
  <c r="CD300" i="1" s="1"/>
  <c r="GV183" i="1"/>
  <c r="GX183" i="1"/>
  <c r="HC183" i="1"/>
  <c r="C184" i="1"/>
  <c r="D184" i="1"/>
  <c r="AC184" i="1"/>
  <c r="AD184" i="1"/>
  <c r="AE184" i="1"/>
  <c r="AF184" i="1"/>
  <c r="AG184" i="1"/>
  <c r="AH184" i="1"/>
  <c r="CV184" i="1" s="1"/>
  <c r="U184" i="1" s="1"/>
  <c r="AI184" i="1"/>
  <c r="AJ184" i="1"/>
  <c r="CU184" i="1"/>
  <c r="T184" i="1" s="1"/>
  <c r="CW184" i="1"/>
  <c r="V184" i="1" s="1"/>
  <c r="CX184" i="1"/>
  <c r="W184" i="1" s="1"/>
  <c r="FR184" i="1"/>
  <c r="GL184" i="1"/>
  <c r="GO184" i="1"/>
  <c r="GP184" i="1"/>
  <c r="GV184" i="1"/>
  <c r="HC184" i="1"/>
  <c r="GX184" i="1" s="1"/>
  <c r="I185" i="1"/>
  <c r="S185" i="1" s="1"/>
  <c r="AC185" i="1"/>
  <c r="AE185" i="1"/>
  <c r="AF185" i="1"/>
  <c r="AG185" i="1"/>
  <c r="CU185" i="1" s="1"/>
  <c r="AH185" i="1"/>
  <c r="AI185" i="1"/>
  <c r="CW185" i="1" s="1"/>
  <c r="V185" i="1" s="1"/>
  <c r="AJ185" i="1"/>
  <c r="CT185" i="1"/>
  <c r="CV185" i="1"/>
  <c r="U185" i="1" s="1"/>
  <c r="CX185" i="1"/>
  <c r="W185" i="1" s="1"/>
  <c r="FR185" i="1"/>
  <c r="GL185" i="1"/>
  <c r="GO185" i="1"/>
  <c r="GP185" i="1"/>
  <c r="GV185" i="1"/>
  <c r="HC185" i="1" s="1"/>
  <c r="GX185" i="1" s="1"/>
  <c r="I186" i="1"/>
  <c r="Q186" i="1"/>
  <c r="S186" i="1"/>
  <c r="Y186" i="1"/>
  <c r="AC186" i="1"/>
  <c r="AD186" i="1"/>
  <c r="AE186" i="1"/>
  <c r="AF186" i="1"/>
  <c r="CT186" i="1" s="1"/>
  <c r="AG186" i="1"/>
  <c r="AH186" i="1"/>
  <c r="AI186" i="1"/>
  <c r="AJ186" i="1"/>
  <c r="CU186" i="1"/>
  <c r="T186" i="1" s="1"/>
  <c r="CV186" i="1"/>
  <c r="U186" i="1" s="1"/>
  <c r="CW186" i="1"/>
  <c r="V186" i="1" s="1"/>
  <c r="CX186" i="1"/>
  <c r="W186" i="1" s="1"/>
  <c r="CY186" i="1"/>
  <c r="X186" i="1" s="1"/>
  <c r="CZ186" i="1"/>
  <c r="FR186" i="1"/>
  <c r="GL186" i="1"/>
  <c r="GO186" i="1"/>
  <c r="GP186" i="1"/>
  <c r="GV186" i="1"/>
  <c r="HC186" i="1"/>
  <c r="GX186" i="1" s="1"/>
  <c r="C187" i="1"/>
  <c r="D187" i="1"/>
  <c r="P187" i="1"/>
  <c r="R187" i="1"/>
  <c r="GK187" i="1" s="1"/>
  <c r="U187" i="1"/>
  <c r="W187" i="1"/>
  <c r="AC187" i="1"/>
  <c r="AD187" i="1"/>
  <c r="AB187" i="1" s="1"/>
  <c r="AE187" i="1"/>
  <c r="Q187" i="1" s="1"/>
  <c r="AF187" i="1"/>
  <c r="AG187" i="1"/>
  <c r="AH187" i="1"/>
  <c r="CV187" i="1" s="1"/>
  <c r="AI187" i="1"/>
  <c r="CW187" i="1" s="1"/>
  <c r="V187" i="1" s="1"/>
  <c r="AJ187" i="1"/>
  <c r="CX187" i="1" s="1"/>
  <c r="CQ187" i="1"/>
  <c r="CR187" i="1"/>
  <c r="CS187" i="1"/>
  <c r="CU187" i="1"/>
  <c r="T187" i="1" s="1"/>
  <c r="FR187" i="1"/>
  <c r="GL187" i="1"/>
  <c r="GO187" i="1"/>
  <c r="GP187" i="1"/>
  <c r="GV187" i="1"/>
  <c r="HC187" i="1" s="1"/>
  <c r="GX187" i="1" s="1"/>
  <c r="C188" i="1"/>
  <c r="D188" i="1"/>
  <c r="AC188" i="1"/>
  <c r="AD188" i="1"/>
  <c r="AE188" i="1"/>
  <c r="AF188" i="1"/>
  <c r="AG188" i="1"/>
  <c r="CU188" i="1" s="1"/>
  <c r="T188" i="1" s="1"/>
  <c r="AH188" i="1"/>
  <c r="AI188" i="1"/>
  <c r="AJ188" i="1"/>
  <c r="CV188" i="1"/>
  <c r="U188" i="1" s="1"/>
  <c r="CW188" i="1"/>
  <c r="V188" i="1" s="1"/>
  <c r="CX188" i="1"/>
  <c r="W188" i="1" s="1"/>
  <c r="FR188" i="1"/>
  <c r="GL188" i="1"/>
  <c r="GO188" i="1"/>
  <c r="GP188" i="1"/>
  <c r="GV188" i="1"/>
  <c r="GX188" i="1"/>
  <c r="HC188" i="1"/>
  <c r="I189" i="1"/>
  <c r="S189" i="1"/>
  <c r="CZ189" i="1" s="1"/>
  <c r="X189" i="1"/>
  <c r="Y189" i="1"/>
  <c r="AC189" i="1"/>
  <c r="AE189" i="1"/>
  <c r="AF189" i="1"/>
  <c r="AG189" i="1"/>
  <c r="CU189" i="1" s="1"/>
  <c r="T189" i="1" s="1"/>
  <c r="AH189" i="1"/>
  <c r="AI189" i="1"/>
  <c r="CW189" i="1" s="1"/>
  <c r="V189" i="1" s="1"/>
  <c r="AJ189" i="1"/>
  <c r="CR189" i="1"/>
  <c r="CT189" i="1"/>
  <c r="CV189" i="1"/>
  <c r="U189" i="1" s="1"/>
  <c r="CX189" i="1"/>
  <c r="W189" i="1" s="1"/>
  <c r="CY189" i="1"/>
  <c r="FR189" i="1"/>
  <c r="GL189" i="1"/>
  <c r="GO189" i="1"/>
  <c r="GP189" i="1"/>
  <c r="GV189" i="1"/>
  <c r="HC189" i="1"/>
  <c r="GX189" i="1" s="1"/>
  <c r="I190" i="1"/>
  <c r="P190" i="1"/>
  <c r="Q190" i="1"/>
  <c r="R190" i="1"/>
  <c r="GK190" i="1" s="1"/>
  <c r="AC190" i="1"/>
  <c r="AD190" i="1"/>
  <c r="AE190" i="1"/>
  <c r="AF190" i="1"/>
  <c r="AG190" i="1"/>
  <c r="AH190" i="1"/>
  <c r="AI190" i="1"/>
  <c r="CW190" i="1" s="1"/>
  <c r="V190" i="1" s="1"/>
  <c r="AJ190" i="1"/>
  <c r="CU190" i="1"/>
  <c r="T190" i="1" s="1"/>
  <c r="CV190" i="1"/>
  <c r="U190" i="1" s="1"/>
  <c r="CX190" i="1"/>
  <c r="FR190" i="1"/>
  <c r="GL190" i="1"/>
  <c r="GO190" i="1"/>
  <c r="GP190" i="1"/>
  <c r="GV190" i="1"/>
  <c r="GX190" i="1"/>
  <c r="HC190" i="1"/>
  <c r="C191" i="1"/>
  <c r="D191" i="1"/>
  <c r="P191" i="1"/>
  <c r="R191" i="1"/>
  <c r="GK191" i="1" s="1"/>
  <c r="AC191" i="1"/>
  <c r="AD191" i="1"/>
  <c r="AB191" i="1" s="1"/>
  <c r="AE191" i="1"/>
  <c r="CR191" i="1" s="1"/>
  <c r="AF191" i="1"/>
  <c r="AG191" i="1"/>
  <c r="CU191" i="1" s="1"/>
  <c r="T191" i="1" s="1"/>
  <c r="AH191" i="1"/>
  <c r="CV191" i="1" s="1"/>
  <c r="U191" i="1" s="1"/>
  <c r="AI191" i="1"/>
  <c r="AJ191" i="1"/>
  <c r="CQ191" i="1"/>
  <c r="CS191" i="1"/>
  <c r="CW191" i="1"/>
  <c r="V191" i="1" s="1"/>
  <c r="CX191" i="1"/>
  <c r="W191" i="1" s="1"/>
  <c r="FR191" i="1"/>
  <c r="GL191" i="1"/>
  <c r="GO191" i="1"/>
  <c r="GP191" i="1"/>
  <c r="GV191" i="1"/>
  <c r="HC191" i="1"/>
  <c r="GX191" i="1" s="1"/>
  <c r="C192" i="1"/>
  <c r="D192" i="1"/>
  <c r="P192" i="1"/>
  <c r="S192" i="1"/>
  <c r="AC192" i="1"/>
  <c r="CQ192" i="1" s="1"/>
  <c r="AE192" i="1"/>
  <c r="AF192" i="1"/>
  <c r="AG192" i="1"/>
  <c r="AH192" i="1"/>
  <c r="AI192" i="1"/>
  <c r="CW192" i="1" s="1"/>
  <c r="V192" i="1" s="1"/>
  <c r="AJ192" i="1"/>
  <c r="CR192" i="1"/>
  <c r="CS192" i="1"/>
  <c r="CT192" i="1"/>
  <c r="CU192" i="1"/>
  <c r="T192" i="1" s="1"/>
  <c r="CV192" i="1"/>
  <c r="U192" i="1" s="1"/>
  <c r="CX192" i="1"/>
  <c r="W192" i="1" s="1"/>
  <c r="FR192" i="1"/>
  <c r="GL192" i="1"/>
  <c r="GO192" i="1"/>
  <c r="GP192" i="1"/>
  <c r="GV192" i="1"/>
  <c r="HC192" i="1"/>
  <c r="GX192" i="1" s="1"/>
  <c r="I193" i="1"/>
  <c r="AC193" i="1"/>
  <c r="AE193" i="1"/>
  <c r="AF193" i="1"/>
  <c r="AG193" i="1"/>
  <c r="CU193" i="1" s="1"/>
  <c r="AH193" i="1"/>
  <c r="AI193" i="1"/>
  <c r="CW193" i="1" s="1"/>
  <c r="V193" i="1" s="1"/>
  <c r="AJ193" i="1"/>
  <c r="CV193" i="1"/>
  <c r="CX193" i="1"/>
  <c r="FR193" i="1"/>
  <c r="GL193" i="1"/>
  <c r="GO193" i="1"/>
  <c r="GP193" i="1"/>
  <c r="GV193" i="1"/>
  <c r="HC193" i="1"/>
  <c r="I194" i="1"/>
  <c r="S194" i="1" s="1"/>
  <c r="CZ194" i="1" s="1"/>
  <c r="Q194" i="1"/>
  <c r="W194" i="1"/>
  <c r="X194" i="1"/>
  <c r="Y194" i="1"/>
  <c r="AC194" i="1"/>
  <c r="AD194" i="1"/>
  <c r="AE194" i="1"/>
  <c r="AF194" i="1"/>
  <c r="AG194" i="1"/>
  <c r="AH194" i="1"/>
  <c r="AI194" i="1"/>
  <c r="CW194" i="1" s="1"/>
  <c r="AJ194" i="1"/>
  <c r="CR194" i="1"/>
  <c r="CS194" i="1"/>
  <c r="CT194" i="1"/>
  <c r="CU194" i="1"/>
  <c r="T194" i="1" s="1"/>
  <c r="CV194" i="1"/>
  <c r="CX194" i="1"/>
  <c r="CY194" i="1"/>
  <c r="FR194" i="1"/>
  <c r="GL194" i="1"/>
  <c r="GO194" i="1"/>
  <c r="GP194" i="1"/>
  <c r="GV194" i="1"/>
  <c r="HC194" i="1" s="1"/>
  <c r="GX194" i="1" s="1"/>
  <c r="C195" i="1"/>
  <c r="D195" i="1"/>
  <c r="R195" i="1"/>
  <c r="S195" i="1"/>
  <c r="T195" i="1"/>
  <c r="U195" i="1"/>
  <c r="W195" i="1"/>
  <c r="AC195" i="1"/>
  <c r="AE195" i="1"/>
  <c r="AD195" i="1" s="1"/>
  <c r="AF195" i="1"/>
  <c r="AG195" i="1"/>
  <c r="CU195" i="1" s="1"/>
  <c r="AH195" i="1"/>
  <c r="CV195" i="1" s="1"/>
  <c r="AI195" i="1"/>
  <c r="CW195" i="1" s="1"/>
  <c r="V195" i="1" s="1"/>
  <c r="AJ195" i="1"/>
  <c r="CR195" i="1"/>
  <c r="CS195" i="1"/>
  <c r="CT195" i="1"/>
  <c r="CX195" i="1"/>
  <c r="CY195" i="1"/>
  <c r="X195" i="1" s="1"/>
  <c r="CZ195" i="1"/>
  <c r="Y195" i="1" s="1"/>
  <c r="FR195" i="1"/>
  <c r="GK195" i="1"/>
  <c r="GL195" i="1"/>
  <c r="GO195" i="1"/>
  <c r="GP195" i="1"/>
  <c r="GV195" i="1"/>
  <c r="HC195" i="1"/>
  <c r="GX195" i="1" s="1"/>
  <c r="C196" i="1"/>
  <c r="D196" i="1"/>
  <c r="AC196" i="1"/>
  <c r="AE196" i="1"/>
  <c r="CS196" i="1" s="1"/>
  <c r="AF196" i="1"/>
  <c r="AG196" i="1"/>
  <c r="AH196" i="1"/>
  <c r="AI196" i="1"/>
  <c r="AJ196" i="1"/>
  <c r="CU196" i="1"/>
  <c r="T196" i="1" s="1"/>
  <c r="CV196" i="1"/>
  <c r="U196" i="1" s="1"/>
  <c r="CW196" i="1"/>
  <c r="V196" i="1" s="1"/>
  <c r="CX196" i="1"/>
  <c r="W196" i="1" s="1"/>
  <c r="FR196" i="1"/>
  <c r="GL196" i="1"/>
  <c r="GO196" i="1"/>
  <c r="GP196" i="1"/>
  <c r="GV196" i="1"/>
  <c r="HC196" i="1"/>
  <c r="GX196" i="1" s="1"/>
  <c r="I197" i="1"/>
  <c r="AC197" i="1"/>
  <c r="AE197" i="1"/>
  <c r="AF197" i="1"/>
  <c r="AG197" i="1"/>
  <c r="CU197" i="1" s="1"/>
  <c r="T197" i="1" s="1"/>
  <c r="AH197" i="1"/>
  <c r="AI197" i="1"/>
  <c r="AJ197" i="1"/>
  <c r="CQ197" i="1"/>
  <c r="CV197" i="1"/>
  <c r="U197" i="1" s="1"/>
  <c r="CW197" i="1"/>
  <c r="V197" i="1" s="1"/>
  <c r="CX197" i="1"/>
  <c r="W197" i="1" s="1"/>
  <c r="FR197" i="1"/>
  <c r="GL197" i="1"/>
  <c r="GO197" i="1"/>
  <c r="GP197" i="1"/>
  <c r="GV197" i="1"/>
  <c r="GX197" i="1"/>
  <c r="HC197" i="1"/>
  <c r="I198" i="1"/>
  <c r="AB198" i="1"/>
  <c r="AC198" i="1"/>
  <c r="AD198" i="1"/>
  <c r="AE198" i="1"/>
  <c r="R198" i="1" s="1"/>
  <c r="GK198" i="1" s="1"/>
  <c r="AF198" i="1"/>
  <c r="AG198" i="1"/>
  <c r="AH198" i="1"/>
  <c r="AI198" i="1"/>
  <c r="AJ198" i="1"/>
  <c r="CR198" i="1"/>
  <c r="CS198" i="1"/>
  <c r="CT198" i="1"/>
  <c r="CU198" i="1"/>
  <c r="T198" i="1" s="1"/>
  <c r="CV198" i="1"/>
  <c r="U198" i="1" s="1"/>
  <c r="CW198" i="1"/>
  <c r="CX198" i="1"/>
  <c r="FR198" i="1"/>
  <c r="GL198" i="1"/>
  <c r="GO198" i="1"/>
  <c r="GP198" i="1"/>
  <c r="GV198" i="1"/>
  <c r="HC198" i="1" s="1"/>
  <c r="GX198" i="1" s="1"/>
  <c r="I199" i="1"/>
  <c r="P199" i="1" s="1"/>
  <c r="S199" i="1"/>
  <c r="CZ199" i="1" s="1"/>
  <c r="Y199" i="1" s="1"/>
  <c r="X199" i="1"/>
  <c r="AC199" i="1"/>
  <c r="AE199" i="1"/>
  <c r="AD199" i="1" s="1"/>
  <c r="AB199" i="1" s="1"/>
  <c r="AF199" i="1"/>
  <c r="CT199" i="1" s="1"/>
  <c r="AG199" i="1"/>
  <c r="CU199" i="1" s="1"/>
  <c r="T199" i="1" s="1"/>
  <c r="AH199" i="1"/>
  <c r="CV199" i="1" s="1"/>
  <c r="U199" i="1" s="1"/>
  <c r="AI199" i="1"/>
  <c r="CW199" i="1" s="1"/>
  <c r="V199" i="1" s="1"/>
  <c r="AJ199" i="1"/>
  <c r="CX199" i="1" s="1"/>
  <c r="W199" i="1" s="1"/>
  <c r="CQ199" i="1"/>
  <c r="CR199" i="1"/>
  <c r="CS199" i="1"/>
  <c r="CY199" i="1"/>
  <c r="FR199" i="1"/>
  <c r="GL199" i="1"/>
  <c r="GO199" i="1"/>
  <c r="GP199" i="1"/>
  <c r="GV199" i="1"/>
  <c r="HC199" i="1" s="1"/>
  <c r="GX199" i="1" s="1"/>
  <c r="I200" i="1"/>
  <c r="P200" i="1"/>
  <c r="T200" i="1"/>
  <c r="V200" i="1"/>
  <c r="AC200" i="1"/>
  <c r="CQ200" i="1" s="1"/>
  <c r="AE200" i="1"/>
  <c r="AF200" i="1"/>
  <c r="AG200" i="1"/>
  <c r="CU200" i="1" s="1"/>
  <c r="AH200" i="1"/>
  <c r="CV200" i="1" s="1"/>
  <c r="U200" i="1" s="1"/>
  <c r="AI200" i="1"/>
  <c r="AJ200" i="1"/>
  <c r="CX200" i="1" s="1"/>
  <c r="W200" i="1" s="1"/>
  <c r="CW200" i="1"/>
  <c r="FR200" i="1"/>
  <c r="GL200" i="1"/>
  <c r="GO200" i="1"/>
  <c r="GP200" i="1"/>
  <c r="GV200" i="1"/>
  <c r="HC200" i="1"/>
  <c r="GX200" i="1" s="1"/>
  <c r="C201" i="1"/>
  <c r="D201" i="1"/>
  <c r="P201" i="1"/>
  <c r="S201" i="1"/>
  <c r="CY201" i="1" s="1"/>
  <c r="X201" i="1" s="1"/>
  <c r="W201" i="1"/>
  <c r="Y201" i="1"/>
  <c r="AC201" i="1"/>
  <c r="AB201" i="1" s="1"/>
  <c r="AD201" i="1"/>
  <c r="AE201" i="1"/>
  <c r="AF201" i="1"/>
  <c r="AG201" i="1"/>
  <c r="AH201" i="1"/>
  <c r="AI201" i="1"/>
  <c r="AJ201" i="1"/>
  <c r="CX201" i="1" s="1"/>
  <c r="CQ201" i="1"/>
  <c r="CR201" i="1"/>
  <c r="CT201" i="1"/>
  <c r="CU201" i="1"/>
  <c r="T201" i="1" s="1"/>
  <c r="CV201" i="1"/>
  <c r="U201" i="1" s="1"/>
  <c r="CW201" i="1"/>
  <c r="V201" i="1" s="1"/>
  <c r="CZ201" i="1"/>
  <c r="FR201" i="1"/>
  <c r="GL201" i="1"/>
  <c r="GO201" i="1"/>
  <c r="GP201" i="1"/>
  <c r="GV201" i="1"/>
  <c r="HC201" i="1" s="1"/>
  <c r="GX201" i="1" s="1"/>
  <c r="C202" i="1"/>
  <c r="D202" i="1"/>
  <c r="Q202" i="1"/>
  <c r="R202" i="1"/>
  <c r="T202" i="1"/>
  <c r="U202" i="1"/>
  <c r="W202" i="1"/>
  <c r="X202" i="1"/>
  <c r="AC202" i="1"/>
  <c r="AB202" i="1" s="1"/>
  <c r="AD202" i="1"/>
  <c r="AE202" i="1"/>
  <c r="CS202" i="1" s="1"/>
  <c r="AF202" i="1"/>
  <c r="S202" i="1" s="1"/>
  <c r="CY202" i="1" s="1"/>
  <c r="AG202" i="1"/>
  <c r="AH202" i="1"/>
  <c r="CV202" i="1" s="1"/>
  <c r="AI202" i="1"/>
  <c r="CW202" i="1" s="1"/>
  <c r="V202" i="1" s="1"/>
  <c r="AJ202" i="1"/>
  <c r="CX202" i="1" s="1"/>
  <c r="CQ202" i="1"/>
  <c r="CR202" i="1"/>
  <c r="CU202" i="1"/>
  <c r="CZ202" i="1"/>
  <c r="Y202" i="1" s="1"/>
  <c r="FR202" i="1"/>
  <c r="GK202" i="1"/>
  <c r="GL202" i="1"/>
  <c r="GO202" i="1"/>
  <c r="GP202" i="1"/>
  <c r="GV202" i="1"/>
  <c r="HC202" i="1" s="1"/>
  <c r="GX202" i="1" s="1"/>
  <c r="I203" i="1"/>
  <c r="P203" i="1"/>
  <c r="Q203" i="1"/>
  <c r="R203" i="1"/>
  <c r="GK203" i="1" s="1"/>
  <c r="S203" i="1"/>
  <c r="CY203" i="1" s="1"/>
  <c r="X203" i="1" s="1"/>
  <c r="T203" i="1"/>
  <c r="U203" i="1"/>
  <c r="AC203" i="1"/>
  <c r="CQ203" i="1" s="1"/>
  <c r="AE203" i="1"/>
  <c r="AF203" i="1"/>
  <c r="CT203" i="1" s="1"/>
  <c r="AG203" i="1"/>
  <c r="CU203" i="1" s="1"/>
  <c r="AH203" i="1"/>
  <c r="CV203" i="1" s="1"/>
  <c r="AI203" i="1"/>
  <c r="AJ203" i="1"/>
  <c r="CW203" i="1"/>
  <c r="V203" i="1" s="1"/>
  <c r="CX203" i="1"/>
  <c r="W203" i="1" s="1"/>
  <c r="CZ203" i="1"/>
  <c r="Y203" i="1" s="1"/>
  <c r="FR203" i="1"/>
  <c r="GL203" i="1"/>
  <c r="GO203" i="1"/>
  <c r="GP203" i="1"/>
  <c r="GV203" i="1"/>
  <c r="HC203" i="1"/>
  <c r="GX203" i="1" s="1"/>
  <c r="I204" i="1"/>
  <c r="AC204" i="1"/>
  <c r="CQ204" i="1" s="1"/>
  <c r="AE204" i="1"/>
  <c r="CS204" i="1" s="1"/>
  <c r="AF204" i="1"/>
  <c r="AG204" i="1"/>
  <c r="AH204" i="1"/>
  <c r="AI204" i="1"/>
  <c r="AJ204" i="1"/>
  <c r="CX204" i="1" s="1"/>
  <c r="CT204" i="1"/>
  <c r="CU204" i="1"/>
  <c r="CV204" i="1"/>
  <c r="CW204" i="1"/>
  <c r="FR204" i="1"/>
  <c r="GL204" i="1"/>
  <c r="GO204" i="1"/>
  <c r="GP204" i="1"/>
  <c r="GV204" i="1"/>
  <c r="HC204" i="1" s="1"/>
  <c r="GX204" i="1" s="1"/>
  <c r="C205" i="1"/>
  <c r="D205" i="1"/>
  <c r="Q205" i="1"/>
  <c r="AC205" i="1"/>
  <c r="AE205" i="1"/>
  <c r="AD205" i="1" s="1"/>
  <c r="AF205" i="1"/>
  <c r="S205" i="1" s="1"/>
  <c r="AG205" i="1"/>
  <c r="AH205" i="1"/>
  <c r="CV205" i="1" s="1"/>
  <c r="U205" i="1" s="1"/>
  <c r="AI205" i="1"/>
  <c r="CW205" i="1" s="1"/>
  <c r="V205" i="1" s="1"/>
  <c r="AJ205" i="1"/>
  <c r="CX205" i="1" s="1"/>
  <c r="W205" i="1" s="1"/>
  <c r="CR205" i="1"/>
  <c r="CS205" i="1"/>
  <c r="CT205" i="1"/>
  <c r="CU205" i="1"/>
  <c r="T205" i="1" s="1"/>
  <c r="FR205" i="1"/>
  <c r="GL205" i="1"/>
  <c r="GO205" i="1"/>
  <c r="GP205" i="1"/>
  <c r="GV205" i="1"/>
  <c r="HC205" i="1"/>
  <c r="GX205" i="1" s="1"/>
  <c r="C206" i="1"/>
  <c r="D206" i="1"/>
  <c r="P206" i="1"/>
  <c r="R206" i="1"/>
  <c r="S206" i="1"/>
  <c r="T206" i="1"/>
  <c r="U206" i="1"/>
  <c r="V206" i="1"/>
  <c r="AC206" i="1"/>
  <c r="CQ206" i="1" s="1"/>
  <c r="AD206" i="1"/>
  <c r="AE206" i="1"/>
  <c r="Q206" i="1" s="1"/>
  <c r="AF206" i="1"/>
  <c r="CT206" i="1" s="1"/>
  <c r="AG206" i="1"/>
  <c r="CU206" i="1" s="1"/>
  <c r="AH206" i="1"/>
  <c r="CV206" i="1" s="1"/>
  <c r="AI206" i="1"/>
  <c r="AJ206" i="1"/>
  <c r="CR206" i="1"/>
  <c r="CS206" i="1"/>
  <c r="CW206" i="1"/>
  <c r="CX206" i="1"/>
  <c r="W206" i="1" s="1"/>
  <c r="CY206" i="1"/>
  <c r="X206" i="1" s="1"/>
  <c r="CZ206" i="1"/>
  <c r="Y206" i="1" s="1"/>
  <c r="FR206" i="1"/>
  <c r="GK206" i="1"/>
  <c r="GL206" i="1"/>
  <c r="GO206" i="1"/>
  <c r="GP206" i="1"/>
  <c r="GV206" i="1"/>
  <c r="HC206" i="1"/>
  <c r="GX206" i="1" s="1"/>
  <c r="I207" i="1"/>
  <c r="P207" i="1"/>
  <c r="Q207" i="1"/>
  <c r="AC207" i="1"/>
  <c r="CQ207" i="1" s="1"/>
  <c r="AD207" i="1"/>
  <c r="AB207" i="1" s="1"/>
  <c r="AE207" i="1"/>
  <c r="AF207" i="1"/>
  <c r="AG207" i="1"/>
  <c r="AH207" i="1"/>
  <c r="AI207" i="1"/>
  <c r="AJ207" i="1"/>
  <c r="CS207" i="1"/>
  <c r="CT207" i="1"/>
  <c r="CU207" i="1"/>
  <c r="CV207" i="1"/>
  <c r="CW207" i="1"/>
  <c r="CX207" i="1"/>
  <c r="W207" i="1" s="1"/>
  <c r="FR207" i="1"/>
  <c r="GL207" i="1"/>
  <c r="GO207" i="1"/>
  <c r="GP207" i="1"/>
  <c r="GV207" i="1"/>
  <c r="HC207" i="1"/>
  <c r="GX207" i="1" s="1"/>
  <c r="I208" i="1"/>
  <c r="AC208" i="1"/>
  <c r="AD208" i="1"/>
  <c r="AE208" i="1"/>
  <c r="AF208" i="1"/>
  <c r="AG208" i="1"/>
  <c r="CU208" i="1" s="1"/>
  <c r="AH208" i="1"/>
  <c r="CV208" i="1" s="1"/>
  <c r="AI208" i="1"/>
  <c r="CW208" i="1" s="1"/>
  <c r="V208" i="1" s="1"/>
  <c r="AJ208" i="1"/>
  <c r="CX208" i="1" s="1"/>
  <c r="CR208" i="1"/>
  <c r="CS208" i="1"/>
  <c r="CT208" i="1"/>
  <c r="FR208" i="1"/>
  <c r="GL208" i="1"/>
  <c r="FR300" i="1" s="1"/>
  <c r="GO208" i="1"/>
  <c r="GP208" i="1"/>
  <c r="GV208" i="1"/>
  <c r="HC208" i="1"/>
  <c r="I209" i="1"/>
  <c r="P209" i="1"/>
  <c r="Q209" i="1"/>
  <c r="R209" i="1"/>
  <c r="GK209" i="1" s="1"/>
  <c r="S209" i="1"/>
  <c r="CZ209" i="1" s="1"/>
  <c r="Y209" i="1" s="1"/>
  <c r="T209" i="1"/>
  <c r="U209" i="1"/>
  <c r="V209" i="1"/>
  <c r="AC209" i="1"/>
  <c r="AD209" i="1"/>
  <c r="AE209" i="1"/>
  <c r="CR209" i="1" s="1"/>
  <c r="AF209" i="1"/>
  <c r="AG209" i="1"/>
  <c r="CU209" i="1" s="1"/>
  <c r="AH209" i="1"/>
  <c r="CV209" i="1" s="1"/>
  <c r="AI209" i="1"/>
  <c r="CW209" i="1" s="1"/>
  <c r="AJ209" i="1"/>
  <c r="CQ209" i="1"/>
  <c r="CX209" i="1"/>
  <c r="W209" i="1" s="1"/>
  <c r="CY209" i="1"/>
  <c r="X209" i="1" s="1"/>
  <c r="FR209" i="1"/>
  <c r="GL209" i="1"/>
  <c r="GO209" i="1"/>
  <c r="GP209" i="1"/>
  <c r="GV209" i="1"/>
  <c r="GX209" i="1"/>
  <c r="HC209" i="1"/>
  <c r="I210" i="1"/>
  <c r="P210" i="1" s="1"/>
  <c r="AC210" i="1"/>
  <c r="AD210" i="1"/>
  <c r="AE210" i="1"/>
  <c r="AF210" i="1"/>
  <c r="AG210" i="1"/>
  <c r="AH210" i="1"/>
  <c r="CV210" i="1" s="1"/>
  <c r="AI210" i="1"/>
  <c r="AJ210" i="1"/>
  <c r="CR210" i="1"/>
  <c r="CS210" i="1"/>
  <c r="CT210" i="1"/>
  <c r="CU210" i="1"/>
  <c r="CW210" i="1"/>
  <c r="CX210" i="1"/>
  <c r="FR210" i="1"/>
  <c r="GL210" i="1"/>
  <c r="GO210" i="1"/>
  <c r="GP210" i="1"/>
  <c r="GV210" i="1"/>
  <c r="GX210" i="1"/>
  <c r="HC210" i="1"/>
  <c r="C211" i="1"/>
  <c r="D211" i="1"/>
  <c r="Q211" i="1"/>
  <c r="U211" i="1"/>
  <c r="W211" i="1"/>
  <c r="AC211" i="1"/>
  <c r="AE211" i="1"/>
  <c r="AD211" i="1" s="1"/>
  <c r="AF211" i="1"/>
  <c r="S211" i="1" s="1"/>
  <c r="AG211" i="1"/>
  <c r="CU211" i="1" s="1"/>
  <c r="T211" i="1" s="1"/>
  <c r="AH211" i="1"/>
  <c r="CV211" i="1" s="1"/>
  <c r="AI211" i="1"/>
  <c r="AJ211" i="1"/>
  <c r="CR211" i="1"/>
  <c r="CS211" i="1"/>
  <c r="CT211" i="1"/>
  <c r="CW211" i="1"/>
  <c r="V211" i="1" s="1"/>
  <c r="CX211" i="1"/>
  <c r="FR211" i="1"/>
  <c r="GL211" i="1"/>
  <c r="GO211" i="1"/>
  <c r="GP211" i="1"/>
  <c r="GV211" i="1"/>
  <c r="HC211" i="1" s="1"/>
  <c r="GX211" i="1" s="1"/>
  <c r="C212" i="1"/>
  <c r="D212" i="1"/>
  <c r="P212" i="1"/>
  <c r="Q212" i="1"/>
  <c r="R212" i="1"/>
  <c r="GK212" i="1" s="1"/>
  <c r="S212" i="1"/>
  <c r="CY212" i="1" s="1"/>
  <c r="X212" i="1" s="1"/>
  <c r="AC212" i="1"/>
  <c r="AD212" i="1"/>
  <c r="AB212" i="1" s="1"/>
  <c r="AE212" i="1"/>
  <c r="AF212" i="1"/>
  <c r="CT212" i="1" s="1"/>
  <c r="AG212" i="1"/>
  <c r="CU212" i="1" s="1"/>
  <c r="T212" i="1" s="1"/>
  <c r="AH212" i="1"/>
  <c r="AI212" i="1"/>
  <c r="CW212" i="1" s="1"/>
  <c r="V212" i="1" s="1"/>
  <c r="AJ212" i="1"/>
  <c r="CQ212" i="1"/>
  <c r="CV212" i="1"/>
  <c r="U212" i="1" s="1"/>
  <c r="CX212" i="1"/>
  <c r="W212" i="1" s="1"/>
  <c r="CZ212" i="1"/>
  <c r="Y212" i="1" s="1"/>
  <c r="FR212" i="1"/>
  <c r="GL212" i="1"/>
  <c r="GO212" i="1"/>
  <c r="GP212" i="1"/>
  <c r="GV212" i="1"/>
  <c r="HC212" i="1" s="1"/>
  <c r="GX212" i="1"/>
  <c r="I213" i="1"/>
  <c r="AC213" i="1"/>
  <c r="AE213" i="1"/>
  <c r="AF213" i="1"/>
  <c r="AG213" i="1"/>
  <c r="AH213" i="1"/>
  <c r="AI213" i="1"/>
  <c r="AJ213" i="1"/>
  <c r="CX213" i="1" s="1"/>
  <c r="CQ213" i="1"/>
  <c r="CS213" i="1"/>
  <c r="CT213" i="1"/>
  <c r="CU213" i="1"/>
  <c r="CV213" i="1"/>
  <c r="CW213" i="1"/>
  <c r="FR213" i="1"/>
  <c r="GL213" i="1"/>
  <c r="GN213" i="1"/>
  <c r="GP213" i="1"/>
  <c r="GV213" i="1"/>
  <c r="HC213" i="1" s="1"/>
  <c r="GX213" i="1"/>
  <c r="I214" i="1"/>
  <c r="Q214" i="1" s="1"/>
  <c r="P214" i="1"/>
  <c r="R214" i="1"/>
  <c r="T214" i="1"/>
  <c r="U214" i="1"/>
  <c r="V214" i="1"/>
  <c r="W214" i="1"/>
  <c r="AC214" i="1"/>
  <c r="AD214" i="1"/>
  <c r="AB214" i="1" s="1"/>
  <c r="AE214" i="1"/>
  <c r="CS214" i="1" s="1"/>
  <c r="AF214" i="1"/>
  <c r="CT214" i="1" s="1"/>
  <c r="AG214" i="1"/>
  <c r="CU214" i="1" s="1"/>
  <c r="AH214" i="1"/>
  <c r="CV214" i="1" s="1"/>
  <c r="AI214" i="1"/>
  <c r="CW214" i="1" s="1"/>
  <c r="AJ214" i="1"/>
  <c r="CX214" i="1" s="1"/>
  <c r="CQ214" i="1"/>
  <c r="CR214" i="1"/>
  <c r="FR214" i="1"/>
  <c r="GK214" i="1"/>
  <c r="GL214" i="1"/>
  <c r="GN214" i="1"/>
  <c r="GP214" i="1"/>
  <c r="GV214" i="1"/>
  <c r="HC214" i="1" s="1"/>
  <c r="GX214" i="1" s="1"/>
  <c r="C215" i="1"/>
  <c r="D215" i="1"/>
  <c r="I215" i="1"/>
  <c r="S215" i="1" s="1"/>
  <c r="K215" i="1"/>
  <c r="AC215" i="1"/>
  <c r="CQ215" i="1" s="1"/>
  <c r="AE215" i="1"/>
  <c r="AF215" i="1"/>
  <c r="AG215" i="1"/>
  <c r="CU215" i="1" s="1"/>
  <c r="T215" i="1" s="1"/>
  <c r="AH215" i="1"/>
  <c r="AI215" i="1"/>
  <c r="CW215" i="1" s="1"/>
  <c r="AJ215" i="1"/>
  <c r="CT215" i="1"/>
  <c r="CV215" i="1"/>
  <c r="CX215" i="1"/>
  <c r="FR215" i="1"/>
  <c r="GL215" i="1"/>
  <c r="GO215" i="1"/>
  <c r="GP215" i="1"/>
  <c r="GV215" i="1"/>
  <c r="HC215" i="1" s="1"/>
  <c r="GX215" i="1" s="1"/>
  <c r="C216" i="1"/>
  <c r="D216" i="1"/>
  <c r="I216" i="1"/>
  <c r="K216" i="1"/>
  <c r="Q216" i="1"/>
  <c r="R216" i="1"/>
  <c r="S216" i="1"/>
  <c r="T216" i="1"/>
  <c r="V216" i="1"/>
  <c r="AC216" i="1"/>
  <c r="AB216" i="1" s="1"/>
  <c r="AD216" i="1"/>
  <c r="AE216" i="1"/>
  <c r="CS216" i="1" s="1"/>
  <c r="AF216" i="1"/>
  <c r="CT216" i="1" s="1"/>
  <c r="AG216" i="1"/>
  <c r="AH216" i="1"/>
  <c r="CV216" i="1" s="1"/>
  <c r="U216" i="1" s="1"/>
  <c r="AI216" i="1"/>
  <c r="AJ216" i="1"/>
  <c r="CX216" i="1" s="1"/>
  <c r="W216" i="1" s="1"/>
  <c r="CQ216" i="1"/>
  <c r="CR216" i="1"/>
  <c r="CU216" i="1"/>
  <c r="CW216" i="1"/>
  <c r="FR216" i="1"/>
  <c r="GK216" i="1"/>
  <c r="GL216" i="1"/>
  <c r="GO216" i="1"/>
  <c r="GP216" i="1"/>
  <c r="GV216" i="1"/>
  <c r="HC216" i="1" s="1"/>
  <c r="GX216" i="1" s="1"/>
  <c r="AC217" i="1"/>
  <c r="AE217" i="1"/>
  <c r="AF217" i="1"/>
  <c r="AG217" i="1"/>
  <c r="CU217" i="1" s="1"/>
  <c r="AH217" i="1"/>
  <c r="CV217" i="1" s="1"/>
  <c r="AI217" i="1"/>
  <c r="CW217" i="1" s="1"/>
  <c r="AJ217" i="1"/>
  <c r="CQ217" i="1"/>
  <c r="CX217" i="1"/>
  <c r="FR217" i="1"/>
  <c r="GL217" i="1"/>
  <c r="GO217" i="1"/>
  <c r="GP217" i="1"/>
  <c r="GV217" i="1"/>
  <c r="HC217" i="1" s="1"/>
  <c r="I218" i="1"/>
  <c r="AC218" i="1"/>
  <c r="AE218" i="1"/>
  <c r="AF218" i="1"/>
  <c r="AG218" i="1"/>
  <c r="AH218" i="1"/>
  <c r="AI218" i="1"/>
  <c r="AJ218" i="1"/>
  <c r="CX218" i="1" s="1"/>
  <c r="W218" i="1" s="1"/>
  <c r="CT218" i="1"/>
  <c r="CU218" i="1"/>
  <c r="T218" i="1" s="1"/>
  <c r="CV218" i="1"/>
  <c r="U218" i="1" s="1"/>
  <c r="CW218" i="1"/>
  <c r="FR218" i="1"/>
  <c r="GL218" i="1"/>
  <c r="GO218" i="1"/>
  <c r="GP218" i="1"/>
  <c r="GV218" i="1"/>
  <c r="HC218" i="1" s="1"/>
  <c r="GX218" i="1"/>
  <c r="AC219" i="1"/>
  <c r="AD219" i="1"/>
  <c r="AB219" i="1" s="1"/>
  <c r="AE219" i="1"/>
  <c r="CS219" i="1" s="1"/>
  <c r="AF219" i="1"/>
  <c r="CT219" i="1" s="1"/>
  <c r="AG219" i="1"/>
  <c r="CU219" i="1" s="1"/>
  <c r="AH219" i="1"/>
  <c r="CV219" i="1" s="1"/>
  <c r="AI219" i="1"/>
  <c r="CW219" i="1" s="1"/>
  <c r="AJ219" i="1"/>
  <c r="CX219" i="1" s="1"/>
  <c r="CQ219" i="1"/>
  <c r="CR219" i="1"/>
  <c r="FR219" i="1"/>
  <c r="GL219" i="1"/>
  <c r="GO219" i="1"/>
  <c r="GP219" i="1"/>
  <c r="GV219" i="1"/>
  <c r="HC219" i="1" s="1"/>
  <c r="I220" i="1"/>
  <c r="P220" i="1"/>
  <c r="AC220" i="1"/>
  <c r="AE220" i="1"/>
  <c r="AF220" i="1"/>
  <c r="AG220" i="1"/>
  <c r="CU220" i="1" s="1"/>
  <c r="T220" i="1" s="1"/>
  <c r="AH220" i="1"/>
  <c r="CV220" i="1" s="1"/>
  <c r="U220" i="1" s="1"/>
  <c r="AI220" i="1"/>
  <c r="AJ220" i="1"/>
  <c r="CQ220" i="1"/>
  <c r="CW220" i="1"/>
  <c r="V220" i="1" s="1"/>
  <c r="CX220" i="1"/>
  <c r="W220" i="1" s="1"/>
  <c r="FR220" i="1"/>
  <c r="GL220" i="1"/>
  <c r="GO220" i="1"/>
  <c r="GP220" i="1"/>
  <c r="GV220" i="1"/>
  <c r="HC220" i="1" s="1"/>
  <c r="GX220" i="1" s="1"/>
  <c r="AB221" i="1"/>
  <c r="AC221" i="1"/>
  <c r="AE221" i="1"/>
  <c r="AD221" i="1" s="1"/>
  <c r="AF221" i="1"/>
  <c r="AG221" i="1"/>
  <c r="CU221" i="1" s="1"/>
  <c r="AH221" i="1"/>
  <c r="CV221" i="1" s="1"/>
  <c r="AI221" i="1"/>
  <c r="AJ221" i="1"/>
  <c r="CX221" i="1" s="1"/>
  <c r="CR221" i="1"/>
  <c r="CS221" i="1"/>
  <c r="CT221" i="1"/>
  <c r="CW221" i="1"/>
  <c r="FR221" i="1"/>
  <c r="GL221" i="1"/>
  <c r="GO221" i="1"/>
  <c r="GP221" i="1"/>
  <c r="GV221" i="1"/>
  <c r="HC221" i="1" s="1"/>
  <c r="I222" i="1"/>
  <c r="P222" i="1"/>
  <c r="Q222" i="1"/>
  <c r="R222" i="1"/>
  <c r="GK222" i="1" s="1"/>
  <c r="S222" i="1"/>
  <c r="CY222" i="1" s="1"/>
  <c r="X222" i="1" s="1"/>
  <c r="T222" i="1"/>
  <c r="AC222" i="1"/>
  <c r="AE222" i="1"/>
  <c r="AF222" i="1"/>
  <c r="CT222" i="1" s="1"/>
  <c r="AG222" i="1"/>
  <c r="AH222" i="1"/>
  <c r="AI222" i="1"/>
  <c r="CW222" i="1" s="1"/>
  <c r="V222" i="1" s="1"/>
  <c r="AJ222" i="1"/>
  <c r="CQ222" i="1"/>
  <c r="CU222" i="1"/>
  <c r="CV222" i="1"/>
  <c r="U222" i="1" s="1"/>
  <c r="CX222" i="1"/>
  <c r="W222" i="1" s="1"/>
  <c r="CZ222" i="1"/>
  <c r="Y222" i="1" s="1"/>
  <c r="FR222" i="1"/>
  <c r="GL222" i="1"/>
  <c r="GO222" i="1"/>
  <c r="GP222" i="1"/>
  <c r="GV222" i="1"/>
  <c r="HC222" i="1"/>
  <c r="GX222" i="1" s="1"/>
  <c r="C223" i="1"/>
  <c r="D223" i="1"/>
  <c r="I223" i="1"/>
  <c r="K223" i="1"/>
  <c r="S223" i="1"/>
  <c r="V223" i="1"/>
  <c r="AC223" i="1"/>
  <c r="AE223" i="1"/>
  <c r="CR223" i="1" s="1"/>
  <c r="AF223" i="1"/>
  <c r="AG223" i="1"/>
  <c r="CU223" i="1" s="1"/>
  <c r="T223" i="1" s="1"/>
  <c r="AH223" i="1"/>
  <c r="CV223" i="1" s="1"/>
  <c r="U223" i="1" s="1"/>
  <c r="AI223" i="1"/>
  <c r="CW223" i="1" s="1"/>
  <c r="AJ223" i="1"/>
  <c r="CX223" i="1" s="1"/>
  <c r="W223" i="1" s="1"/>
  <c r="CQ223" i="1"/>
  <c r="CT223" i="1"/>
  <c r="FR223" i="1"/>
  <c r="GL223" i="1"/>
  <c r="GO223" i="1"/>
  <c r="GP223" i="1"/>
  <c r="GV223" i="1"/>
  <c r="HC223" i="1"/>
  <c r="GX223" i="1" s="1"/>
  <c r="C224" i="1"/>
  <c r="D224" i="1"/>
  <c r="I224" i="1"/>
  <c r="K224" i="1"/>
  <c r="V224" i="1"/>
  <c r="AC224" i="1"/>
  <c r="AE224" i="1"/>
  <c r="AD224" i="1" s="1"/>
  <c r="AF224" i="1"/>
  <c r="AG224" i="1"/>
  <c r="CU224" i="1" s="1"/>
  <c r="AH224" i="1"/>
  <c r="CV224" i="1" s="1"/>
  <c r="U224" i="1" s="1"/>
  <c r="AI224" i="1"/>
  <c r="AJ224" i="1"/>
  <c r="CX224" i="1" s="1"/>
  <c r="W224" i="1" s="1"/>
  <c r="CR224" i="1"/>
  <c r="CS224" i="1"/>
  <c r="CT224" i="1"/>
  <c r="CW224" i="1"/>
  <c r="FR224" i="1"/>
  <c r="GL224" i="1"/>
  <c r="GO224" i="1"/>
  <c r="GP224" i="1"/>
  <c r="GV224" i="1"/>
  <c r="HC224" i="1" s="1"/>
  <c r="GX224" i="1" s="1"/>
  <c r="I225" i="1"/>
  <c r="P225" i="1"/>
  <c r="R225" i="1"/>
  <c r="GK225" i="1" s="1"/>
  <c r="AC225" i="1"/>
  <c r="AE225" i="1"/>
  <c r="AF225" i="1"/>
  <c r="AG225" i="1"/>
  <c r="CU225" i="1" s="1"/>
  <c r="T225" i="1" s="1"/>
  <c r="AH225" i="1"/>
  <c r="CV225" i="1" s="1"/>
  <c r="U225" i="1" s="1"/>
  <c r="AI225" i="1"/>
  <c r="AJ225" i="1"/>
  <c r="CQ225" i="1"/>
  <c r="CW225" i="1"/>
  <c r="V225" i="1" s="1"/>
  <c r="CX225" i="1"/>
  <c r="W225" i="1" s="1"/>
  <c r="FR225" i="1"/>
  <c r="GL225" i="1"/>
  <c r="GO225" i="1"/>
  <c r="GP225" i="1"/>
  <c r="GV225" i="1"/>
  <c r="GX225" i="1"/>
  <c r="HC225" i="1"/>
  <c r="AC226" i="1"/>
  <c r="AE226" i="1"/>
  <c r="AD226" i="1" s="1"/>
  <c r="AF226" i="1"/>
  <c r="AG226" i="1"/>
  <c r="CU226" i="1" s="1"/>
  <c r="AH226" i="1"/>
  <c r="CV226" i="1" s="1"/>
  <c r="AI226" i="1"/>
  <c r="AJ226" i="1"/>
  <c r="CX226" i="1" s="1"/>
  <c r="CQ226" i="1"/>
  <c r="CR226" i="1"/>
  <c r="CS226" i="1"/>
  <c r="CW226" i="1"/>
  <c r="FR226" i="1"/>
  <c r="GL226" i="1"/>
  <c r="GO226" i="1"/>
  <c r="GP226" i="1"/>
  <c r="GV226" i="1"/>
  <c r="HC226" i="1" s="1"/>
  <c r="I227" i="1"/>
  <c r="P227" i="1"/>
  <c r="AC227" i="1"/>
  <c r="AE227" i="1"/>
  <c r="AF227" i="1"/>
  <c r="CT227" i="1" s="1"/>
  <c r="AG227" i="1"/>
  <c r="CU227" i="1" s="1"/>
  <c r="T227" i="1" s="1"/>
  <c r="AH227" i="1"/>
  <c r="CV227" i="1" s="1"/>
  <c r="U227" i="1" s="1"/>
  <c r="AI227" i="1"/>
  <c r="AJ227" i="1"/>
  <c r="CQ227" i="1"/>
  <c r="CW227" i="1"/>
  <c r="V227" i="1" s="1"/>
  <c r="CX227" i="1"/>
  <c r="W227" i="1" s="1"/>
  <c r="FR227" i="1"/>
  <c r="GL227" i="1"/>
  <c r="GO227" i="1"/>
  <c r="GP227" i="1"/>
  <c r="GV227" i="1"/>
  <c r="GX227" i="1"/>
  <c r="HC227" i="1"/>
  <c r="AC228" i="1"/>
  <c r="AE228" i="1"/>
  <c r="AD228" i="1" s="1"/>
  <c r="AF228" i="1"/>
  <c r="AG228" i="1"/>
  <c r="CU228" i="1" s="1"/>
  <c r="AH228" i="1"/>
  <c r="CV228" i="1" s="1"/>
  <c r="AI228" i="1"/>
  <c r="AJ228" i="1"/>
  <c r="CX228" i="1" s="1"/>
  <c r="CQ228" i="1"/>
  <c r="CR228" i="1"/>
  <c r="CS228" i="1"/>
  <c r="CW228" i="1"/>
  <c r="FR228" i="1"/>
  <c r="GL228" i="1"/>
  <c r="GO228" i="1"/>
  <c r="GP228" i="1"/>
  <c r="GV228" i="1"/>
  <c r="HC228" i="1" s="1"/>
  <c r="C229" i="1"/>
  <c r="D229" i="1"/>
  <c r="I229" i="1"/>
  <c r="Q229" i="1" s="1"/>
  <c r="K229" i="1"/>
  <c r="R229" i="1"/>
  <c r="GK229" i="1" s="1"/>
  <c r="AB229" i="1"/>
  <c r="AC229" i="1"/>
  <c r="AD229" i="1"/>
  <c r="AE229" i="1"/>
  <c r="AF229" i="1"/>
  <c r="S229" i="1" s="1"/>
  <c r="CY229" i="1" s="1"/>
  <c r="X229" i="1" s="1"/>
  <c r="AG229" i="1"/>
  <c r="AH229" i="1"/>
  <c r="AI229" i="1"/>
  <c r="AJ229" i="1"/>
  <c r="CX229" i="1" s="1"/>
  <c r="CR229" i="1"/>
  <c r="CS229" i="1"/>
  <c r="CT229" i="1"/>
  <c r="CU229" i="1"/>
  <c r="T229" i="1" s="1"/>
  <c r="CV229" i="1"/>
  <c r="U229" i="1" s="1"/>
  <c r="CW229" i="1"/>
  <c r="V229" i="1" s="1"/>
  <c r="FR229" i="1"/>
  <c r="GL229" i="1"/>
  <c r="GO229" i="1"/>
  <c r="GP229" i="1"/>
  <c r="GV229" i="1"/>
  <c r="HC229" i="1" s="1"/>
  <c r="GX229" i="1" s="1"/>
  <c r="C230" i="1"/>
  <c r="D230" i="1"/>
  <c r="I230" i="1"/>
  <c r="K230" i="1"/>
  <c r="P230" i="1"/>
  <c r="R230" i="1"/>
  <c r="GK230" i="1" s="1"/>
  <c r="AC230" i="1"/>
  <c r="AE230" i="1"/>
  <c r="AF230" i="1"/>
  <c r="AG230" i="1"/>
  <c r="CU230" i="1" s="1"/>
  <c r="T230" i="1" s="1"/>
  <c r="AH230" i="1"/>
  <c r="AI230" i="1"/>
  <c r="AJ230" i="1"/>
  <c r="CQ230" i="1"/>
  <c r="CV230" i="1"/>
  <c r="U230" i="1" s="1"/>
  <c r="CW230" i="1"/>
  <c r="V230" i="1" s="1"/>
  <c r="CX230" i="1"/>
  <c r="W230" i="1" s="1"/>
  <c r="FR230" i="1"/>
  <c r="GL230" i="1"/>
  <c r="GO230" i="1"/>
  <c r="GP230" i="1"/>
  <c r="GV230" i="1"/>
  <c r="HC230" i="1" s="1"/>
  <c r="GX230" i="1" s="1"/>
  <c r="I231" i="1"/>
  <c r="Q231" i="1" s="1"/>
  <c r="R231" i="1"/>
  <c r="GK231" i="1" s="1"/>
  <c r="V231" i="1"/>
  <c r="AC231" i="1"/>
  <c r="AE231" i="1"/>
  <c r="AD231" i="1" s="1"/>
  <c r="AB231" i="1" s="1"/>
  <c r="AF231" i="1"/>
  <c r="AG231" i="1"/>
  <c r="CU231" i="1" s="1"/>
  <c r="AH231" i="1"/>
  <c r="CV231" i="1" s="1"/>
  <c r="U231" i="1" s="1"/>
  <c r="AI231" i="1"/>
  <c r="AJ231" i="1"/>
  <c r="CX231" i="1" s="1"/>
  <c r="W231" i="1" s="1"/>
  <c r="CQ231" i="1"/>
  <c r="CR231" i="1"/>
  <c r="CS231" i="1"/>
  <c r="CT231" i="1"/>
  <c r="CW231" i="1"/>
  <c r="FR231" i="1"/>
  <c r="GL231" i="1"/>
  <c r="GO231" i="1"/>
  <c r="GP231" i="1"/>
  <c r="GV231" i="1"/>
  <c r="HC231" i="1" s="1"/>
  <c r="GX231" i="1"/>
  <c r="I232" i="1"/>
  <c r="P232" i="1"/>
  <c r="R232" i="1"/>
  <c r="GK232" i="1" s="1"/>
  <c r="AC232" i="1"/>
  <c r="AE232" i="1"/>
  <c r="AF232" i="1"/>
  <c r="AG232" i="1"/>
  <c r="CU232" i="1" s="1"/>
  <c r="T232" i="1" s="1"/>
  <c r="AH232" i="1"/>
  <c r="AI232" i="1"/>
  <c r="AJ232" i="1"/>
  <c r="CQ232" i="1"/>
  <c r="CV232" i="1"/>
  <c r="U232" i="1" s="1"/>
  <c r="CW232" i="1"/>
  <c r="V232" i="1" s="1"/>
  <c r="CX232" i="1"/>
  <c r="W232" i="1" s="1"/>
  <c r="FR232" i="1"/>
  <c r="GL232" i="1"/>
  <c r="GO232" i="1"/>
  <c r="GP232" i="1"/>
  <c r="GV232" i="1"/>
  <c r="HC232" i="1" s="1"/>
  <c r="GX232" i="1" s="1"/>
  <c r="I233" i="1"/>
  <c r="Q233" i="1" s="1"/>
  <c r="R233" i="1"/>
  <c r="GK233" i="1" s="1"/>
  <c r="V233" i="1"/>
  <c r="AC233" i="1"/>
  <c r="AE233" i="1"/>
  <c r="AD233" i="1" s="1"/>
  <c r="AB233" i="1" s="1"/>
  <c r="AF233" i="1"/>
  <c r="AG233" i="1"/>
  <c r="CU233" i="1" s="1"/>
  <c r="AH233" i="1"/>
  <c r="CV233" i="1" s="1"/>
  <c r="U233" i="1" s="1"/>
  <c r="AI233" i="1"/>
  <c r="AJ233" i="1"/>
  <c r="CX233" i="1" s="1"/>
  <c r="W233" i="1" s="1"/>
  <c r="CQ233" i="1"/>
  <c r="CR233" i="1"/>
  <c r="CS233" i="1"/>
  <c r="CT233" i="1"/>
  <c r="CW233" i="1"/>
  <c r="FR233" i="1"/>
  <c r="GL233" i="1"/>
  <c r="GO233" i="1"/>
  <c r="GP233" i="1"/>
  <c r="GV233" i="1"/>
  <c r="HC233" i="1" s="1"/>
  <c r="GX233" i="1"/>
  <c r="I234" i="1"/>
  <c r="P234" i="1"/>
  <c r="R234" i="1"/>
  <c r="GK234" i="1" s="1"/>
  <c r="AC234" i="1"/>
  <c r="AD234" i="1"/>
  <c r="AB234" i="1" s="1"/>
  <c r="AE234" i="1"/>
  <c r="AF234" i="1"/>
  <c r="AG234" i="1"/>
  <c r="CU234" i="1" s="1"/>
  <c r="T234" i="1" s="1"/>
  <c r="AH234" i="1"/>
  <c r="AI234" i="1"/>
  <c r="AJ234" i="1"/>
  <c r="CQ234" i="1"/>
  <c r="CV234" i="1"/>
  <c r="U234" i="1" s="1"/>
  <c r="CW234" i="1"/>
  <c r="V234" i="1" s="1"/>
  <c r="CX234" i="1"/>
  <c r="W234" i="1" s="1"/>
  <c r="FR234" i="1"/>
  <c r="GL234" i="1"/>
  <c r="GO234" i="1"/>
  <c r="GP234" i="1"/>
  <c r="GV234" i="1"/>
  <c r="HC234" i="1" s="1"/>
  <c r="GX234" i="1" s="1"/>
  <c r="I235" i="1"/>
  <c r="Q235" i="1" s="1"/>
  <c r="R235" i="1"/>
  <c r="GK235" i="1" s="1"/>
  <c r="V235" i="1"/>
  <c r="AC235" i="1"/>
  <c r="AE235" i="1"/>
  <c r="AD235" i="1" s="1"/>
  <c r="AB235" i="1" s="1"/>
  <c r="AF235" i="1"/>
  <c r="AG235" i="1"/>
  <c r="CU235" i="1" s="1"/>
  <c r="AH235" i="1"/>
  <c r="CV235" i="1" s="1"/>
  <c r="U235" i="1" s="1"/>
  <c r="AI235" i="1"/>
  <c r="AJ235" i="1"/>
  <c r="CX235" i="1" s="1"/>
  <c r="W235" i="1" s="1"/>
  <c r="CQ235" i="1"/>
  <c r="CR235" i="1"/>
  <c r="CS235" i="1"/>
  <c r="CT235" i="1"/>
  <c r="CW235" i="1"/>
  <c r="FR235" i="1"/>
  <c r="GL235" i="1"/>
  <c r="GO235" i="1"/>
  <c r="GP235" i="1"/>
  <c r="GV235" i="1"/>
  <c r="HC235" i="1" s="1"/>
  <c r="GX235" i="1" s="1"/>
  <c r="I236" i="1"/>
  <c r="P236" i="1"/>
  <c r="U236" i="1"/>
  <c r="AC236" i="1"/>
  <c r="AE236" i="1"/>
  <c r="AF236" i="1"/>
  <c r="AG236" i="1"/>
  <c r="CU236" i="1" s="1"/>
  <c r="T236" i="1" s="1"/>
  <c r="AH236" i="1"/>
  <c r="AI236" i="1"/>
  <c r="AJ236" i="1"/>
  <c r="CQ236" i="1"/>
  <c r="CV236" i="1"/>
  <c r="CW236" i="1"/>
  <c r="V236" i="1" s="1"/>
  <c r="CX236" i="1"/>
  <c r="W236" i="1" s="1"/>
  <c r="FR236" i="1"/>
  <c r="GL236" i="1"/>
  <c r="GO236" i="1"/>
  <c r="GP236" i="1"/>
  <c r="GV236" i="1"/>
  <c r="HC236" i="1" s="1"/>
  <c r="GX236" i="1" s="1"/>
  <c r="C237" i="1"/>
  <c r="D237" i="1"/>
  <c r="P237" i="1"/>
  <c r="S237" i="1"/>
  <c r="CY237" i="1" s="1"/>
  <c r="X237" i="1" s="1"/>
  <c r="U237" i="1"/>
  <c r="Y237" i="1"/>
  <c r="AC237" i="1"/>
  <c r="AE237" i="1"/>
  <c r="AF237" i="1"/>
  <c r="CT237" i="1" s="1"/>
  <c r="AG237" i="1"/>
  <c r="CU237" i="1" s="1"/>
  <c r="T237" i="1" s="1"/>
  <c r="AH237" i="1"/>
  <c r="AI237" i="1"/>
  <c r="CW237" i="1" s="1"/>
  <c r="V237" i="1" s="1"/>
  <c r="AJ237" i="1"/>
  <c r="CX237" i="1" s="1"/>
  <c r="W237" i="1" s="1"/>
  <c r="CQ237" i="1"/>
  <c r="CV237" i="1"/>
  <c r="CZ237" i="1"/>
  <c r="FR237" i="1"/>
  <c r="GL237" i="1"/>
  <c r="GO237" i="1"/>
  <c r="GP237" i="1"/>
  <c r="GV237" i="1"/>
  <c r="HC237" i="1" s="1"/>
  <c r="GX237" i="1" s="1"/>
  <c r="C238" i="1"/>
  <c r="D238" i="1"/>
  <c r="Q238" i="1"/>
  <c r="R238" i="1"/>
  <c r="GK238" i="1" s="1"/>
  <c r="S238" i="1"/>
  <c r="AC238" i="1"/>
  <c r="AE238" i="1"/>
  <c r="CR238" i="1" s="1"/>
  <c r="AF238" i="1"/>
  <c r="AG238" i="1"/>
  <c r="AH238" i="1"/>
  <c r="AI238" i="1"/>
  <c r="AJ238" i="1"/>
  <c r="CX238" i="1" s="1"/>
  <c r="W238" i="1" s="1"/>
  <c r="CS238" i="1"/>
  <c r="CT238" i="1"/>
  <c r="CU238" i="1"/>
  <c r="T238" i="1" s="1"/>
  <c r="CV238" i="1"/>
  <c r="U238" i="1" s="1"/>
  <c r="CW238" i="1"/>
  <c r="V238" i="1" s="1"/>
  <c r="FR238" i="1"/>
  <c r="GL238" i="1"/>
  <c r="GO238" i="1"/>
  <c r="GP238" i="1"/>
  <c r="GV238" i="1"/>
  <c r="HC238" i="1" s="1"/>
  <c r="GX238" i="1"/>
  <c r="I239" i="1"/>
  <c r="P239" i="1"/>
  <c r="R239" i="1"/>
  <c r="T239" i="1"/>
  <c r="W239" i="1"/>
  <c r="AC239" i="1"/>
  <c r="AD239" i="1"/>
  <c r="AE239" i="1"/>
  <c r="CS239" i="1" s="1"/>
  <c r="AF239" i="1"/>
  <c r="CT239" i="1" s="1"/>
  <c r="AG239" i="1"/>
  <c r="AH239" i="1"/>
  <c r="CV239" i="1" s="1"/>
  <c r="U239" i="1" s="1"/>
  <c r="AI239" i="1"/>
  <c r="CW239" i="1" s="1"/>
  <c r="V239" i="1" s="1"/>
  <c r="AJ239" i="1"/>
  <c r="CX239" i="1" s="1"/>
  <c r="CQ239" i="1"/>
  <c r="CR239" i="1"/>
  <c r="CU239" i="1"/>
  <c r="FR239" i="1"/>
  <c r="GK239" i="1"/>
  <c r="GL239" i="1"/>
  <c r="GO239" i="1"/>
  <c r="GP239" i="1"/>
  <c r="GV239" i="1"/>
  <c r="GX239" i="1"/>
  <c r="HC239" i="1"/>
  <c r="I240" i="1"/>
  <c r="P240" i="1"/>
  <c r="Q240" i="1"/>
  <c r="R240" i="1"/>
  <c r="GK240" i="1" s="1"/>
  <c r="S240" i="1"/>
  <c r="V240" i="1"/>
  <c r="AC240" i="1"/>
  <c r="CQ240" i="1" s="1"/>
  <c r="AE240" i="1"/>
  <c r="AF240" i="1"/>
  <c r="AG240" i="1"/>
  <c r="AH240" i="1"/>
  <c r="AI240" i="1"/>
  <c r="AJ240" i="1"/>
  <c r="CX240" i="1" s="1"/>
  <c r="W240" i="1" s="1"/>
  <c r="CS240" i="1"/>
  <c r="CT240" i="1"/>
  <c r="CU240" i="1"/>
  <c r="T240" i="1" s="1"/>
  <c r="CV240" i="1"/>
  <c r="U240" i="1" s="1"/>
  <c r="CW240" i="1"/>
  <c r="FR240" i="1"/>
  <c r="GL240" i="1"/>
  <c r="GO240" i="1"/>
  <c r="GP240" i="1"/>
  <c r="GV240" i="1"/>
  <c r="HC240" i="1" s="1"/>
  <c r="GX240" i="1" s="1"/>
  <c r="C241" i="1"/>
  <c r="D241" i="1"/>
  <c r="I241" i="1"/>
  <c r="Q241" i="1" s="1"/>
  <c r="K241" i="1"/>
  <c r="S241" i="1"/>
  <c r="CZ241" i="1" s="1"/>
  <c r="Y241" i="1" s="1"/>
  <c r="T241" i="1"/>
  <c r="AC241" i="1"/>
  <c r="AE241" i="1"/>
  <c r="R241" i="1" s="1"/>
  <c r="GK241" i="1" s="1"/>
  <c r="AF241" i="1"/>
  <c r="AG241" i="1"/>
  <c r="CU241" i="1" s="1"/>
  <c r="AH241" i="1"/>
  <c r="CV241" i="1" s="1"/>
  <c r="U241" i="1" s="1"/>
  <c r="AI241" i="1"/>
  <c r="AJ241" i="1"/>
  <c r="CR241" i="1"/>
  <c r="CT241" i="1"/>
  <c r="CW241" i="1"/>
  <c r="V241" i="1" s="1"/>
  <c r="CX241" i="1"/>
  <c r="W241" i="1" s="1"/>
  <c r="FR241" i="1"/>
  <c r="GL241" i="1"/>
  <c r="GO241" i="1"/>
  <c r="GP241" i="1"/>
  <c r="GV241" i="1"/>
  <c r="HC241" i="1" s="1"/>
  <c r="GX241" i="1"/>
  <c r="C242" i="1"/>
  <c r="D242" i="1"/>
  <c r="I242" i="1"/>
  <c r="P242" i="1" s="1"/>
  <c r="K242" i="1"/>
  <c r="T242" i="1"/>
  <c r="AC242" i="1"/>
  <c r="AD242" i="1"/>
  <c r="AE242" i="1"/>
  <c r="CS242" i="1" s="1"/>
  <c r="AF242" i="1"/>
  <c r="AG242" i="1"/>
  <c r="AH242" i="1"/>
  <c r="CV242" i="1" s="1"/>
  <c r="AI242" i="1"/>
  <c r="CW242" i="1" s="1"/>
  <c r="V242" i="1" s="1"/>
  <c r="AJ242" i="1"/>
  <c r="CX242" i="1" s="1"/>
  <c r="CQ242" i="1"/>
  <c r="CR242" i="1"/>
  <c r="CU242" i="1"/>
  <c r="FR242" i="1"/>
  <c r="GL242" i="1"/>
  <c r="GO242" i="1"/>
  <c r="GP242" i="1"/>
  <c r="GV242" i="1"/>
  <c r="GX242" i="1"/>
  <c r="HC242" i="1"/>
  <c r="I243" i="1"/>
  <c r="V243" i="1"/>
  <c r="AC243" i="1"/>
  <c r="AE243" i="1"/>
  <c r="AF243" i="1"/>
  <c r="AG243" i="1"/>
  <c r="CU243" i="1" s="1"/>
  <c r="T243" i="1" s="1"/>
  <c r="AH243" i="1"/>
  <c r="AI243" i="1"/>
  <c r="AJ243" i="1"/>
  <c r="CV243" i="1"/>
  <c r="U243" i="1" s="1"/>
  <c r="CW243" i="1"/>
  <c r="CX243" i="1"/>
  <c r="W243" i="1" s="1"/>
  <c r="FR243" i="1"/>
  <c r="GL243" i="1"/>
  <c r="GO243" i="1"/>
  <c r="GP243" i="1"/>
  <c r="GV243" i="1"/>
  <c r="GX243" i="1"/>
  <c r="HC243" i="1"/>
  <c r="AC244" i="1"/>
  <c r="AB244" i="1" s="1"/>
  <c r="AD244" i="1"/>
  <c r="AE244" i="1"/>
  <c r="CS244" i="1" s="1"/>
  <c r="AF244" i="1"/>
  <c r="AG244" i="1"/>
  <c r="AH244" i="1"/>
  <c r="CV244" i="1" s="1"/>
  <c r="AI244" i="1"/>
  <c r="AJ244" i="1"/>
  <c r="CX244" i="1" s="1"/>
  <c r="CQ244" i="1"/>
  <c r="CR244" i="1"/>
  <c r="CU244" i="1"/>
  <c r="CW244" i="1"/>
  <c r="FR244" i="1"/>
  <c r="GL244" i="1"/>
  <c r="GO244" i="1"/>
  <c r="GP244" i="1"/>
  <c r="GV244" i="1"/>
  <c r="HC244" i="1"/>
  <c r="I245" i="1"/>
  <c r="Q245" i="1" s="1"/>
  <c r="P245" i="1"/>
  <c r="S245" i="1"/>
  <c r="AC245" i="1"/>
  <c r="AD245" i="1"/>
  <c r="AE245" i="1"/>
  <c r="CR245" i="1" s="1"/>
  <c r="AF245" i="1"/>
  <c r="CT245" i="1" s="1"/>
  <c r="AG245" i="1"/>
  <c r="AH245" i="1"/>
  <c r="AI245" i="1"/>
  <c r="AJ245" i="1"/>
  <c r="CQ245" i="1"/>
  <c r="CS245" i="1"/>
  <c r="CU245" i="1"/>
  <c r="CV245" i="1"/>
  <c r="CW245" i="1"/>
  <c r="CX245" i="1"/>
  <c r="FR245" i="1"/>
  <c r="GL245" i="1"/>
  <c r="GO245" i="1"/>
  <c r="GP245" i="1"/>
  <c r="GV245" i="1"/>
  <c r="HC245" i="1" s="1"/>
  <c r="GX245" i="1" s="1"/>
  <c r="AC246" i="1"/>
  <c r="AD246" i="1"/>
  <c r="AE246" i="1"/>
  <c r="CS246" i="1" s="1"/>
  <c r="AF246" i="1"/>
  <c r="AG246" i="1"/>
  <c r="AH246" i="1"/>
  <c r="CV246" i="1" s="1"/>
  <c r="AI246" i="1"/>
  <c r="CW246" i="1" s="1"/>
  <c r="AJ246" i="1"/>
  <c r="CX246" i="1" s="1"/>
  <c r="CQ246" i="1"/>
  <c r="CR246" i="1"/>
  <c r="CU246" i="1"/>
  <c r="FR246" i="1"/>
  <c r="GL246" i="1"/>
  <c r="GO246" i="1"/>
  <c r="GP246" i="1"/>
  <c r="GV246" i="1"/>
  <c r="HC246" i="1"/>
  <c r="AC247" i="1"/>
  <c r="AD247" i="1"/>
  <c r="AB247" i="1" s="1"/>
  <c r="AE247" i="1"/>
  <c r="AF247" i="1"/>
  <c r="AG247" i="1"/>
  <c r="CU247" i="1" s="1"/>
  <c r="AH247" i="1"/>
  <c r="AI247" i="1"/>
  <c r="AJ247" i="1"/>
  <c r="CX247" i="1" s="1"/>
  <c r="CQ247" i="1"/>
  <c r="CR247" i="1"/>
  <c r="CS247" i="1"/>
  <c r="CT247" i="1"/>
  <c r="CV247" i="1"/>
  <c r="CW247" i="1"/>
  <c r="FR247" i="1"/>
  <c r="GL247" i="1"/>
  <c r="GO247" i="1"/>
  <c r="GP247" i="1"/>
  <c r="GV247" i="1"/>
  <c r="HC247" i="1" s="1"/>
  <c r="AC248" i="1"/>
  <c r="AD248" i="1"/>
  <c r="AE248" i="1"/>
  <c r="CS248" i="1" s="1"/>
  <c r="AF248" i="1"/>
  <c r="AG248" i="1"/>
  <c r="AH248" i="1"/>
  <c r="CV248" i="1" s="1"/>
  <c r="AI248" i="1"/>
  <c r="CW248" i="1" s="1"/>
  <c r="AJ248" i="1"/>
  <c r="CX248" i="1" s="1"/>
  <c r="CQ248" i="1"/>
  <c r="CR248" i="1"/>
  <c r="CU248" i="1"/>
  <c r="FR248" i="1"/>
  <c r="GL248" i="1"/>
  <c r="GO248" i="1"/>
  <c r="GP248" i="1"/>
  <c r="GV248" i="1"/>
  <c r="HC248" i="1"/>
  <c r="C249" i="1"/>
  <c r="D249" i="1"/>
  <c r="I249" i="1"/>
  <c r="S249" i="1" s="1"/>
  <c r="K249" i="1"/>
  <c r="V249" i="1"/>
  <c r="W249" i="1"/>
  <c r="AB249" i="1"/>
  <c r="AC249" i="1"/>
  <c r="AD249" i="1"/>
  <c r="AE249" i="1"/>
  <c r="AF249" i="1"/>
  <c r="CT249" i="1" s="1"/>
  <c r="AG249" i="1"/>
  <c r="AH249" i="1"/>
  <c r="CV249" i="1" s="1"/>
  <c r="AI249" i="1"/>
  <c r="CW249" i="1" s="1"/>
  <c r="AJ249" i="1"/>
  <c r="CX249" i="1" s="1"/>
  <c r="CQ249" i="1"/>
  <c r="CR249" i="1"/>
  <c r="CS249" i="1"/>
  <c r="CU249" i="1"/>
  <c r="FR249" i="1"/>
  <c r="GL249" i="1"/>
  <c r="GO249" i="1"/>
  <c r="GP249" i="1"/>
  <c r="GV249" i="1"/>
  <c r="GX249" i="1"/>
  <c r="HC249" i="1"/>
  <c r="C250" i="1"/>
  <c r="D250" i="1"/>
  <c r="I250" i="1"/>
  <c r="I252" i="1" s="1"/>
  <c r="Q252" i="1" s="1"/>
  <c r="K250" i="1"/>
  <c r="Q250" i="1"/>
  <c r="S250" i="1"/>
  <c r="V250" i="1"/>
  <c r="AB250" i="1"/>
  <c r="AC250" i="1"/>
  <c r="P250" i="1" s="1"/>
  <c r="AD250" i="1"/>
  <c r="AE250" i="1"/>
  <c r="AF250" i="1"/>
  <c r="AG250" i="1"/>
  <c r="AH250" i="1"/>
  <c r="AI250" i="1"/>
  <c r="AJ250" i="1"/>
  <c r="CQ250" i="1"/>
  <c r="CT250" i="1"/>
  <c r="CU250" i="1"/>
  <c r="T250" i="1" s="1"/>
  <c r="CV250" i="1"/>
  <c r="U250" i="1" s="1"/>
  <c r="CW250" i="1"/>
  <c r="CX250" i="1"/>
  <c r="W250" i="1" s="1"/>
  <c r="FR250" i="1"/>
  <c r="GL250" i="1"/>
  <c r="GO250" i="1"/>
  <c r="GP250" i="1"/>
  <c r="GV250" i="1"/>
  <c r="HC250" i="1" s="1"/>
  <c r="GX250" i="1" s="1"/>
  <c r="AC251" i="1"/>
  <c r="AD251" i="1"/>
  <c r="AE251" i="1"/>
  <c r="CS251" i="1" s="1"/>
  <c r="AF251" i="1"/>
  <c r="AG251" i="1"/>
  <c r="CU251" i="1" s="1"/>
  <c r="AH251" i="1"/>
  <c r="CV251" i="1" s="1"/>
  <c r="AI251" i="1"/>
  <c r="AJ251" i="1"/>
  <c r="CR251" i="1"/>
  <c r="CW251" i="1"/>
  <c r="CX251" i="1"/>
  <c r="FR251" i="1"/>
  <c r="GL251" i="1"/>
  <c r="GO251" i="1"/>
  <c r="GP251" i="1"/>
  <c r="GV251" i="1"/>
  <c r="HC251" i="1"/>
  <c r="AC252" i="1"/>
  <c r="CQ252" i="1" s="1"/>
  <c r="AD252" i="1"/>
  <c r="AE252" i="1"/>
  <c r="CR252" i="1" s="1"/>
  <c r="AF252" i="1"/>
  <c r="AG252" i="1"/>
  <c r="AH252" i="1"/>
  <c r="AI252" i="1"/>
  <c r="AJ252" i="1"/>
  <c r="CX252" i="1" s="1"/>
  <c r="CS252" i="1"/>
  <c r="CT252" i="1"/>
  <c r="CU252" i="1"/>
  <c r="CV252" i="1"/>
  <c r="U252" i="1" s="1"/>
  <c r="CW252" i="1"/>
  <c r="FR252" i="1"/>
  <c r="GL252" i="1"/>
  <c r="GO252" i="1"/>
  <c r="GP252" i="1"/>
  <c r="GV252" i="1"/>
  <c r="HC252" i="1"/>
  <c r="AC253" i="1"/>
  <c r="AD253" i="1"/>
  <c r="AE253" i="1"/>
  <c r="CS253" i="1" s="1"/>
  <c r="AF253" i="1"/>
  <c r="CT253" i="1" s="1"/>
  <c r="AG253" i="1"/>
  <c r="AH253" i="1"/>
  <c r="CV253" i="1" s="1"/>
  <c r="AI253" i="1"/>
  <c r="AJ253" i="1"/>
  <c r="CR253" i="1"/>
  <c r="CU253" i="1"/>
  <c r="CW253" i="1"/>
  <c r="CX253" i="1"/>
  <c r="FR253" i="1"/>
  <c r="GL253" i="1"/>
  <c r="GO253" i="1"/>
  <c r="GP253" i="1"/>
  <c r="GV253" i="1"/>
  <c r="HC253" i="1"/>
  <c r="I254" i="1"/>
  <c r="S254" i="1"/>
  <c r="CY254" i="1" s="1"/>
  <c r="X254" i="1" s="1"/>
  <c r="AC254" i="1"/>
  <c r="AE254" i="1"/>
  <c r="CR254" i="1" s="1"/>
  <c r="AF254" i="1"/>
  <c r="AG254" i="1"/>
  <c r="CU254" i="1" s="1"/>
  <c r="T254" i="1" s="1"/>
  <c r="AH254" i="1"/>
  <c r="AI254" i="1"/>
  <c r="AJ254" i="1"/>
  <c r="CT254" i="1"/>
  <c r="CV254" i="1"/>
  <c r="U254" i="1" s="1"/>
  <c r="CW254" i="1"/>
  <c r="V254" i="1" s="1"/>
  <c r="CX254" i="1"/>
  <c r="CZ254" i="1"/>
  <c r="Y254" i="1" s="1"/>
  <c r="FR254" i="1"/>
  <c r="GL254" i="1"/>
  <c r="GO254" i="1"/>
  <c r="GP254" i="1"/>
  <c r="GV254" i="1"/>
  <c r="HC254" i="1" s="1"/>
  <c r="GX254" i="1" s="1"/>
  <c r="C255" i="1"/>
  <c r="D255" i="1"/>
  <c r="R255" i="1"/>
  <c r="GK255" i="1" s="1"/>
  <c r="T255" i="1"/>
  <c r="V255" i="1"/>
  <c r="W255" i="1"/>
  <c r="AC255" i="1"/>
  <c r="P255" i="1" s="1"/>
  <c r="AE255" i="1"/>
  <c r="Q255" i="1" s="1"/>
  <c r="AF255" i="1"/>
  <c r="AG255" i="1"/>
  <c r="CU255" i="1" s="1"/>
  <c r="AH255" i="1"/>
  <c r="AI255" i="1"/>
  <c r="AJ255" i="1"/>
  <c r="CQ255" i="1"/>
  <c r="CS255" i="1"/>
  <c r="CV255" i="1"/>
  <c r="U255" i="1" s="1"/>
  <c r="CW255" i="1"/>
  <c r="CX255" i="1"/>
  <c r="FR255" i="1"/>
  <c r="GL255" i="1"/>
  <c r="GO255" i="1"/>
  <c r="GP255" i="1"/>
  <c r="GV255" i="1"/>
  <c r="HC255" i="1" s="1"/>
  <c r="GX255" i="1" s="1"/>
  <c r="C256" i="1"/>
  <c r="D256" i="1"/>
  <c r="P256" i="1"/>
  <c r="Q256" i="1"/>
  <c r="S256" i="1"/>
  <c r="CZ256" i="1" s="1"/>
  <c r="X256" i="1"/>
  <c r="Y256" i="1"/>
  <c r="AC256" i="1"/>
  <c r="AD256" i="1"/>
  <c r="AB256" i="1" s="1"/>
  <c r="AE256" i="1"/>
  <c r="R256" i="1" s="1"/>
  <c r="AF256" i="1"/>
  <c r="AG256" i="1"/>
  <c r="AH256" i="1"/>
  <c r="CV256" i="1" s="1"/>
  <c r="U256" i="1" s="1"/>
  <c r="AI256" i="1"/>
  <c r="CW256" i="1" s="1"/>
  <c r="V256" i="1" s="1"/>
  <c r="AJ256" i="1"/>
  <c r="CX256" i="1" s="1"/>
  <c r="W256" i="1" s="1"/>
  <c r="CP256" i="1"/>
  <c r="O256" i="1" s="1"/>
  <c r="CQ256" i="1"/>
  <c r="CR256" i="1"/>
  <c r="CS256" i="1"/>
  <c r="CT256" i="1"/>
  <c r="CU256" i="1"/>
  <c r="T256" i="1" s="1"/>
  <c r="CY256" i="1"/>
  <c r="FR256" i="1"/>
  <c r="GK256" i="1"/>
  <c r="GL256" i="1"/>
  <c r="GM256" i="1"/>
  <c r="GN256" i="1" s="1"/>
  <c r="GO256" i="1"/>
  <c r="GP256" i="1"/>
  <c r="GV256" i="1"/>
  <c r="HC256" i="1"/>
  <c r="GX256" i="1" s="1"/>
  <c r="C257" i="1"/>
  <c r="D257" i="1"/>
  <c r="I257" i="1"/>
  <c r="K257" i="1"/>
  <c r="P257" i="1"/>
  <c r="CP257" i="1" s="1"/>
  <c r="O257" i="1" s="1"/>
  <c r="Q257" i="1"/>
  <c r="R257" i="1"/>
  <c r="S257" i="1"/>
  <c r="AC257" i="1"/>
  <c r="CQ257" i="1" s="1"/>
  <c r="AE257" i="1"/>
  <c r="AF257" i="1"/>
  <c r="CT257" i="1" s="1"/>
  <c r="AG257" i="1"/>
  <c r="CU257" i="1" s="1"/>
  <c r="T257" i="1" s="1"/>
  <c r="AH257" i="1"/>
  <c r="CV257" i="1" s="1"/>
  <c r="U257" i="1" s="1"/>
  <c r="AI257" i="1"/>
  <c r="AJ257" i="1"/>
  <c r="CX257" i="1" s="1"/>
  <c r="W257" i="1" s="1"/>
  <c r="CR257" i="1"/>
  <c r="CW257" i="1"/>
  <c r="V257" i="1" s="1"/>
  <c r="FR257" i="1"/>
  <c r="GK257" i="1"/>
  <c r="GL257" i="1"/>
  <c r="GO257" i="1"/>
  <c r="GP257" i="1"/>
  <c r="GV257" i="1"/>
  <c r="HC257" i="1"/>
  <c r="GX257" i="1" s="1"/>
  <c r="C258" i="1"/>
  <c r="D258" i="1"/>
  <c r="I258" i="1"/>
  <c r="K258" i="1"/>
  <c r="P258" i="1"/>
  <c r="W258" i="1"/>
  <c r="AC258" i="1"/>
  <c r="CQ258" i="1" s="1"/>
  <c r="AE258" i="1"/>
  <c r="AD258" i="1" s="1"/>
  <c r="AB258" i="1" s="1"/>
  <c r="AF258" i="1"/>
  <c r="AG258" i="1"/>
  <c r="AH258" i="1"/>
  <c r="AI258" i="1"/>
  <c r="CW258" i="1" s="1"/>
  <c r="V258" i="1" s="1"/>
  <c r="AJ258" i="1"/>
  <c r="CU258" i="1"/>
  <c r="T258" i="1" s="1"/>
  <c r="CV258" i="1"/>
  <c r="U258" i="1" s="1"/>
  <c r="CX258" i="1"/>
  <c r="FR258" i="1"/>
  <c r="GL258" i="1"/>
  <c r="GO258" i="1"/>
  <c r="GP258" i="1"/>
  <c r="GV258" i="1"/>
  <c r="HC258" i="1" s="1"/>
  <c r="GX258" i="1" s="1"/>
  <c r="C259" i="1"/>
  <c r="D259" i="1"/>
  <c r="I259" i="1"/>
  <c r="K259" i="1"/>
  <c r="P259" i="1"/>
  <c r="S259" i="1"/>
  <c r="W259" i="1"/>
  <c r="AB259" i="1"/>
  <c r="AC259" i="1"/>
  <c r="AD259" i="1"/>
  <c r="AE259" i="1"/>
  <c r="R259" i="1" s="1"/>
  <c r="AF259" i="1"/>
  <c r="CT259" i="1" s="1"/>
  <c r="AG259" i="1"/>
  <c r="CU259" i="1" s="1"/>
  <c r="T259" i="1" s="1"/>
  <c r="AH259" i="1"/>
  <c r="CV259" i="1" s="1"/>
  <c r="U259" i="1" s="1"/>
  <c r="AI259" i="1"/>
  <c r="CW259" i="1" s="1"/>
  <c r="V259" i="1" s="1"/>
  <c r="AJ259" i="1"/>
  <c r="CX259" i="1" s="1"/>
  <c r="CQ259" i="1"/>
  <c r="CR259" i="1"/>
  <c r="CS259" i="1"/>
  <c r="FR259" i="1"/>
  <c r="GK259" i="1"/>
  <c r="GL259" i="1"/>
  <c r="GO259" i="1"/>
  <c r="GP259" i="1"/>
  <c r="GV259" i="1"/>
  <c r="HC259" i="1"/>
  <c r="GX259" i="1" s="1"/>
  <c r="C260" i="1"/>
  <c r="D260" i="1"/>
  <c r="I260" i="1"/>
  <c r="K260" i="1"/>
  <c r="P260" i="1"/>
  <c r="Q260" i="1"/>
  <c r="S260" i="1"/>
  <c r="CZ260" i="1" s="1"/>
  <c r="Y260" i="1" s="1"/>
  <c r="AC260" i="1"/>
  <c r="AE260" i="1"/>
  <c r="AF260" i="1"/>
  <c r="AG260" i="1"/>
  <c r="CU260" i="1" s="1"/>
  <c r="T260" i="1" s="1"/>
  <c r="AH260" i="1"/>
  <c r="CV260" i="1" s="1"/>
  <c r="U260" i="1" s="1"/>
  <c r="AI260" i="1"/>
  <c r="CW260" i="1" s="1"/>
  <c r="V260" i="1" s="1"/>
  <c r="AJ260" i="1"/>
  <c r="CX260" i="1" s="1"/>
  <c r="W260" i="1" s="1"/>
  <c r="CQ260" i="1"/>
  <c r="CT260" i="1"/>
  <c r="FR260" i="1"/>
  <c r="GL260" i="1"/>
  <c r="GO260" i="1"/>
  <c r="GP260" i="1"/>
  <c r="GV260" i="1"/>
  <c r="HC260" i="1"/>
  <c r="GX260" i="1" s="1"/>
  <c r="I261" i="1"/>
  <c r="P261" i="1"/>
  <c r="Q261" i="1"/>
  <c r="R261" i="1"/>
  <c r="S261" i="1"/>
  <c r="CY261" i="1" s="1"/>
  <c r="X261" i="1" s="1"/>
  <c r="V261" i="1"/>
  <c r="W261" i="1"/>
  <c r="AC261" i="1"/>
  <c r="CQ261" i="1" s="1"/>
  <c r="AD261" i="1"/>
  <c r="AB261" i="1" s="1"/>
  <c r="AE261" i="1"/>
  <c r="AF261" i="1"/>
  <c r="CT261" i="1" s="1"/>
  <c r="AG261" i="1"/>
  <c r="CU261" i="1" s="1"/>
  <c r="T261" i="1" s="1"/>
  <c r="AH261" i="1"/>
  <c r="CV261" i="1" s="1"/>
  <c r="U261" i="1" s="1"/>
  <c r="AI261" i="1"/>
  <c r="AJ261" i="1"/>
  <c r="CP261" i="1"/>
  <c r="O261" i="1" s="1"/>
  <c r="CR261" i="1"/>
  <c r="CS261" i="1"/>
  <c r="CW261" i="1"/>
  <c r="CX261" i="1"/>
  <c r="CZ261" i="1"/>
  <c r="Y261" i="1" s="1"/>
  <c r="FR261" i="1"/>
  <c r="GK261" i="1"/>
  <c r="GL261" i="1"/>
  <c r="GO261" i="1"/>
  <c r="GP261" i="1"/>
  <c r="GV261" i="1"/>
  <c r="HC261" i="1" s="1"/>
  <c r="GX261" i="1" s="1"/>
  <c r="I262" i="1"/>
  <c r="S262" i="1" s="1"/>
  <c r="CZ262" i="1" s="1"/>
  <c r="Y262" i="1" s="1"/>
  <c r="P262" i="1"/>
  <c r="Q262" i="1"/>
  <c r="CP262" i="1" s="1"/>
  <c r="O262" i="1" s="1"/>
  <c r="T262" i="1"/>
  <c r="V262" i="1"/>
  <c r="AC262" i="1"/>
  <c r="AE262" i="1"/>
  <c r="R262" i="1" s="1"/>
  <c r="AF262" i="1"/>
  <c r="AG262" i="1"/>
  <c r="CU262" i="1" s="1"/>
  <c r="AH262" i="1"/>
  <c r="AI262" i="1"/>
  <c r="CW262" i="1" s="1"/>
  <c r="AJ262" i="1"/>
  <c r="CX262" i="1" s="1"/>
  <c r="W262" i="1" s="1"/>
  <c r="CQ262" i="1"/>
  <c r="CT262" i="1"/>
  <c r="CV262" i="1"/>
  <c r="U262" i="1" s="1"/>
  <c r="CY262" i="1"/>
  <c r="X262" i="1" s="1"/>
  <c r="FR262" i="1"/>
  <c r="GK262" i="1"/>
  <c r="GL262" i="1"/>
  <c r="GO262" i="1"/>
  <c r="GP262" i="1"/>
  <c r="GV262" i="1"/>
  <c r="HC262" i="1" s="1"/>
  <c r="GX262" i="1" s="1"/>
  <c r="C263" i="1"/>
  <c r="D263" i="1"/>
  <c r="I263" i="1"/>
  <c r="K263" i="1"/>
  <c r="Y263" i="1"/>
  <c r="AC263" i="1"/>
  <c r="P263" i="1" s="1"/>
  <c r="AE263" i="1"/>
  <c r="AD263" i="1" s="1"/>
  <c r="AF263" i="1"/>
  <c r="S263" i="1" s="1"/>
  <c r="CZ263" i="1" s="1"/>
  <c r="AG263" i="1"/>
  <c r="AH263" i="1"/>
  <c r="AI263" i="1"/>
  <c r="AJ263" i="1"/>
  <c r="CU263" i="1"/>
  <c r="T263" i="1" s="1"/>
  <c r="CV263" i="1"/>
  <c r="U263" i="1" s="1"/>
  <c r="CW263" i="1"/>
  <c r="V263" i="1" s="1"/>
  <c r="CX263" i="1"/>
  <c r="W263" i="1" s="1"/>
  <c r="CY263" i="1"/>
  <c r="X263" i="1" s="1"/>
  <c r="FR263" i="1"/>
  <c r="GL263" i="1"/>
  <c r="GO263" i="1"/>
  <c r="GP263" i="1"/>
  <c r="GV263" i="1"/>
  <c r="HC263" i="1"/>
  <c r="GX263" i="1" s="1"/>
  <c r="C264" i="1"/>
  <c r="D264" i="1"/>
  <c r="I264" i="1"/>
  <c r="K264" i="1"/>
  <c r="AC264" i="1"/>
  <c r="CQ264" i="1" s="1"/>
  <c r="AE264" i="1"/>
  <c r="AF264" i="1"/>
  <c r="CT264" i="1" s="1"/>
  <c r="AG264" i="1"/>
  <c r="AH264" i="1"/>
  <c r="CV264" i="1" s="1"/>
  <c r="U264" i="1" s="1"/>
  <c r="AI264" i="1"/>
  <c r="CW264" i="1" s="1"/>
  <c r="AJ264" i="1"/>
  <c r="CR264" i="1"/>
  <c r="CS264" i="1"/>
  <c r="CU264" i="1"/>
  <c r="T264" i="1" s="1"/>
  <c r="CX264" i="1"/>
  <c r="W264" i="1" s="1"/>
  <c r="FR264" i="1"/>
  <c r="GL264" i="1"/>
  <c r="GO264" i="1"/>
  <c r="GP264" i="1"/>
  <c r="GV264" i="1"/>
  <c r="HC264" i="1" s="1"/>
  <c r="I265" i="1"/>
  <c r="P265" i="1"/>
  <c r="Q265" i="1"/>
  <c r="S265" i="1"/>
  <c r="CY265" i="1" s="1"/>
  <c r="X265" i="1" s="1"/>
  <c r="T265" i="1"/>
  <c r="U265" i="1"/>
  <c r="V265" i="1"/>
  <c r="AC265" i="1"/>
  <c r="AE265" i="1"/>
  <c r="R265" i="1" s="1"/>
  <c r="AF265" i="1"/>
  <c r="AG265" i="1"/>
  <c r="CU265" i="1" s="1"/>
  <c r="AH265" i="1"/>
  <c r="CV265" i="1" s="1"/>
  <c r="AI265" i="1"/>
  <c r="CW265" i="1" s="1"/>
  <c r="AJ265" i="1"/>
  <c r="CP265" i="1"/>
  <c r="O265" i="1" s="1"/>
  <c r="CQ265" i="1"/>
  <c r="CT265" i="1"/>
  <c r="CX265" i="1"/>
  <c r="W265" i="1" s="1"/>
  <c r="FR265" i="1"/>
  <c r="GK265" i="1"/>
  <c r="GL265" i="1"/>
  <c r="GO265" i="1"/>
  <c r="GP265" i="1"/>
  <c r="GV265" i="1"/>
  <c r="HC265" i="1"/>
  <c r="GX265" i="1" s="1"/>
  <c r="I266" i="1"/>
  <c r="P266" i="1" s="1"/>
  <c r="AC266" i="1"/>
  <c r="CQ266" i="1" s="1"/>
  <c r="AE266" i="1"/>
  <c r="AD266" i="1" s="1"/>
  <c r="AF266" i="1"/>
  <c r="CT266" i="1" s="1"/>
  <c r="AG266" i="1"/>
  <c r="CU266" i="1" s="1"/>
  <c r="T266" i="1" s="1"/>
  <c r="AH266" i="1"/>
  <c r="CV266" i="1" s="1"/>
  <c r="U266" i="1" s="1"/>
  <c r="AI266" i="1"/>
  <c r="AJ266" i="1"/>
  <c r="CW266" i="1"/>
  <c r="CX266" i="1"/>
  <c r="FR266" i="1"/>
  <c r="GL266" i="1"/>
  <c r="GO266" i="1"/>
  <c r="GP266" i="1"/>
  <c r="GV266" i="1"/>
  <c r="HC266" i="1"/>
  <c r="I267" i="1"/>
  <c r="Q267" i="1" s="1"/>
  <c r="S267" i="1"/>
  <c r="CZ267" i="1" s="1"/>
  <c r="Y267" i="1" s="1"/>
  <c r="AC267" i="1"/>
  <c r="P267" i="1" s="1"/>
  <c r="AE267" i="1"/>
  <c r="AD267" i="1" s="1"/>
  <c r="AF267" i="1"/>
  <c r="AG267" i="1"/>
  <c r="AH267" i="1"/>
  <c r="AI267" i="1"/>
  <c r="CW267" i="1" s="1"/>
  <c r="V267" i="1" s="1"/>
  <c r="AJ267" i="1"/>
  <c r="CT267" i="1"/>
  <c r="CU267" i="1"/>
  <c r="T267" i="1" s="1"/>
  <c r="CV267" i="1"/>
  <c r="U267" i="1" s="1"/>
  <c r="CX267" i="1"/>
  <c r="W267" i="1" s="1"/>
  <c r="CY267" i="1"/>
  <c r="X267" i="1" s="1"/>
  <c r="FR267" i="1"/>
  <c r="GL267" i="1"/>
  <c r="GO267" i="1"/>
  <c r="GP267" i="1"/>
  <c r="GV267" i="1"/>
  <c r="HC267" i="1"/>
  <c r="GX267" i="1" s="1"/>
  <c r="AC268" i="1"/>
  <c r="AD268" i="1"/>
  <c r="AE268" i="1"/>
  <c r="AF268" i="1"/>
  <c r="AG268" i="1"/>
  <c r="CU268" i="1" s="1"/>
  <c r="AH268" i="1"/>
  <c r="CV268" i="1" s="1"/>
  <c r="AI268" i="1"/>
  <c r="CW268" i="1" s="1"/>
  <c r="AJ268" i="1"/>
  <c r="CR268" i="1"/>
  <c r="CS268" i="1"/>
  <c r="CT268" i="1"/>
  <c r="CX268" i="1"/>
  <c r="FR268" i="1"/>
  <c r="GL268" i="1"/>
  <c r="GO268" i="1"/>
  <c r="GP268" i="1"/>
  <c r="GV268" i="1"/>
  <c r="HC268" i="1" s="1"/>
  <c r="I269" i="1"/>
  <c r="S269" i="1" s="1"/>
  <c r="AC269" i="1"/>
  <c r="CQ269" i="1" s="1"/>
  <c r="AE269" i="1"/>
  <c r="AF269" i="1"/>
  <c r="AG269" i="1"/>
  <c r="AH269" i="1"/>
  <c r="AI269" i="1"/>
  <c r="CW269" i="1" s="1"/>
  <c r="V269" i="1" s="1"/>
  <c r="AJ269" i="1"/>
  <c r="CT269" i="1"/>
  <c r="CU269" i="1"/>
  <c r="T269" i="1" s="1"/>
  <c r="CV269" i="1"/>
  <c r="U269" i="1" s="1"/>
  <c r="CX269" i="1"/>
  <c r="W269" i="1" s="1"/>
  <c r="CY269" i="1"/>
  <c r="X269" i="1" s="1"/>
  <c r="CZ269" i="1"/>
  <c r="Y269" i="1" s="1"/>
  <c r="FR269" i="1"/>
  <c r="GL269" i="1"/>
  <c r="GO269" i="1"/>
  <c r="GP269" i="1"/>
  <c r="GV269" i="1"/>
  <c r="HC269" i="1" s="1"/>
  <c r="GX269" i="1" s="1"/>
  <c r="AC270" i="1"/>
  <c r="CQ270" i="1" s="1"/>
  <c r="AE270" i="1"/>
  <c r="AF270" i="1"/>
  <c r="AG270" i="1"/>
  <c r="AH270" i="1"/>
  <c r="AI270" i="1"/>
  <c r="AJ270" i="1"/>
  <c r="CS270" i="1"/>
  <c r="CT270" i="1"/>
  <c r="CU270" i="1"/>
  <c r="CV270" i="1"/>
  <c r="CW270" i="1"/>
  <c r="CX270" i="1"/>
  <c r="FR270" i="1"/>
  <c r="GL270" i="1"/>
  <c r="GO270" i="1"/>
  <c r="GP270" i="1"/>
  <c r="GV270" i="1"/>
  <c r="HC270" i="1"/>
  <c r="I271" i="1"/>
  <c r="W271" i="1" s="1"/>
  <c r="AC271" i="1"/>
  <c r="AE271" i="1"/>
  <c r="CS271" i="1" s="1"/>
  <c r="AF271" i="1"/>
  <c r="AG271" i="1"/>
  <c r="AH271" i="1"/>
  <c r="CV271" i="1" s="1"/>
  <c r="U271" i="1" s="1"/>
  <c r="AI271" i="1"/>
  <c r="CW271" i="1" s="1"/>
  <c r="AJ271" i="1"/>
  <c r="CX271" i="1" s="1"/>
  <c r="CQ271" i="1"/>
  <c r="CT271" i="1"/>
  <c r="CU271" i="1"/>
  <c r="T271" i="1" s="1"/>
  <c r="FR271" i="1"/>
  <c r="GL271" i="1"/>
  <c r="GO271" i="1"/>
  <c r="GP271" i="1"/>
  <c r="GV271" i="1"/>
  <c r="HC271" i="1" s="1"/>
  <c r="GX271" i="1" s="1"/>
  <c r="AB272" i="1"/>
  <c r="AC272" i="1"/>
  <c r="CQ272" i="1" s="1"/>
  <c r="AD272" i="1"/>
  <c r="AE272" i="1"/>
  <c r="AF272" i="1"/>
  <c r="AG272" i="1"/>
  <c r="CU272" i="1" s="1"/>
  <c r="AH272" i="1"/>
  <c r="AI272" i="1"/>
  <c r="AJ272" i="1"/>
  <c r="CX272" i="1" s="1"/>
  <c r="CR272" i="1"/>
  <c r="CS272" i="1"/>
  <c r="CT272" i="1"/>
  <c r="CV272" i="1"/>
  <c r="CW272" i="1"/>
  <c r="FR272" i="1"/>
  <c r="GL272" i="1"/>
  <c r="GO272" i="1"/>
  <c r="GP272" i="1"/>
  <c r="GV272" i="1"/>
  <c r="HC272" i="1" s="1"/>
  <c r="I273" i="1"/>
  <c r="S273" i="1"/>
  <c r="U273" i="1"/>
  <c r="V273" i="1"/>
  <c r="AC273" i="1"/>
  <c r="P273" i="1" s="1"/>
  <c r="AE273" i="1"/>
  <c r="AF273" i="1"/>
  <c r="AG273" i="1"/>
  <c r="CU273" i="1" s="1"/>
  <c r="T273" i="1" s="1"/>
  <c r="AH273" i="1"/>
  <c r="CV273" i="1" s="1"/>
  <c r="AI273" i="1"/>
  <c r="CW273" i="1" s="1"/>
  <c r="AJ273" i="1"/>
  <c r="CQ273" i="1"/>
  <c r="CT273" i="1"/>
  <c r="CX273" i="1"/>
  <c r="W273" i="1" s="1"/>
  <c r="FR273" i="1"/>
  <c r="GL273" i="1"/>
  <c r="GO273" i="1"/>
  <c r="GP273" i="1"/>
  <c r="GV273" i="1"/>
  <c r="HC273" i="1"/>
  <c r="GX273" i="1" s="1"/>
  <c r="AC274" i="1"/>
  <c r="CQ274" i="1" s="1"/>
  <c r="AD274" i="1"/>
  <c r="AE274" i="1"/>
  <c r="AF274" i="1"/>
  <c r="AG274" i="1"/>
  <c r="CU274" i="1" s="1"/>
  <c r="AH274" i="1"/>
  <c r="AI274" i="1"/>
  <c r="CW274" i="1" s="1"/>
  <c r="AJ274" i="1"/>
  <c r="CX274" i="1" s="1"/>
  <c r="CR274" i="1"/>
  <c r="CS274" i="1"/>
  <c r="CV274" i="1"/>
  <c r="FR274" i="1"/>
  <c r="GL274" i="1"/>
  <c r="GO274" i="1"/>
  <c r="GP274" i="1"/>
  <c r="GV274" i="1"/>
  <c r="HC274" i="1" s="1"/>
  <c r="I275" i="1"/>
  <c r="P275" i="1"/>
  <c r="Q275" i="1"/>
  <c r="S275" i="1"/>
  <c r="U275" i="1"/>
  <c r="AC275" i="1"/>
  <c r="AE275" i="1"/>
  <c r="AF275" i="1"/>
  <c r="AG275" i="1"/>
  <c r="CU275" i="1" s="1"/>
  <c r="T275" i="1" s="1"/>
  <c r="AH275" i="1"/>
  <c r="CV275" i="1" s="1"/>
  <c r="AI275" i="1"/>
  <c r="CW275" i="1" s="1"/>
  <c r="V275" i="1" s="1"/>
  <c r="AJ275" i="1"/>
  <c r="CX275" i="1" s="1"/>
  <c r="W275" i="1" s="1"/>
  <c r="CP275" i="1"/>
  <c r="O275" i="1" s="1"/>
  <c r="CQ275" i="1"/>
  <c r="CT275" i="1"/>
  <c r="CY275" i="1"/>
  <c r="X275" i="1" s="1"/>
  <c r="CZ275" i="1"/>
  <c r="Y275" i="1" s="1"/>
  <c r="FR275" i="1"/>
  <c r="GL275" i="1"/>
  <c r="GO275" i="1"/>
  <c r="GP275" i="1"/>
  <c r="GV275" i="1"/>
  <c r="HC275" i="1"/>
  <c r="AC276" i="1"/>
  <c r="CQ276" i="1" s="1"/>
  <c r="AE276" i="1"/>
  <c r="AF276" i="1"/>
  <c r="CT276" i="1" s="1"/>
  <c r="AG276" i="1"/>
  <c r="AH276" i="1"/>
  <c r="CV276" i="1" s="1"/>
  <c r="AI276" i="1"/>
  <c r="CW276" i="1" s="1"/>
  <c r="AJ276" i="1"/>
  <c r="CU276" i="1"/>
  <c r="CX276" i="1"/>
  <c r="FR276" i="1"/>
  <c r="GL276" i="1"/>
  <c r="GO276" i="1"/>
  <c r="GP276" i="1"/>
  <c r="GV276" i="1"/>
  <c r="HC276" i="1" s="1"/>
  <c r="I277" i="1"/>
  <c r="S277" i="1" s="1"/>
  <c r="P277" i="1"/>
  <c r="Q277" i="1"/>
  <c r="AC277" i="1"/>
  <c r="CQ277" i="1" s="1"/>
  <c r="AE277" i="1"/>
  <c r="AF277" i="1"/>
  <c r="AG277" i="1"/>
  <c r="CU277" i="1" s="1"/>
  <c r="T277" i="1" s="1"/>
  <c r="AH277" i="1"/>
  <c r="CV277" i="1" s="1"/>
  <c r="U277" i="1" s="1"/>
  <c r="AI277" i="1"/>
  <c r="AJ277" i="1"/>
  <c r="CX277" i="1" s="1"/>
  <c r="W277" i="1" s="1"/>
  <c r="CT277" i="1"/>
  <c r="CW277" i="1"/>
  <c r="V277" i="1" s="1"/>
  <c r="FR277" i="1"/>
  <c r="GL277" i="1"/>
  <c r="GO277" i="1"/>
  <c r="GP277" i="1"/>
  <c r="GV277" i="1"/>
  <c r="HC277" i="1"/>
  <c r="GX277" i="1" s="1"/>
  <c r="AC278" i="1"/>
  <c r="AE278" i="1"/>
  <c r="AD278" i="1" s="1"/>
  <c r="AB278" i="1" s="1"/>
  <c r="AF278" i="1"/>
  <c r="AG278" i="1"/>
  <c r="AH278" i="1"/>
  <c r="AI278" i="1"/>
  <c r="CW278" i="1" s="1"/>
  <c r="AJ278" i="1"/>
  <c r="CQ278" i="1"/>
  <c r="CR278" i="1"/>
  <c r="CS278" i="1"/>
  <c r="CU278" i="1"/>
  <c r="CV278" i="1"/>
  <c r="CX278" i="1"/>
  <c r="FR278" i="1"/>
  <c r="GL278" i="1"/>
  <c r="GO278" i="1"/>
  <c r="GP278" i="1"/>
  <c r="GV278" i="1"/>
  <c r="HC278" i="1"/>
  <c r="I279" i="1"/>
  <c r="P279" i="1"/>
  <c r="S279" i="1"/>
  <c r="CZ279" i="1" s="1"/>
  <c r="T279" i="1"/>
  <c r="V279" i="1"/>
  <c r="Y279" i="1"/>
  <c r="AC279" i="1"/>
  <c r="AE279" i="1"/>
  <c r="CR279" i="1" s="1"/>
  <c r="AF279" i="1"/>
  <c r="AG279" i="1"/>
  <c r="CU279" i="1" s="1"/>
  <c r="AH279" i="1"/>
  <c r="AI279" i="1"/>
  <c r="AJ279" i="1"/>
  <c r="CX279" i="1" s="1"/>
  <c r="W279" i="1" s="1"/>
  <c r="CQ279" i="1"/>
  <c r="CT279" i="1"/>
  <c r="CV279" i="1"/>
  <c r="U279" i="1" s="1"/>
  <c r="CW279" i="1"/>
  <c r="CY279" i="1"/>
  <c r="X279" i="1" s="1"/>
  <c r="FR279" i="1"/>
  <c r="GL279" i="1"/>
  <c r="GO279" i="1"/>
  <c r="GP279" i="1"/>
  <c r="GV279" i="1"/>
  <c r="HC279" i="1" s="1"/>
  <c r="GX279" i="1"/>
  <c r="AC280" i="1"/>
  <c r="AE280" i="1"/>
  <c r="CS280" i="1" s="1"/>
  <c r="AF280" i="1"/>
  <c r="CT280" i="1" s="1"/>
  <c r="AG280" i="1"/>
  <c r="CU280" i="1" s="1"/>
  <c r="AH280" i="1"/>
  <c r="CV280" i="1" s="1"/>
  <c r="AI280" i="1"/>
  <c r="CW280" i="1" s="1"/>
  <c r="AJ280" i="1"/>
  <c r="CX280" i="1" s="1"/>
  <c r="CQ280" i="1"/>
  <c r="FR280" i="1"/>
  <c r="GL280" i="1"/>
  <c r="GO280" i="1"/>
  <c r="GP280" i="1"/>
  <c r="GV280" i="1"/>
  <c r="HC280" i="1"/>
  <c r="C281" i="1"/>
  <c r="D281" i="1"/>
  <c r="P281" i="1"/>
  <c r="S281" i="1"/>
  <c r="CY281" i="1" s="1"/>
  <c r="X281" i="1" s="1"/>
  <c r="V281" i="1"/>
  <c r="W281" i="1"/>
  <c r="AC281" i="1"/>
  <c r="CQ281" i="1" s="1"/>
  <c r="AD281" i="1"/>
  <c r="AE281" i="1"/>
  <c r="AF281" i="1"/>
  <c r="AG281" i="1"/>
  <c r="AH281" i="1"/>
  <c r="AI281" i="1"/>
  <c r="AJ281" i="1"/>
  <c r="CX281" i="1" s="1"/>
  <c r="CR281" i="1"/>
  <c r="CS281" i="1"/>
  <c r="CT281" i="1"/>
  <c r="CU281" i="1"/>
  <c r="T281" i="1" s="1"/>
  <c r="CV281" i="1"/>
  <c r="U281" i="1" s="1"/>
  <c r="CW281" i="1"/>
  <c r="FR281" i="1"/>
  <c r="GL281" i="1"/>
  <c r="GN281" i="1"/>
  <c r="GP281" i="1"/>
  <c r="GV281" i="1"/>
  <c r="HC281" i="1" s="1"/>
  <c r="GX281" i="1"/>
  <c r="C282" i="1"/>
  <c r="D282" i="1"/>
  <c r="Q282" i="1"/>
  <c r="R282" i="1"/>
  <c r="GK282" i="1" s="1"/>
  <c r="S282" i="1"/>
  <c r="CY282" i="1" s="1"/>
  <c r="X282" i="1" s="1"/>
  <c r="U282" i="1"/>
  <c r="V282" i="1"/>
  <c r="AC282" i="1"/>
  <c r="AE282" i="1"/>
  <c r="CR282" i="1" s="1"/>
  <c r="AF282" i="1"/>
  <c r="CT282" i="1" s="1"/>
  <c r="AG282" i="1"/>
  <c r="AH282" i="1"/>
  <c r="CV282" i="1" s="1"/>
  <c r="AI282" i="1"/>
  <c r="CW282" i="1" s="1"/>
  <c r="AJ282" i="1"/>
  <c r="CQ282" i="1"/>
  <c r="CU282" i="1"/>
  <c r="T282" i="1" s="1"/>
  <c r="CX282" i="1"/>
  <c r="W282" i="1" s="1"/>
  <c r="FR282" i="1"/>
  <c r="GL282" i="1"/>
  <c r="GN282" i="1"/>
  <c r="GP282" i="1"/>
  <c r="GV282" i="1"/>
  <c r="HC282" i="1" s="1"/>
  <c r="GX282" i="1" s="1"/>
  <c r="I283" i="1"/>
  <c r="W283" i="1" s="1"/>
  <c r="P283" i="1"/>
  <c r="Q283" i="1"/>
  <c r="AC283" i="1"/>
  <c r="AE283" i="1"/>
  <c r="AF283" i="1"/>
  <c r="AG283" i="1"/>
  <c r="AH283" i="1"/>
  <c r="CV283" i="1" s="1"/>
  <c r="U283" i="1" s="1"/>
  <c r="AI283" i="1"/>
  <c r="CW283" i="1" s="1"/>
  <c r="V283" i="1" s="1"/>
  <c r="AJ283" i="1"/>
  <c r="CX283" i="1" s="1"/>
  <c r="CU283" i="1"/>
  <c r="T283" i="1" s="1"/>
  <c r="FR283" i="1"/>
  <c r="GL283" i="1"/>
  <c r="GN283" i="1"/>
  <c r="GP283" i="1"/>
  <c r="GV283" i="1"/>
  <c r="HC283" i="1" s="1"/>
  <c r="GX283" i="1" s="1"/>
  <c r="I284" i="1"/>
  <c r="Q284" i="1" s="1"/>
  <c r="W284" i="1"/>
  <c r="AC284" i="1"/>
  <c r="P284" i="1" s="1"/>
  <c r="AD284" i="1"/>
  <c r="AE284" i="1"/>
  <c r="AF284" i="1"/>
  <c r="AG284" i="1"/>
  <c r="AH284" i="1"/>
  <c r="AI284" i="1"/>
  <c r="AJ284" i="1"/>
  <c r="CS284" i="1"/>
  <c r="CT284" i="1"/>
  <c r="CU284" i="1"/>
  <c r="T284" i="1" s="1"/>
  <c r="CV284" i="1"/>
  <c r="U284" i="1" s="1"/>
  <c r="CW284" i="1"/>
  <c r="V284" i="1" s="1"/>
  <c r="CX284" i="1"/>
  <c r="FR284" i="1"/>
  <c r="GL284" i="1"/>
  <c r="GN284" i="1"/>
  <c r="GP284" i="1"/>
  <c r="GV284" i="1"/>
  <c r="HC284" i="1"/>
  <c r="GX284" i="1" s="1"/>
  <c r="C285" i="1"/>
  <c r="D285" i="1"/>
  <c r="P285" i="1"/>
  <c r="S285" i="1"/>
  <c r="CY285" i="1" s="1"/>
  <c r="X285" i="1" s="1"/>
  <c r="V285" i="1"/>
  <c r="W285" i="1"/>
  <c r="AC285" i="1"/>
  <c r="AE285" i="1"/>
  <c r="CR285" i="1" s="1"/>
  <c r="AF285" i="1"/>
  <c r="AG285" i="1"/>
  <c r="CU285" i="1" s="1"/>
  <c r="T285" i="1" s="1"/>
  <c r="AH285" i="1"/>
  <c r="AI285" i="1"/>
  <c r="CW285" i="1" s="1"/>
  <c r="AJ285" i="1"/>
  <c r="CX285" i="1" s="1"/>
  <c r="CQ285" i="1"/>
  <c r="CT285" i="1"/>
  <c r="CV285" i="1"/>
  <c r="U285" i="1" s="1"/>
  <c r="CZ285" i="1"/>
  <c r="Y285" i="1" s="1"/>
  <c r="FR285" i="1"/>
  <c r="GL285" i="1"/>
  <c r="GN285" i="1"/>
  <c r="GP285" i="1"/>
  <c r="GV285" i="1"/>
  <c r="HC285" i="1"/>
  <c r="GX285" i="1" s="1"/>
  <c r="C286" i="1"/>
  <c r="D286" i="1"/>
  <c r="P286" i="1"/>
  <c r="Q286" i="1"/>
  <c r="AC286" i="1"/>
  <c r="CQ286" i="1" s="1"/>
  <c r="AE286" i="1"/>
  <c r="CR286" i="1" s="1"/>
  <c r="AF286" i="1"/>
  <c r="CT286" i="1" s="1"/>
  <c r="AG286" i="1"/>
  <c r="CU286" i="1" s="1"/>
  <c r="T286" i="1" s="1"/>
  <c r="AH286" i="1"/>
  <c r="CV286" i="1" s="1"/>
  <c r="U286" i="1" s="1"/>
  <c r="AI286" i="1"/>
  <c r="CW286" i="1" s="1"/>
  <c r="V286" i="1" s="1"/>
  <c r="AJ286" i="1"/>
  <c r="CX286" i="1"/>
  <c r="W286" i="1" s="1"/>
  <c r="FR286" i="1"/>
  <c r="GL286" i="1"/>
  <c r="GN286" i="1"/>
  <c r="GP286" i="1"/>
  <c r="GV286" i="1"/>
  <c r="HC286" i="1"/>
  <c r="GX286" i="1" s="1"/>
  <c r="I287" i="1"/>
  <c r="R287" i="1" s="1"/>
  <c r="GK287" i="1" s="1"/>
  <c r="S287" i="1"/>
  <c r="CZ287" i="1" s="1"/>
  <c r="Y287" i="1"/>
  <c r="AC287" i="1"/>
  <c r="CQ287" i="1" s="1"/>
  <c r="AD287" i="1"/>
  <c r="AE287" i="1"/>
  <c r="AF287" i="1"/>
  <c r="AG287" i="1"/>
  <c r="AH287" i="1"/>
  <c r="CV287" i="1" s="1"/>
  <c r="AI287" i="1"/>
  <c r="AJ287" i="1"/>
  <c r="CX287" i="1" s="1"/>
  <c r="W287" i="1" s="1"/>
  <c r="CR287" i="1"/>
  <c r="CS287" i="1"/>
  <c r="CT287" i="1"/>
  <c r="CU287" i="1"/>
  <c r="T287" i="1" s="1"/>
  <c r="CW287" i="1"/>
  <c r="V287" i="1" s="1"/>
  <c r="FR287" i="1"/>
  <c r="GL287" i="1"/>
  <c r="GN287" i="1"/>
  <c r="GP287" i="1"/>
  <c r="GV287" i="1"/>
  <c r="HC287" i="1"/>
  <c r="GX287" i="1" s="1"/>
  <c r="I288" i="1"/>
  <c r="Q288" i="1" s="1"/>
  <c r="AC288" i="1"/>
  <c r="AB288" i="1" s="1"/>
  <c r="AE288" i="1"/>
  <c r="AD288" i="1" s="1"/>
  <c r="AF288" i="1"/>
  <c r="CT288" i="1" s="1"/>
  <c r="AG288" i="1"/>
  <c r="AH288" i="1"/>
  <c r="CV288" i="1" s="1"/>
  <c r="U288" i="1" s="1"/>
  <c r="AI288" i="1"/>
  <c r="CW288" i="1" s="1"/>
  <c r="AJ288" i="1"/>
  <c r="CR288" i="1"/>
  <c r="CS288" i="1"/>
  <c r="CU288" i="1"/>
  <c r="T288" i="1" s="1"/>
  <c r="CX288" i="1"/>
  <c r="FR288" i="1"/>
  <c r="GL288" i="1"/>
  <c r="GN288" i="1"/>
  <c r="GP288" i="1"/>
  <c r="GV288" i="1"/>
  <c r="HC288" i="1" s="1"/>
  <c r="C289" i="1"/>
  <c r="D289" i="1"/>
  <c r="I289" i="1"/>
  <c r="K289" i="1"/>
  <c r="P289" i="1"/>
  <c r="Q289" i="1"/>
  <c r="R289" i="1"/>
  <c r="GK289" i="1" s="1"/>
  <c r="S289" i="1"/>
  <c r="CY289" i="1" s="1"/>
  <c r="X289" i="1" s="1"/>
  <c r="AC289" i="1"/>
  <c r="AD289" i="1"/>
  <c r="AE289" i="1"/>
  <c r="AF289" i="1"/>
  <c r="CT289" i="1" s="1"/>
  <c r="AG289" i="1"/>
  <c r="AH289" i="1"/>
  <c r="CV289" i="1" s="1"/>
  <c r="U289" i="1" s="1"/>
  <c r="AI289" i="1"/>
  <c r="CW289" i="1" s="1"/>
  <c r="V289" i="1" s="1"/>
  <c r="AJ289" i="1"/>
  <c r="CQ289" i="1"/>
  <c r="CU289" i="1"/>
  <c r="T289" i="1" s="1"/>
  <c r="CX289" i="1"/>
  <c r="W289" i="1" s="1"/>
  <c r="FR289" i="1"/>
  <c r="GL289" i="1"/>
  <c r="GN289" i="1"/>
  <c r="GP289" i="1"/>
  <c r="GV289" i="1"/>
  <c r="HC289" i="1" s="1"/>
  <c r="GX289" i="1" s="1"/>
  <c r="C290" i="1"/>
  <c r="D290" i="1"/>
  <c r="I290" i="1"/>
  <c r="P290" i="1" s="1"/>
  <c r="K290" i="1"/>
  <c r="U290" i="1"/>
  <c r="W290" i="1"/>
  <c r="AB290" i="1"/>
  <c r="AC290" i="1"/>
  <c r="AD290" i="1"/>
  <c r="AE290" i="1"/>
  <c r="AF290" i="1"/>
  <c r="AG290" i="1"/>
  <c r="CU290" i="1" s="1"/>
  <c r="AH290" i="1"/>
  <c r="CV290" i="1" s="1"/>
  <c r="AI290" i="1"/>
  <c r="CW290" i="1" s="1"/>
  <c r="V290" i="1" s="1"/>
  <c r="AJ290" i="1"/>
  <c r="CX290" i="1" s="1"/>
  <c r="CQ290" i="1"/>
  <c r="CR290" i="1"/>
  <c r="CS290" i="1"/>
  <c r="CT290" i="1"/>
  <c r="FR290" i="1"/>
  <c r="GL290" i="1"/>
  <c r="GN290" i="1"/>
  <c r="GP290" i="1"/>
  <c r="GV290" i="1"/>
  <c r="HC290" i="1"/>
  <c r="I291" i="1"/>
  <c r="P291" i="1"/>
  <c r="R291" i="1"/>
  <c r="GK291" i="1" s="1"/>
  <c r="S291" i="1"/>
  <c r="CZ291" i="1" s="1"/>
  <c r="Y291" i="1" s="1"/>
  <c r="T291" i="1"/>
  <c r="U291" i="1"/>
  <c r="AC291" i="1"/>
  <c r="CQ291" i="1" s="1"/>
  <c r="AD291" i="1"/>
  <c r="AE291" i="1"/>
  <c r="CR291" i="1" s="1"/>
  <c r="AF291" i="1"/>
  <c r="CT291" i="1" s="1"/>
  <c r="AG291" i="1"/>
  <c r="CU291" i="1" s="1"/>
  <c r="AH291" i="1"/>
  <c r="AI291" i="1"/>
  <c r="AJ291" i="1"/>
  <c r="CS291" i="1"/>
  <c r="CV291" i="1"/>
  <c r="CW291" i="1"/>
  <c r="V291" i="1" s="1"/>
  <c r="CX291" i="1"/>
  <c r="W291" i="1" s="1"/>
  <c r="CY291" i="1"/>
  <c r="X291" i="1" s="1"/>
  <c r="FR291" i="1"/>
  <c r="GL291" i="1"/>
  <c r="GN291" i="1"/>
  <c r="GP291" i="1"/>
  <c r="GV291" i="1"/>
  <c r="HC291" i="1"/>
  <c r="GX291" i="1" s="1"/>
  <c r="I292" i="1"/>
  <c r="V292" i="1" s="1"/>
  <c r="P292" i="1"/>
  <c r="AC292" i="1"/>
  <c r="CQ292" i="1" s="1"/>
  <c r="AD292" i="1"/>
  <c r="AE292" i="1"/>
  <c r="AF292" i="1"/>
  <c r="S292" i="1" s="1"/>
  <c r="AG292" i="1"/>
  <c r="CU292" i="1" s="1"/>
  <c r="T292" i="1" s="1"/>
  <c r="AH292" i="1"/>
  <c r="CV292" i="1" s="1"/>
  <c r="AI292" i="1"/>
  <c r="AJ292" i="1"/>
  <c r="CR292" i="1"/>
  <c r="CS292" i="1"/>
  <c r="CW292" i="1"/>
  <c r="CX292" i="1"/>
  <c r="FR292" i="1"/>
  <c r="GL292" i="1"/>
  <c r="GN292" i="1"/>
  <c r="GP292" i="1"/>
  <c r="GV292" i="1"/>
  <c r="HC292" i="1"/>
  <c r="I293" i="1"/>
  <c r="T293" i="1"/>
  <c r="U293" i="1"/>
  <c r="V293" i="1"/>
  <c r="W293" i="1"/>
  <c r="AC293" i="1"/>
  <c r="AE293" i="1"/>
  <c r="Q293" i="1" s="1"/>
  <c r="AF293" i="1"/>
  <c r="AG293" i="1"/>
  <c r="CU293" i="1" s="1"/>
  <c r="AH293" i="1"/>
  <c r="AI293" i="1"/>
  <c r="CW293" i="1" s="1"/>
  <c r="AJ293" i="1"/>
  <c r="CX293" i="1" s="1"/>
  <c r="CQ293" i="1"/>
  <c r="CR293" i="1"/>
  <c r="CT293" i="1"/>
  <c r="CV293" i="1"/>
  <c r="FR293" i="1"/>
  <c r="GL293" i="1"/>
  <c r="GN293" i="1"/>
  <c r="GP293" i="1"/>
  <c r="GV293" i="1"/>
  <c r="HC293" i="1" s="1"/>
  <c r="GX293" i="1" s="1"/>
  <c r="AC294" i="1"/>
  <c r="CQ294" i="1" s="1"/>
  <c r="AE294" i="1"/>
  <c r="CR294" i="1" s="1"/>
  <c r="AF294" i="1"/>
  <c r="AG294" i="1"/>
  <c r="AH294" i="1"/>
  <c r="AI294" i="1"/>
  <c r="AJ294" i="1"/>
  <c r="CT294" i="1"/>
  <c r="CU294" i="1"/>
  <c r="CV294" i="1"/>
  <c r="CW294" i="1"/>
  <c r="CX294" i="1"/>
  <c r="FR294" i="1"/>
  <c r="GL294" i="1"/>
  <c r="GN294" i="1"/>
  <c r="GP294" i="1"/>
  <c r="GV294" i="1"/>
  <c r="HC294" i="1"/>
  <c r="C295" i="1"/>
  <c r="D295" i="1"/>
  <c r="I295" i="1"/>
  <c r="P295" i="1" s="1"/>
  <c r="K295" i="1"/>
  <c r="S295" i="1"/>
  <c r="CZ295" i="1" s="1"/>
  <c r="Y295" i="1" s="1"/>
  <c r="AC295" i="1"/>
  <c r="AE295" i="1"/>
  <c r="CS295" i="1" s="1"/>
  <c r="AF295" i="1"/>
  <c r="CT295" i="1" s="1"/>
  <c r="AG295" i="1"/>
  <c r="CU295" i="1" s="1"/>
  <c r="T295" i="1" s="1"/>
  <c r="AH295" i="1"/>
  <c r="AI295" i="1"/>
  <c r="AJ295" i="1"/>
  <c r="CQ295" i="1"/>
  <c r="CV295" i="1"/>
  <c r="U295" i="1" s="1"/>
  <c r="CW295" i="1"/>
  <c r="V295" i="1" s="1"/>
  <c r="CX295" i="1"/>
  <c r="W295" i="1" s="1"/>
  <c r="CY295" i="1"/>
  <c r="X295" i="1" s="1"/>
  <c r="FR295" i="1"/>
  <c r="GL295" i="1"/>
  <c r="GN295" i="1"/>
  <c r="GP295" i="1"/>
  <c r="GV295" i="1"/>
  <c r="HC295" i="1"/>
  <c r="GX295" i="1" s="1"/>
  <c r="C296" i="1"/>
  <c r="D296" i="1"/>
  <c r="I296" i="1"/>
  <c r="I298" i="1" s="1"/>
  <c r="K296" i="1"/>
  <c r="AC296" i="1"/>
  <c r="AE296" i="1"/>
  <c r="AF296" i="1"/>
  <c r="AG296" i="1"/>
  <c r="AH296" i="1"/>
  <c r="AI296" i="1"/>
  <c r="CW296" i="1" s="1"/>
  <c r="AJ296" i="1"/>
  <c r="CX296" i="1" s="1"/>
  <c r="W296" i="1" s="1"/>
  <c r="CQ296" i="1"/>
  <c r="CT296" i="1"/>
  <c r="CU296" i="1"/>
  <c r="CV296" i="1"/>
  <c r="U296" i="1" s="1"/>
  <c r="FR296" i="1"/>
  <c r="GL296" i="1"/>
  <c r="GN296" i="1"/>
  <c r="GP296" i="1"/>
  <c r="GV296" i="1"/>
  <c r="HC296" i="1" s="1"/>
  <c r="I297" i="1"/>
  <c r="P297" i="1"/>
  <c r="Q297" i="1"/>
  <c r="AC297" i="1"/>
  <c r="CQ297" i="1" s="1"/>
  <c r="AE297" i="1"/>
  <c r="CR297" i="1" s="1"/>
  <c r="AF297" i="1"/>
  <c r="S297" i="1" s="1"/>
  <c r="AG297" i="1"/>
  <c r="CU297" i="1" s="1"/>
  <c r="T297" i="1" s="1"/>
  <c r="AH297" i="1"/>
  <c r="CV297" i="1" s="1"/>
  <c r="U297" i="1" s="1"/>
  <c r="AI297" i="1"/>
  <c r="AJ297" i="1"/>
  <c r="CW297" i="1"/>
  <c r="CX297" i="1"/>
  <c r="W297" i="1" s="1"/>
  <c r="FR297" i="1"/>
  <c r="GL297" i="1"/>
  <c r="GN297" i="1"/>
  <c r="GP297" i="1"/>
  <c r="GV297" i="1"/>
  <c r="HC297" i="1" s="1"/>
  <c r="GX297" i="1" s="1"/>
  <c r="AC298" i="1"/>
  <c r="AE298" i="1"/>
  <c r="AF298" i="1"/>
  <c r="AG298" i="1"/>
  <c r="AH298" i="1"/>
  <c r="CV298" i="1" s="1"/>
  <c r="U298" i="1" s="1"/>
  <c r="AI298" i="1"/>
  <c r="CW298" i="1" s="1"/>
  <c r="AJ298" i="1"/>
  <c r="CX298" i="1" s="1"/>
  <c r="CQ298" i="1"/>
  <c r="CT298" i="1"/>
  <c r="CU298" i="1"/>
  <c r="FR298" i="1"/>
  <c r="GL298" i="1"/>
  <c r="GN298" i="1"/>
  <c r="GP298" i="1"/>
  <c r="GV298" i="1"/>
  <c r="HC298" i="1" s="1"/>
  <c r="B300" i="1"/>
  <c r="B153" i="1" s="1"/>
  <c r="C300" i="1"/>
  <c r="C153" i="1" s="1"/>
  <c r="D300" i="1"/>
  <c r="D153" i="1" s="1"/>
  <c r="F300" i="1"/>
  <c r="F153" i="1" s="1"/>
  <c r="G300" i="1"/>
  <c r="G153" i="1" s="1"/>
  <c r="AO300" i="1"/>
  <c r="AO153" i="1" s="1"/>
  <c r="AQ300" i="1"/>
  <c r="AQ153" i="1" s="1"/>
  <c r="BB300" i="1"/>
  <c r="BB153" i="1" s="1"/>
  <c r="BD300" i="1"/>
  <c r="BD153" i="1" s="1"/>
  <c r="BX300" i="1"/>
  <c r="BX153" i="1" s="1"/>
  <c r="BZ300" i="1"/>
  <c r="BZ153" i="1" s="1"/>
  <c r="CK300" i="1"/>
  <c r="CK153" i="1" s="1"/>
  <c r="CL300" i="1"/>
  <c r="CL153" i="1" s="1"/>
  <c r="CM300" i="1"/>
  <c r="CM153" i="1" s="1"/>
  <c r="FP300" i="1"/>
  <c r="FQ300" i="1"/>
  <c r="GC300" i="1"/>
  <c r="GD300" i="1"/>
  <c r="GE300" i="1"/>
  <c r="GE153" i="1" s="1"/>
  <c r="F313" i="1"/>
  <c r="B330" i="1"/>
  <c r="B26" i="1" s="1"/>
  <c r="C330" i="1"/>
  <c r="C26" i="1" s="1"/>
  <c r="D330" i="1"/>
  <c r="D26" i="1" s="1"/>
  <c r="F330" i="1"/>
  <c r="F26" i="1" s="1"/>
  <c r="G330" i="1"/>
  <c r="G26" i="1" s="1"/>
  <c r="B360" i="1"/>
  <c r="B22" i="1" s="1"/>
  <c r="C360" i="1"/>
  <c r="C22" i="1" s="1"/>
  <c r="D360" i="1"/>
  <c r="D22" i="1" s="1"/>
  <c r="F360" i="1"/>
  <c r="F22" i="1" s="1"/>
  <c r="G360" i="1"/>
  <c r="G22" i="1" s="1"/>
  <c r="B390" i="1"/>
  <c r="B18" i="1" s="1"/>
  <c r="C390" i="1"/>
  <c r="C18" i="1" s="1"/>
  <c r="D390" i="1"/>
  <c r="D18" i="1" s="1"/>
  <c r="F390" i="1"/>
  <c r="F18" i="1" s="1"/>
  <c r="G390" i="1"/>
  <c r="G18" i="1" s="1"/>
  <c r="O432" i="6" l="1"/>
  <c r="P459" i="6"/>
  <c r="J457" i="6"/>
  <c r="J70" i="6"/>
  <c r="J217" i="6"/>
  <c r="P219" i="6"/>
  <c r="J493" i="6" s="1"/>
  <c r="H217" i="6"/>
  <c r="O277" i="6"/>
  <c r="P410" i="6"/>
  <c r="J408" i="6"/>
  <c r="O410" i="6"/>
  <c r="O490" i="6"/>
  <c r="H84" i="6"/>
  <c r="O86" i="6"/>
  <c r="H98" i="6" s="1"/>
  <c r="J372" i="6"/>
  <c r="P475" i="6"/>
  <c r="J473" i="6"/>
  <c r="J430" i="6"/>
  <c r="P432" i="6"/>
  <c r="H292" i="6"/>
  <c r="O234" i="6"/>
  <c r="P446" i="6"/>
  <c r="H75" i="6"/>
  <c r="P50" i="6"/>
  <c r="H143" i="6"/>
  <c r="J275" i="6"/>
  <c r="O294" i="6"/>
  <c r="O384" i="6"/>
  <c r="O446" i="6"/>
  <c r="O191" i="6"/>
  <c r="H497" i="6" s="1"/>
  <c r="O341" i="6"/>
  <c r="J84" i="6"/>
  <c r="P86" i="6"/>
  <c r="O145" i="6"/>
  <c r="P145" i="6"/>
  <c r="J292" i="6"/>
  <c r="H382" i="6"/>
  <c r="H232" i="6"/>
  <c r="J393" i="6"/>
  <c r="J203" i="6"/>
  <c r="H408" i="6"/>
  <c r="H430" i="6"/>
  <c r="H457" i="6"/>
  <c r="J127" i="6"/>
  <c r="J143" i="6"/>
  <c r="P160" i="6"/>
  <c r="P191" i="6"/>
  <c r="O205" i="6"/>
  <c r="J246" i="6"/>
  <c r="P294" i="6"/>
  <c r="P310" i="6"/>
  <c r="J325" i="6"/>
  <c r="H339" i="6"/>
  <c r="H175" i="6"/>
  <c r="O358" i="6"/>
  <c r="H473" i="6"/>
  <c r="O219" i="6"/>
  <c r="H393" i="6"/>
  <c r="J48" i="6"/>
  <c r="H275" i="6"/>
  <c r="P61" i="6"/>
  <c r="P72" i="6"/>
  <c r="P95" i="6"/>
  <c r="H158" i="6"/>
  <c r="J175" i="6"/>
  <c r="H189" i="6"/>
  <c r="P263" i="6"/>
  <c r="H308" i="6"/>
  <c r="P358" i="6"/>
  <c r="P374" i="6"/>
  <c r="J444" i="6"/>
  <c r="P277" i="6"/>
  <c r="O327" i="6"/>
  <c r="J339" i="6"/>
  <c r="FR153" i="1"/>
  <c r="EI300" i="1"/>
  <c r="CP295" i="1"/>
  <c r="O295" i="1" s="1"/>
  <c r="T294" i="1"/>
  <c r="GM257" i="1"/>
  <c r="GN257" i="1" s="1"/>
  <c r="CP263" i="1"/>
  <c r="O263" i="1" s="1"/>
  <c r="GM263" i="1" s="1"/>
  <c r="GN263" i="1" s="1"/>
  <c r="GX294" i="1"/>
  <c r="GM262" i="1"/>
  <c r="GN262" i="1" s="1"/>
  <c r="P298" i="1"/>
  <c r="S298" i="1"/>
  <c r="Q298" i="1"/>
  <c r="T298" i="1"/>
  <c r="W298" i="1"/>
  <c r="V298" i="1"/>
  <c r="CZ297" i="1"/>
  <c r="Y297" i="1" s="1"/>
  <c r="CY297" i="1"/>
  <c r="X297" i="1" s="1"/>
  <c r="GX278" i="1"/>
  <c r="CZ277" i="1"/>
  <c r="Y277" i="1" s="1"/>
  <c r="CY277" i="1"/>
  <c r="X277" i="1" s="1"/>
  <c r="CY249" i="1"/>
  <c r="X249" i="1" s="1"/>
  <c r="CZ249" i="1"/>
  <c r="Y249" i="1" s="1"/>
  <c r="V278" i="1"/>
  <c r="CP267" i="1"/>
  <c r="O267" i="1" s="1"/>
  <c r="GM261" i="1"/>
  <c r="GN261" i="1" s="1"/>
  <c r="W294" i="1"/>
  <c r="CP297" i="1"/>
  <c r="O297" i="1" s="1"/>
  <c r="GX253" i="1"/>
  <c r="GX268" i="1"/>
  <c r="T268" i="1"/>
  <c r="CD153" i="1"/>
  <c r="AU300" i="1"/>
  <c r="GA300" i="1"/>
  <c r="CZ292" i="1"/>
  <c r="Y292" i="1" s="1"/>
  <c r="CY292" i="1"/>
  <c r="X292" i="1" s="1"/>
  <c r="CY259" i="1"/>
  <c r="X259" i="1" s="1"/>
  <c r="CZ259" i="1"/>
  <c r="Y259" i="1" s="1"/>
  <c r="AD296" i="1"/>
  <c r="AB296" i="1" s="1"/>
  <c r="R296" i="1"/>
  <c r="GK296" i="1" s="1"/>
  <c r="V294" i="1"/>
  <c r="W276" i="1"/>
  <c r="CU419" i="3"/>
  <c r="CX421" i="3"/>
  <c r="CW420" i="3"/>
  <c r="CX420" i="3"/>
  <c r="CX429" i="3"/>
  <c r="CX427" i="3"/>
  <c r="CX423" i="3"/>
  <c r="I272" i="1"/>
  <c r="S272" i="1" s="1"/>
  <c r="Q264" i="1"/>
  <c r="I276" i="1"/>
  <c r="V276" i="1" s="1"/>
  <c r="I280" i="1"/>
  <c r="CQ173" i="1"/>
  <c r="P173" i="1"/>
  <c r="CP173" i="1" s="1"/>
  <c r="O173" i="1" s="1"/>
  <c r="GM173" i="1" s="1"/>
  <c r="GN173" i="1" s="1"/>
  <c r="R273" i="1"/>
  <c r="GK273" i="1" s="1"/>
  <c r="AD273" i="1"/>
  <c r="AB273" i="1" s="1"/>
  <c r="Q273" i="1"/>
  <c r="BY300" i="1"/>
  <c r="CS296" i="1"/>
  <c r="CS279" i="1"/>
  <c r="AD254" i="1"/>
  <c r="AB254" i="1" s="1"/>
  <c r="CR236" i="1"/>
  <c r="CS236" i="1"/>
  <c r="Q236" i="1"/>
  <c r="CP236" i="1" s="1"/>
  <c r="O236" i="1" s="1"/>
  <c r="R236" i="1"/>
  <c r="GK236" i="1" s="1"/>
  <c r="CS163" i="1"/>
  <c r="AD163" i="1"/>
  <c r="CR163" i="1"/>
  <c r="FZ77" i="1"/>
  <c r="EQ84" i="1"/>
  <c r="AD297" i="1"/>
  <c r="AB297" i="1" s="1"/>
  <c r="CR296" i="1"/>
  <c r="CS294" i="1"/>
  <c r="W292" i="1"/>
  <c r="T290" i="1"/>
  <c r="AD286" i="1"/>
  <c r="CQ284" i="1"/>
  <c r="CR283" i="1"/>
  <c r="CS283" i="1"/>
  <c r="AD280" i="1"/>
  <c r="AB280" i="1" s="1"/>
  <c r="R277" i="1"/>
  <c r="GK277" i="1" s="1"/>
  <c r="CS277" i="1"/>
  <c r="P271" i="1"/>
  <c r="CP271" i="1" s="1"/>
  <c r="O271" i="1" s="1"/>
  <c r="I270" i="1"/>
  <c r="T270" i="1" s="1"/>
  <c r="AB264" i="1"/>
  <c r="CT263" i="1"/>
  <c r="R263" i="1"/>
  <c r="GK263" i="1" s="1"/>
  <c r="P254" i="1"/>
  <c r="CQ254" i="1"/>
  <c r="T252" i="1"/>
  <c r="AB251" i="1"/>
  <c r="CQ251" i="1"/>
  <c r="U249" i="1"/>
  <c r="CT246" i="1"/>
  <c r="CR243" i="1"/>
  <c r="CS243" i="1"/>
  <c r="R243" i="1"/>
  <c r="GK243" i="1" s="1"/>
  <c r="AD236" i="1"/>
  <c r="AB236" i="1" s="1"/>
  <c r="CT225" i="1"/>
  <c r="S225" i="1"/>
  <c r="CP222" i="1"/>
  <c r="O222" i="1" s="1"/>
  <c r="GM222" i="1" s="1"/>
  <c r="GN222" i="1" s="1"/>
  <c r="R210" i="1"/>
  <c r="GK210" i="1" s="1"/>
  <c r="CY205" i="1"/>
  <c r="X205" i="1" s="1"/>
  <c r="CZ205" i="1"/>
  <c r="Y205" i="1" s="1"/>
  <c r="P204" i="1"/>
  <c r="Q204" i="1"/>
  <c r="FV300" i="1"/>
  <c r="P196" i="1"/>
  <c r="CP196" i="1" s="1"/>
  <c r="O196" i="1" s="1"/>
  <c r="CQ196" i="1"/>
  <c r="AB163" i="1"/>
  <c r="CQ163" i="1"/>
  <c r="EU116" i="1"/>
  <c r="P137" i="1"/>
  <c r="CX345" i="3"/>
  <c r="CR295" i="1"/>
  <c r="AD295" i="1"/>
  <c r="AB295" i="1" s="1"/>
  <c r="R269" i="1"/>
  <c r="GK269" i="1" s="1"/>
  <c r="CR269" i="1"/>
  <c r="CT220" i="1"/>
  <c r="S220" i="1"/>
  <c r="AD193" i="1"/>
  <c r="AB193" i="1" s="1"/>
  <c r="R193" i="1"/>
  <c r="GK193" i="1" s="1"/>
  <c r="CR193" i="1"/>
  <c r="CS193" i="1"/>
  <c r="CP273" i="1"/>
  <c r="O273" i="1" s="1"/>
  <c r="GM273" i="1" s="1"/>
  <c r="GN273" i="1" s="1"/>
  <c r="CQ238" i="1"/>
  <c r="P238" i="1"/>
  <c r="CP238" i="1" s="1"/>
  <c r="O238" i="1" s="1"/>
  <c r="CT230" i="1"/>
  <c r="S230" i="1"/>
  <c r="CY162" i="1"/>
  <c r="X162" i="1" s="1"/>
  <c r="CZ162" i="1"/>
  <c r="Y162" i="1" s="1"/>
  <c r="CP162" i="1"/>
  <c r="O162" i="1" s="1"/>
  <c r="GC153" i="1"/>
  <c r="ET300" i="1"/>
  <c r="GX296" i="1"/>
  <c r="W288" i="1"/>
  <c r="S283" i="1"/>
  <c r="CZ281" i="1"/>
  <c r="Y281" i="1" s="1"/>
  <c r="AD271" i="1"/>
  <c r="I268" i="1"/>
  <c r="U268" i="1" s="1"/>
  <c r="W253" i="1"/>
  <c r="AB252" i="1"/>
  <c r="S243" i="1"/>
  <c r="CT243" i="1"/>
  <c r="CP240" i="1"/>
  <c r="O240" i="1" s="1"/>
  <c r="AD237" i="1"/>
  <c r="AB237" i="1" s="1"/>
  <c r="R237" i="1"/>
  <c r="GK237" i="1" s="1"/>
  <c r="CR237" i="1"/>
  <c r="R204" i="1"/>
  <c r="GK204" i="1" s="1"/>
  <c r="AD196" i="1"/>
  <c r="AB196" i="1" s="1"/>
  <c r="CY185" i="1"/>
  <c r="X185" i="1" s="1"/>
  <c r="CZ185" i="1"/>
  <c r="Y185" i="1" s="1"/>
  <c r="V297" i="1"/>
  <c r="CS285" i="1"/>
  <c r="F325" i="1"/>
  <c r="P293" i="1"/>
  <c r="S293" i="1"/>
  <c r="Q291" i="1"/>
  <c r="P287" i="1"/>
  <c r="AD283" i="1"/>
  <c r="AB283" i="1" s="1"/>
  <c r="Q281" i="1"/>
  <c r="CP281" i="1" s="1"/>
  <c r="O281" i="1" s="1"/>
  <c r="R281" i="1"/>
  <c r="GK281" i="1" s="1"/>
  <c r="AD277" i="1"/>
  <c r="I274" i="1"/>
  <c r="CS273" i="1"/>
  <c r="AB271" i="1"/>
  <c r="CS269" i="1"/>
  <c r="Q269" i="1"/>
  <c r="CQ267" i="1"/>
  <c r="Q263" i="1"/>
  <c r="CS258" i="1"/>
  <c r="R258" i="1"/>
  <c r="GK258" i="1" s="1"/>
  <c r="CP250" i="1"/>
  <c r="O250" i="1" s="1"/>
  <c r="AD243" i="1"/>
  <c r="CY238" i="1"/>
  <c r="X238" i="1" s="1"/>
  <c r="CZ238" i="1"/>
  <c r="Y238" i="1" s="1"/>
  <c r="W226" i="1"/>
  <c r="S188" i="1"/>
  <c r="CT188" i="1"/>
  <c r="CX484" i="3"/>
  <c r="CX485" i="3"/>
  <c r="CU479" i="3"/>
  <c r="CX487" i="3"/>
  <c r="CV479" i="3"/>
  <c r="CX479" i="3"/>
  <c r="CW481" i="3"/>
  <c r="CX481" i="3"/>
  <c r="P296" i="1"/>
  <c r="S296" i="1"/>
  <c r="AD294" i="1"/>
  <c r="AB294" i="1" s="1"/>
  <c r="AD269" i="1"/>
  <c r="AB269" i="1" s="1"/>
  <c r="S288" i="1"/>
  <c r="R285" i="1"/>
  <c r="GK285" i="1" s="1"/>
  <c r="AD285" i="1"/>
  <c r="AB285" i="1" s="1"/>
  <c r="Q285" i="1"/>
  <c r="CP285" i="1" s="1"/>
  <c r="O285" i="1" s="1"/>
  <c r="GM285" i="1" s="1"/>
  <c r="GO285" i="1" s="1"/>
  <c r="AB284" i="1"/>
  <c r="CP260" i="1"/>
  <c r="O260" i="1" s="1"/>
  <c r="V246" i="1"/>
  <c r="CY223" i="1"/>
  <c r="X223" i="1" s="1"/>
  <c r="CZ223" i="1"/>
  <c r="Y223" i="1" s="1"/>
  <c r="R271" i="1"/>
  <c r="GK271" i="1" s="1"/>
  <c r="AB239" i="1"/>
  <c r="CT236" i="1"/>
  <c r="S236" i="1"/>
  <c r="CK116" i="1"/>
  <c r="BB121" i="1"/>
  <c r="BC300" i="1"/>
  <c r="P288" i="1"/>
  <c r="CP288" i="1" s="1"/>
  <c r="O288" i="1" s="1"/>
  <c r="GX276" i="1"/>
  <c r="S253" i="1"/>
  <c r="CT248" i="1"/>
  <c r="AD298" i="1"/>
  <c r="AB298" i="1" s="1"/>
  <c r="R298" i="1"/>
  <c r="GK298" i="1" s="1"/>
  <c r="V296" i="1"/>
  <c r="R294" i="1"/>
  <c r="GK294" i="1" s="1"/>
  <c r="AB292" i="1"/>
  <c r="CP291" i="1"/>
  <c r="O291" i="1" s="1"/>
  <c r="GM291" i="1" s="1"/>
  <c r="GO291" i="1" s="1"/>
  <c r="CZ289" i="1"/>
  <c r="Y289" i="1" s="1"/>
  <c r="CS289" i="1"/>
  <c r="CR289" i="1"/>
  <c r="I278" i="1"/>
  <c r="CR273" i="1"/>
  <c r="CR271" i="1"/>
  <c r="P269" i="1"/>
  <c r="CP269" i="1" s="1"/>
  <c r="O269" i="1" s="1"/>
  <c r="W268" i="1"/>
  <c r="W266" i="1"/>
  <c r="R260" i="1"/>
  <c r="GK260" i="1" s="1"/>
  <c r="CR260" i="1"/>
  <c r="CS260" i="1"/>
  <c r="AD260" i="1"/>
  <c r="AB260" i="1" s="1"/>
  <c r="CR258" i="1"/>
  <c r="Q258" i="1"/>
  <c r="R252" i="1"/>
  <c r="GK252" i="1" s="1"/>
  <c r="V251" i="1"/>
  <c r="CQ243" i="1"/>
  <c r="AB243" i="1"/>
  <c r="W242" i="1"/>
  <c r="CQ229" i="1"/>
  <c r="P229" i="1"/>
  <c r="CP229" i="1" s="1"/>
  <c r="O229" i="1" s="1"/>
  <c r="CT228" i="1"/>
  <c r="Q208" i="1"/>
  <c r="R208" i="1"/>
  <c r="GK208" i="1" s="1"/>
  <c r="Q188" i="1"/>
  <c r="CR188" i="1"/>
  <c r="CS188" i="1"/>
  <c r="R188" i="1"/>
  <c r="GK188" i="1" s="1"/>
  <c r="CQ186" i="1"/>
  <c r="AB186" i="1"/>
  <c r="P186" i="1"/>
  <c r="CP186" i="1" s="1"/>
  <c r="O186" i="1" s="1"/>
  <c r="S182" i="1"/>
  <c r="CT182" i="1"/>
  <c r="CS156" i="1"/>
  <c r="AD156" i="1"/>
  <c r="R156" i="1"/>
  <c r="CR156" i="1"/>
  <c r="BC45" i="1"/>
  <c r="CL30" i="1"/>
  <c r="CP36" i="1"/>
  <c r="O36" i="1" s="1"/>
  <c r="CP33" i="1"/>
  <c r="O33" i="1" s="1"/>
  <c r="AB287" i="1"/>
  <c r="AD279" i="1"/>
  <c r="AB279" i="1" s="1"/>
  <c r="R279" i="1"/>
  <c r="GK279" i="1" s="1"/>
  <c r="AB267" i="1"/>
  <c r="DG86" i="3"/>
  <c r="DF86" i="3"/>
  <c r="DJ86" i="3" s="1"/>
  <c r="DH86" i="3"/>
  <c r="DI86" i="3"/>
  <c r="CP289" i="1"/>
  <c r="O289" i="1" s="1"/>
  <c r="CR266" i="1"/>
  <c r="CS266" i="1"/>
  <c r="CT297" i="1"/>
  <c r="CT292" i="1"/>
  <c r="CX468" i="3"/>
  <c r="CU466" i="3"/>
  <c r="CV466" i="3"/>
  <c r="CX466" i="3"/>
  <c r="Q290" i="1"/>
  <c r="CP290" i="1" s="1"/>
  <c r="O290" i="1" s="1"/>
  <c r="R290" i="1"/>
  <c r="GK290" i="1" s="1"/>
  <c r="S290" i="1"/>
  <c r="CR270" i="1"/>
  <c r="V266" i="1"/>
  <c r="S266" i="1"/>
  <c r="V264" i="1"/>
  <c r="CP258" i="1"/>
  <c r="O258" i="1" s="1"/>
  <c r="GX252" i="1"/>
  <c r="T84" i="1"/>
  <c r="AG77" i="1"/>
  <c r="CS297" i="1"/>
  <c r="T296" i="1"/>
  <c r="Q295" i="1"/>
  <c r="P294" i="1"/>
  <c r="AB289" i="1"/>
  <c r="GX288" i="1"/>
  <c r="CQ288" i="1"/>
  <c r="AB281" i="1"/>
  <c r="CR280" i="1"/>
  <c r="W278" i="1"/>
  <c r="CS276" i="1"/>
  <c r="CR276" i="1"/>
  <c r="AD276" i="1"/>
  <c r="AB276" i="1" s="1"/>
  <c r="AD270" i="1"/>
  <c r="AB270" i="1" s="1"/>
  <c r="CQ268" i="1"/>
  <c r="R266" i="1"/>
  <c r="GK266" i="1" s="1"/>
  <c r="AB262" i="1"/>
  <c r="GX251" i="1"/>
  <c r="CY250" i="1"/>
  <c r="X250" i="1" s="1"/>
  <c r="CZ250" i="1"/>
  <c r="Y250" i="1" s="1"/>
  <c r="T245" i="1"/>
  <c r="AB245" i="1"/>
  <c r="P243" i="1"/>
  <c r="CY241" i="1"/>
  <c r="X241" i="1" s="1"/>
  <c r="CS237" i="1"/>
  <c r="Q237" i="1"/>
  <c r="CP237" i="1" s="1"/>
  <c r="O237" i="1" s="1"/>
  <c r="GM237" i="1" s="1"/>
  <c r="GN237" i="1" s="1"/>
  <c r="CR232" i="1"/>
  <c r="CS232" i="1"/>
  <c r="Q232" i="1"/>
  <c r="AD232" i="1"/>
  <c r="AB232" i="1" s="1"/>
  <c r="T217" i="1"/>
  <c r="CZ215" i="1"/>
  <c r="Y215" i="1" s="1"/>
  <c r="CY215" i="1"/>
  <c r="X215" i="1" s="1"/>
  <c r="CQ188" i="1"/>
  <c r="P188" i="1"/>
  <c r="CY245" i="1"/>
  <c r="X245" i="1" s="1"/>
  <c r="CZ245" i="1"/>
  <c r="Y245" i="1" s="1"/>
  <c r="FP153" i="1"/>
  <c r="FY300" i="1"/>
  <c r="T251" i="1"/>
  <c r="U121" i="1"/>
  <c r="AH116" i="1"/>
  <c r="EV300" i="1"/>
  <c r="U294" i="1"/>
  <c r="S264" i="1"/>
  <c r="CT251" i="1"/>
  <c r="CR204" i="1"/>
  <c r="AD204" i="1"/>
  <c r="AB204" i="1" s="1"/>
  <c r="CQ174" i="1"/>
  <c r="AB174" i="1"/>
  <c r="P174" i="1"/>
  <c r="CP174" i="1" s="1"/>
  <c r="O174" i="1" s="1"/>
  <c r="GM174" i="1" s="1"/>
  <c r="GN174" i="1" s="1"/>
  <c r="BC121" i="1"/>
  <c r="CL116" i="1"/>
  <c r="GD153" i="1"/>
  <c r="EU300" i="1"/>
  <c r="R254" i="1"/>
  <c r="GK254" i="1" s="1"/>
  <c r="CS254" i="1"/>
  <c r="AB253" i="1"/>
  <c r="CQ253" i="1"/>
  <c r="Q196" i="1"/>
  <c r="R196" i="1"/>
  <c r="GK196" i="1" s="1"/>
  <c r="CR196" i="1"/>
  <c r="CG300" i="1"/>
  <c r="AD293" i="1"/>
  <c r="AB293" i="1" s="1"/>
  <c r="R293" i="1"/>
  <c r="GK293" i="1" s="1"/>
  <c r="GX264" i="1"/>
  <c r="P252" i="1"/>
  <c r="GX298" i="1"/>
  <c r="CS298" i="1"/>
  <c r="Q296" i="1"/>
  <c r="CY287" i="1"/>
  <c r="X287" i="1" s="1"/>
  <c r="CS286" i="1"/>
  <c r="S286" i="1"/>
  <c r="S284" i="1"/>
  <c r="CP284" i="1" s="1"/>
  <c r="O284" i="1" s="1"/>
  <c r="CT283" i="1"/>
  <c r="CZ282" i="1"/>
  <c r="Y282" i="1" s="1"/>
  <c r="P282" i="1"/>
  <c r="CP282" i="1" s="1"/>
  <c r="O282" i="1" s="1"/>
  <c r="GM282" i="1" s="1"/>
  <c r="GO282" i="1" s="1"/>
  <c r="CY273" i="1"/>
  <c r="X273" i="1" s="1"/>
  <c r="CZ273" i="1"/>
  <c r="Y273" i="1" s="1"/>
  <c r="AB268" i="1"/>
  <c r="GX266" i="1"/>
  <c r="Q266" i="1"/>
  <c r="CP266" i="1" s="1"/>
  <c r="O266" i="1" s="1"/>
  <c r="CZ265" i="1"/>
  <c r="Y265" i="1" s="1"/>
  <c r="GM265" i="1" s="1"/>
  <c r="GN265" i="1" s="1"/>
  <c r="CY260" i="1"/>
  <c r="X260" i="1" s="1"/>
  <c r="CZ257" i="1"/>
  <c r="Y257" i="1" s="1"/>
  <c r="CY257" i="1"/>
  <c r="X257" i="1" s="1"/>
  <c r="S255" i="1"/>
  <c r="CT255" i="1"/>
  <c r="U253" i="1"/>
  <c r="S226" i="1"/>
  <c r="AB226" i="1"/>
  <c r="CT226" i="1"/>
  <c r="CT217" i="1"/>
  <c r="S217" i="1"/>
  <c r="CZ216" i="1"/>
  <c r="Y216" i="1" s="1"/>
  <c r="CY216" i="1"/>
  <c r="X216" i="1" s="1"/>
  <c r="AB188" i="1"/>
  <c r="FQ153" i="1"/>
  <c r="EH300" i="1"/>
  <c r="Q271" i="1"/>
  <c r="S271" i="1"/>
  <c r="V271" i="1"/>
  <c r="R267" i="1"/>
  <c r="GK267" i="1" s="1"/>
  <c r="CR267" i="1"/>
  <c r="CS267" i="1"/>
  <c r="CS263" i="1"/>
  <c r="CR263" i="1"/>
  <c r="CP277" i="1"/>
  <c r="O277" i="1" s="1"/>
  <c r="GM277" i="1" s="1"/>
  <c r="GN277" i="1" s="1"/>
  <c r="CP245" i="1"/>
  <c r="O245" i="1" s="1"/>
  <c r="CY192" i="1"/>
  <c r="X192" i="1" s="1"/>
  <c r="CZ192" i="1"/>
  <c r="Y192" i="1" s="1"/>
  <c r="EG77" i="1"/>
  <c r="P88" i="1"/>
  <c r="Q292" i="1"/>
  <c r="CP292" i="1" s="1"/>
  <c r="O292" i="1" s="1"/>
  <c r="GM292" i="1" s="1"/>
  <c r="GO292" i="1" s="1"/>
  <c r="U292" i="1"/>
  <c r="AB263" i="1"/>
  <c r="CQ263" i="1"/>
  <c r="S196" i="1"/>
  <c r="CT196" i="1"/>
  <c r="AB173" i="1"/>
  <c r="F310" i="1"/>
  <c r="V252" i="1"/>
  <c r="R295" i="1"/>
  <c r="GK295" i="1" s="1"/>
  <c r="GX292" i="1"/>
  <c r="V288" i="1"/>
  <c r="Q287" i="1"/>
  <c r="U287" i="1"/>
  <c r="CT278" i="1"/>
  <c r="S278" i="1"/>
  <c r="Q254" i="1"/>
  <c r="W252" i="1"/>
  <c r="CW351" i="3"/>
  <c r="CX351" i="3"/>
  <c r="CX352" i="3"/>
  <c r="CX354" i="3"/>
  <c r="CX356" i="3"/>
  <c r="CU349" i="3"/>
  <c r="CV349" i="3"/>
  <c r="CX358" i="3"/>
  <c r="Q249" i="1"/>
  <c r="I251" i="1"/>
  <c r="U251" i="1" s="1"/>
  <c r="I253" i="1"/>
  <c r="P253" i="1" s="1"/>
  <c r="R249" i="1"/>
  <c r="GK249" i="1" s="1"/>
  <c r="P249" i="1"/>
  <c r="CQ241" i="1"/>
  <c r="AB241" i="1"/>
  <c r="P241" i="1"/>
  <c r="CP241" i="1" s="1"/>
  <c r="O241" i="1" s="1"/>
  <c r="GM241" i="1" s="1"/>
  <c r="GN241" i="1" s="1"/>
  <c r="Q210" i="1"/>
  <c r="CP210" i="1" s="1"/>
  <c r="O210" i="1" s="1"/>
  <c r="S210" i="1"/>
  <c r="F304" i="1"/>
  <c r="EG300" i="1"/>
  <c r="CR298" i="1"/>
  <c r="R297" i="1"/>
  <c r="GK297" i="1" s="1"/>
  <c r="I294" i="1"/>
  <c r="Q294" i="1" s="1"/>
  <c r="CS293" i="1"/>
  <c r="R292" i="1"/>
  <c r="GK292" i="1" s="1"/>
  <c r="GX290" i="1"/>
  <c r="R286" i="1"/>
  <c r="GK286" i="1" s="1"/>
  <c r="CR284" i="1"/>
  <c r="R284" i="1"/>
  <c r="GK284" i="1" s="1"/>
  <c r="CQ283" i="1"/>
  <c r="R283" i="1"/>
  <c r="GK283" i="1" s="1"/>
  <c r="S280" i="1"/>
  <c r="Q279" i="1"/>
  <c r="CP279" i="1" s="1"/>
  <c r="O279" i="1" s="1"/>
  <c r="CR277" i="1"/>
  <c r="P264" i="1"/>
  <c r="V245" i="1"/>
  <c r="CV334" i="3"/>
  <c r="CX334" i="3"/>
  <c r="CW335" i="3"/>
  <c r="CX335" i="3"/>
  <c r="CW336" i="3"/>
  <c r="CX336" i="3"/>
  <c r="CW337" i="3"/>
  <c r="CX341" i="3"/>
  <c r="CX344" i="3"/>
  <c r="CX347" i="3"/>
  <c r="CX338" i="3"/>
  <c r="CX343" i="3"/>
  <c r="CX346" i="3"/>
  <c r="CX342" i="3"/>
  <c r="CU334" i="3"/>
  <c r="I244" i="1"/>
  <c r="W244" i="1" s="1"/>
  <c r="I246" i="1"/>
  <c r="I248" i="1"/>
  <c r="Q242" i="1"/>
  <c r="CP242" i="1" s="1"/>
  <c r="O242" i="1" s="1"/>
  <c r="R242" i="1"/>
  <c r="GK242" i="1" s="1"/>
  <c r="U242" i="1"/>
  <c r="CR217" i="1"/>
  <c r="CS217" i="1"/>
  <c r="AD217" i="1"/>
  <c r="AB217" i="1" s="1"/>
  <c r="CY211" i="1"/>
  <c r="X211" i="1" s="1"/>
  <c r="CZ211" i="1"/>
  <c r="Y211" i="1" s="1"/>
  <c r="GM175" i="1"/>
  <c r="GN175" i="1" s="1"/>
  <c r="AQ84" i="1"/>
  <c r="BZ77" i="1"/>
  <c r="CG84" i="1"/>
  <c r="CI84" i="1"/>
  <c r="CR225" i="1"/>
  <c r="CS225" i="1"/>
  <c r="Q225" i="1"/>
  <c r="R215" i="1"/>
  <c r="GK215" i="1" s="1"/>
  <c r="CR215" i="1"/>
  <c r="CS215" i="1"/>
  <c r="AD215" i="1"/>
  <c r="AB215" i="1" s="1"/>
  <c r="CT197" i="1"/>
  <c r="S197" i="1"/>
  <c r="CY174" i="1"/>
  <c r="X174" i="1" s="1"/>
  <c r="CZ174" i="1"/>
  <c r="Y174" i="1" s="1"/>
  <c r="EI116" i="1"/>
  <c r="P131" i="1"/>
  <c r="AU84" i="1"/>
  <c r="CD77" i="1"/>
  <c r="CQ39" i="1"/>
  <c r="P39" i="1"/>
  <c r="CP39" i="1" s="1"/>
  <c r="O39" i="1" s="1"/>
  <c r="DF381" i="3"/>
  <c r="DJ381" i="3" s="1"/>
  <c r="DG381" i="3"/>
  <c r="DH381" i="3"/>
  <c r="DI381" i="3"/>
  <c r="CU463" i="3"/>
  <c r="CV463" i="3"/>
  <c r="CX463" i="3"/>
  <c r="R275" i="1"/>
  <c r="GK275" i="1" s="1"/>
  <c r="AD275" i="1"/>
  <c r="AB275" i="1" s="1"/>
  <c r="CW401" i="3"/>
  <c r="CW403" i="3"/>
  <c r="CX403" i="3"/>
  <c r="CW402" i="3"/>
  <c r="CU400" i="3"/>
  <c r="CX405" i="3"/>
  <c r="CX406" i="3"/>
  <c r="CS257" i="1"/>
  <c r="AD257" i="1"/>
  <c r="AB257" i="1" s="1"/>
  <c r="CT234" i="1"/>
  <c r="S234" i="1"/>
  <c r="CR227" i="1"/>
  <c r="CS227" i="1"/>
  <c r="Q227" i="1"/>
  <c r="CP227" i="1" s="1"/>
  <c r="O227" i="1" s="1"/>
  <c r="R227" i="1"/>
  <c r="GK227" i="1" s="1"/>
  <c r="AD225" i="1"/>
  <c r="AB225" i="1" s="1"/>
  <c r="P224" i="1"/>
  <c r="AB224" i="1"/>
  <c r="P211" i="1"/>
  <c r="CP211" i="1" s="1"/>
  <c r="O211" i="1" s="1"/>
  <c r="CQ211" i="1"/>
  <c r="T204" i="1"/>
  <c r="CT200" i="1"/>
  <c r="S200" i="1"/>
  <c r="CP200" i="1" s="1"/>
  <c r="O200" i="1" s="1"/>
  <c r="AD197" i="1"/>
  <c r="AB197" i="1" s="1"/>
  <c r="CR197" i="1"/>
  <c r="CS197" i="1"/>
  <c r="R197" i="1"/>
  <c r="GK197" i="1" s="1"/>
  <c r="P194" i="1"/>
  <c r="CP194" i="1" s="1"/>
  <c r="O194" i="1" s="1"/>
  <c r="CQ194" i="1"/>
  <c r="CT167" i="1"/>
  <c r="S167" i="1"/>
  <c r="CR164" i="1"/>
  <c r="CS164" i="1"/>
  <c r="Q164" i="1"/>
  <c r="R164" i="1"/>
  <c r="GK164" i="1" s="1"/>
  <c r="CR159" i="1"/>
  <c r="R159" i="1"/>
  <c r="GK159" i="1" s="1"/>
  <c r="CS159" i="1"/>
  <c r="Q159" i="1"/>
  <c r="EG116" i="1"/>
  <c r="P125" i="1"/>
  <c r="S38" i="1"/>
  <c r="P38" i="1"/>
  <c r="CP38" i="1" s="1"/>
  <c r="O38" i="1" s="1"/>
  <c r="Q38" i="1"/>
  <c r="T38" i="1"/>
  <c r="AB291" i="1"/>
  <c r="R288" i="1"/>
  <c r="GK288" i="1" s="1"/>
  <c r="AB286" i="1"/>
  <c r="AD282" i="1"/>
  <c r="AB282" i="1" s="1"/>
  <c r="AB277" i="1"/>
  <c r="GX275" i="1"/>
  <c r="AB266" i="1"/>
  <c r="AD265" i="1"/>
  <c r="AB265" i="1" s="1"/>
  <c r="AD262" i="1"/>
  <c r="CT258" i="1"/>
  <c r="S258" i="1"/>
  <c r="CU388" i="3"/>
  <c r="CV388" i="3"/>
  <c r="CX391" i="3"/>
  <c r="CX392" i="3"/>
  <c r="CX389" i="3"/>
  <c r="W251" i="1"/>
  <c r="CR240" i="1"/>
  <c r="AD240" i="1"/>
  <c r="CR234" i="1"/>
  <c r="CS234" i="1"/>
  <c r="Q234" i="1"/>
  <c r="CT232" i="1"/>
  <c r="S232" i="1"/>
  <c r="AD227" i="1"/>
  <c r="AB227" i="1" s="1"/>
  <c r="R213" i="1"/>
  <c r="GK213" i="1" s="1"/>
  <c r="CR213" i="1"/>
  <c r="AD213" i="1"/>
  <c r="AB213" i="1" s="1"/>
  <c r="AB211" i="1"/>
  <c r="W208" i="1"/>
  <c r="CP203" i="1"/>
  <c r="O203" i="1" s="1"/>
  <c r="GM203" i="1" s="1"/>
  <c r="GN203" i="1" s="1"/>
  <c r="CR200" i="1"/>
  <c r="CS200" i="1"/>
  <c r="AD200" i="1"/>
  <c r="Q200" i="1"/>
  <c r="R200" i="1"/>
  <c r="GK200" i="1" s="1"/>
  <c r="P198" i="1"/>
  <c r="CP198" i="1" s="1"/>
  <c r="O198" i="1" s="1"/>
  <c r="CQ198" i="1"/>
  <c r="AB194" i="1"/>
  <c r="Q193" i="1"/>
  <c r="CP190" i="1"/>
  <c r="O190" i="1" s="1"/>
  <c r="AD164" i="1"/>
  <c r="AD159" i="1"/>
  <c r="P157" i="1"/>
  <c r="Q157" i="1"/>
  <c r="R157" i="1"/>
  <c r="GK157" i="1" s="1"/>
  <c r="U157" i="1"/>
  <c r="CX476" i="3"/>
  <c r="CU469" i="3"/>
  <c r="CX477" i="3"/>
  <c r="CX469" i="3"/>
  <c r="CX470" i="3"/>
  <c r="CX472" i="3"/>
  <c r="CW471" i="3"/>
  <c r="CS275" i="1"/>
  <c r="CS265" i="1"/>
  <c r="R264" i="1"/>
  <c r="GK264" i="1" s="1"/>
  <c r="CS262" i="1"/>
  <c r="V253" i="1"/>
  <c r="S252" i="1"/>
  <c r="CU361" i="3"/>
  <c r="CV361" i="3"/>
  <c r="CX369" i="3"/>
  <c r="CX361" i="3"/>
  <c r="CW362" i="3"/>
  <c r="CX371" i="3"/>
  <c r="CW363" i="3"/>
  <c r="CX363" i="3"/>
  <c r="CX365" i="3"/>
  <c r="CW364" i="3"/>
  <c r="AB242" i="1"/>
  <c r="CR230" i="1"/>
  <c r="CS230" i="1"/>
  <c r="Q230" i="1"/>
  <c r="CP230" i="1" s="1"/>
  <c r="O230" i="1" s="1"/>
  <c r="S227" i="1"/>
  <c r="GX219" i="1"/>
  <c r="R218" i="1"/>
  <c r="GK218" i="1" s="1"/>
  <c r="CR218" i="1"/>
  <c r="CS218" i="1"/>
  <c r="CX228" i="3"/>
  <c r="CW219" i="3"/>
  <c r="CX221" i="3"/>
  <c r="CU217" i="3"/>
  <c r="CW220" i="3"/>
  <c r="CX220" i="3"/>
  <c r="CX229" i="3"/>
  <c r="CV217" i="3"/>
  <c r="CX217" i="3"/>
  <c r="CX231" i="3"/>
  <c r="CX226" i="3"/>
  <c r="CX222" i="3"/>
  <c r="CX225" i="3"/>
  <c r="I219" i="1"/>
  <c r="V215" i="1"/>
  <c r="I217" i="1"/>
  <c r="V217" i="1" s="1"/>
  <c r="P215" i="1"/>
  <c r="Q215" i="1"/>
  <c r="I221" i="1"/>
  <c r="P221" i="1" s="1"/>
  <c r="CP212" i="1"/>
  <c r="O212" i="1" s="1"/>
  <c r="GM212" i="1" s="1"/>
  <c r="GN212" i="1" s="1"/>
  <c r="U208" i="1"/>
  <c r="W204" i="1"/>
  <c r="CS168" i="1"/>
  <c r="AD168" i="1"/>
  <c r="R168" i="1"/>
  <c r="GK168" i="1" s="1"/>
  <c r="CR168" i="1"/>
  <c r="CQ166" i="1"/>
  <c r="P166" i="1"/>
  <c r="CP164" i="1"/>
  <c r="O164" i="1" s="1"/>
  <c r="EM84" i="1"/>
  <c r="FV77" i="1"/>
  <c r="U84" i="1"/>
  <c r="AH77" i="1"/>
  <c r="CS282" i="1"/>
  <c r="CR275" i="1"/>
  <c r="CT274" i="1"/>
  <c r="AB274" i="1"/>
  <c r="CR265" i="1"/>
  <c r="AD264" i="1"/>
  <c r="CR262" i="1"/>
  <c r="T253" i="1"/>
  <c r="Q243" i="1"/>
  <c r="CY240" i="1"/>
  <c r="X240" i="1" s="1"/>
  <c r="CZ240" i="1"/>
  <c r="Y240" i="1" s="1"/>
  <c r="AD230" i="1"/>
  <c r="AB230" i="1" s="1"/>
  <c r="CQ224" i="1"/>
  <c r="CR222" i="1"/>
  <c r="CS222" i="1"/>
  <c r="AD222" i="1"/>
  <c r="AB222" i="1" s="1"/>
  <c r="CQ221" i="1"/>
  <c r="AD218" i="1"/>
  <c r="AB218" i="1" s="1"/>
  <c r="Q213" i="1"/>
  <c r="S213" i="1"/>
  <c r="V213" i="1"/>
  <c r="P213" i="1"/>
  <c r="CP213" i="1" s="1"/>
  <c r="O213" i="1" s="1"/>
  <c r="T208" i="1"/>
  <c r="CY177" i="1"/>
  <c r="X177" i="1" s="1"/>
  <c r="GM177" i="1" s="1"/>
  <c r="GN177" i="1" s="1"/>
  <c r="CZ177" i="1"/>
  <c r="Y177" i="1" s="1"/>
  <c r="AQ121" i="1"/>
  <c r="BZ116" i="1"/>
  <c r="R250" i="1"/>
  <c r="GK250" i="1" s="1"/>
  <c r="CR250" i="1"/>
  <c r="CS250" i="1"/>
  <c r="T249" i="1"/>
  <c r="U245" i="1"/>
  <c r="CU261" i="3"/>
  <c r="CV261" i="3"/>
  <c r="CX273" i="3"/>
  <c r="CX274" i="3"/>
  <c r="CX266" i="3"/>
  <c r="CW263" i="3"/>
  <c r="CX263" i="3"/>
  <c r="CW262" i="3"/>
  <c r="CX262" i="3"/>
  <c r="CX261" i="3"/>
  <c r="CX264" i="3"/>
  <c r="Q224" i="1"/>
  <c r="R224" i="1"/>
  <c r="GK224" i="1" s="1"/>
  <c r="I226" i="1"/>
  <c r="T226" i="1" s="1"/>
  <c r="I228" i="1"/>
  <c r="W228" i="1" s="1"/>
  <c r="P218" i="1"/>
  <c r="CQ218" i="1"/>
  <c r="T210" i="1"/>
  <c r="S208" i="1"/>
  <c r="CS178" i="1"/>
  <c r="AD178" i="1"/>
  <c r="AB178" i="1" s="1"/>
  <c r="Q178" i="1"/>
  <c r="R178" i="1"/>
  <c r="GK178" i="1" s="1"/>
  <c r="CR178" i="1"/>
  <c r="CY175" i="1"/>
  <c r="X175" i="1" s="1"/>
  <c r="CZ175" i="1"/>
  <c r="Y175" i="1" s="1"/>
  <c r="P119" i="1"/>
  <c r="CQ119" i="1"/>
  <c r="T224" i="1"/>
  <c r="CR220" i="1"/>
  <c r="CS220" i="1"/>
  <c r="U213" i="1"/>
  <c r="U210" i="1"/>
  <c r="AB195" i="1"/>
  <c r="P195" i="1"/>
  <c r="CP195" i="1" s="1"/>
  <c r="O195" i="1" s="1"/>
  <c r="GM195" i="1" s="1"/>
  <c r="GN195" i="1" s="1"/>
  <c r="CQ195" i="1"/>
  <c r="W193" i="1"/>
  <c r="AB168" i="1"/>
  <c r="P168" i="1"/>
  <c r="CQ168" i="1"/>
  <c r="EC116" i="1"/>
  <c r="DP121" i="1"/>
  <c r="T121" i="1"/>
  <c r="AG116" i="1"/>
  <c r="GB77" i="1"/>
  <c r="ES84" i="1"/>
  <c r="EB77" i="1"/>
  <c r="DO84" i="1"/>
  <c r="EH45" i="1"/>
  <c r="FQ30" i="1"/>
  <c r="CX384" i="3"/>
  <c r="CX278" i="3"/>
  <c r="CW278" i="3"/>
  <c r="Q259" i="1"/>
  <c r="CP259" i="1" s="1"/>
  <c r="O259" i="1" s="1"/>
  <c r="GM259" i="1" s="1"/>
  <c r="GN259" i="1" s="1"/>
  <c r="I247" i="1"/>
  <c r="W247" i="1" s="1"/>
  <c r="AB246" i="1"/>
  <c r="R245" i="1"/>
  <c r="GK245" i="1" s="1"/>
  <c r="T235" i="1"/>
  <c r="T233" i="1"/>
  <c r="T231" i="1"/>
  <c r="W229" i="1"/>
  <c r="U228" i="1"/>
  <c r="U226" i="1"/>
  <c r="S224" i="1"/>
  <c r="AD220" i="1"/>
  <c r="AB220" i="1" s="1"/>
  <c r="W215" i="1"/>
  <c r="T213" i="1"/>
  <c r="P208" i="1"/>
  <c r="CP208" i="1" s="1"/>
  <c r="O208" i="1" s="1"/>
  <c r="S207" i="1"/>
  <c r="CP207" i="1" s="1"/>
  <c r="O207" i="1" s="1"/>
  <c r="CQ205" i="1"/>
  <c r="P205" i="1"/>
  <c r="CP205" i="1" s="1"/>
  <c r="O205" i="1" s="1"/>
  <c r="Q198" i="1"/>
  <c r="S198" i="1"/>
  <c r="W198" i="1"/>
  <c r="S184" i="1"/>
  <c r="CT184" i="1"/>
  <c r="CR166" i="1"/>
  <c r="R166" i="1"/>
  <c r="GK166" i="1" s="1"/>
  <c r="CS166" i="1"/>
  <c r="P143" i="1"/>
  <c r="DM116" i="1"/>
  <c r="DZ116" i="1"/>
  <c r="GA84" i="1"/>
  <c r="CJ77" i="1"/>
  <c r="BA84" i="1"/>
  <c r="CX387" i="3"/>
  <c r="CU383" i="3"/>
  <c r="CX383" i="3"/>
  <c r="CT244" i="1"/>
  <c r="S244" i="1"/>
  <c r="S235" i="1"/>
  <c r="S233" i="1"/>
  <c r="S231" i="1"/>
  <c r="T228" i="1"/>
  <c r="U215" i="1"/>
  <c r="CR212" i="1"/>
  <c r="CS212" i="1"/>
  <c r="AB208" i="1"/>
  <c r="R207" i="1"/>
  <c r="GK207" i="1" s="1"/>
  <c r="CR207" i="1"/>
  <c r="CP206" i="1"/>
  <c r="O206" i="1" s="1"/>
  <c r="GM206" i="1" s="1"/>
  <c r="GN206" i="1" s="1"/>
  <c r="AB205" i="1"/>
  <c r="S204" i="1"/>
  <c r="P197" i="1"/>
  <c r="Q197" i="1"/>
  <c r="CS184" i="1"/>
  <c r="R184" i="1"/>
  <c r="GK184" i="1" s="1"/>
  <c r="Q184" i="1"/>
  <c r="CR184" i="1"/>
  <c r="AD166" i="1"/>
  <c r="AB166" i="1" s="1"/>
  <c r="AB161" i="1"/>
  <c r="CQ158" i="1"/>
  <c r="CX424" i="3"/>
  <c r="CU407" i="3"/>
  <c r="CX411" i="3"/>
  <c r="CX410" i="3"/>
  <c r="CX418" i="3"/>
  <c r="CX414" i="3"/>
  <c r="CX415" i="3"/>
  <c r="CX408" i="3"/>
  <c r="CX413" i="3"/>
  <c r="CW394" i="3"/>
  <c r="CX394" i="3"/>
  <c r="CX395" i="3"/>
  <c r="CX396" i="3"/>
  <c r="CU393" i="3"/>
  <c r="CX399" i="3"/>
  <c r="CV393" i="3"/>
  <c r="CX398" i="3"/>
  <c r="P235" i="1"/>
  <c r="CP235" i="1" s="1"/>
  <c r="O235" i="1" s="1"/>
  <c r="P233" i="1"/>
  <c r="CP233" i="1" s="1"/>
  <c r="O233" i="1" s="1"/>
  <c r="P231" i="1"/>
  <c r="CP231" i="1" s="1"/>
  <c r="O231" i="1" s="1"/>
  <c r="Q218" i="1"/>
  <c r="S218" i="1"/>
  <c r="V218" i="1"/>
  <c r="W210" i="1"/>
  <c r="AB209" i="1"/>
  <c r="CT209" i="1"/>
  <c r="GX208" i="1"/>
  <c r="CQ208" i="1"/>
  <c r="V207" i="1"/>
  <c r="CR203" i="1"/>
  <c r="CS203" i="1"/>
  <c r="AD203" i="1"/>
  <c r="AB203" i="1" s="1"/>
  <c r="CS201" i="1"/>
  <c r="Q201" i="1"/>
  <c r="CP201" i="1" s="1"/>
  <c r="O201" i="1" s="1"/>
  <c r="GM201" i="1" s="1"/>
  <c r="GN201" i="1" s="1"/>
  <c r="R201" i="1"/>
  <c r="GK201" i="1" s="1"/>
  <c r="GX193" i="1"/>
  <c r="CT187" i="1"/>
  <c r="S187" i="1"/>
  <c r="CS182" i="1"/>
  <c r="AD182" i="1"/>
  <c r="AB182" i="1" s="1"/>
  <c r="Q182" i="1"/>
  <c r="CR182" i="1"/>
  <c r="R182" i="1"/>
  <c r="GK182" i="1" s="1"/>
  <c r="CS170" i="1"/>
  <c r="AD170" i="1"/>
  <c r="AB170" i="1" s="1"/>
  <c r="CY169" i="1"/>
  <c r="X169" i="1" s="1"/>
  <c r="CZ169" i="1"/>
  <c r="Y169" i="1" s="1"/>
  <c r="CP169" i="1"/>
  <c r="O169" i="1" s="1"/>
  <c r="GM169" i="1" s="1"/>
  <c r="GN169" i="1" s="1"/>
  <c r="CQ161" i="1"/>
  <c r="BA121" i="1"/>
  <c r="CJ116" i="1"/>
  <c r="CW320" i="3"/>
  <c r="CX320" i="3"/>
  <c r="CX323" i="3"/>
  <c r="CX326" i="3"/>
  <c r="CX329" i="3"/>
  <c r="CX332" i="3"/>
  <c r="CX331" i="3"/>
  <c r="CX322" i="3"/>
  <c r="CX325" i="3"/>
  <c r="CX328" i="3"/>
  <c r="CX324" i="3"/>
  <c r="CX327" i="3"/>
  <c r="CU319" i="3"/>
  <c r="CP234" i="1"/>
  <c r="O234" i="1" s="1"/>
  <c r="CP232" i="1"/>
  <c r="O232" i="1" s="1"/>
  <c r="CU275" i="3"/>
  <c r="CV275" i="3"/>
  <c r="CW276" i="3"/>
  <c r="CX276" i="3"/>
  <c r="CX282" i="3"/>
  <c r="CX281" i="3"/>
  <c r="CX280" i="3"/>
  <c r="CX285" i="3"/>
  <c r="CX279" i="3"/>
  <c r="P228" i="1"/>
  <c r="P226" i="1"/>
  <c r="CP225" i="1"/>
  <c r="O225" i="1" s="1"/>
  <c r="R220" i="1"/>
  <c r="GK220" i="1" s="1"/>
  <c r="V210" i="1"/>
  <c r="CQ210" i="1"/>
  <c r="AB210" i="1"/>
  <c r="U207" i="1"/>
  <c r="V204" i="1"/>
  <c r="T193" i="1"/>
  <c r="CT191" i="1"/>
  <c r="S191" i="1"/>
  <c r="AD185" i="1"/>
  <c r="AB185" i="1" s="1"/>
  <c r="R185" i="1"/>
  <c r="GK185" i="1" s="1"/>
  <c r="CR185" i="1"/>
  <c r="CS185" i="1"/>
  <c r="CQ182" i="1"/>
  <c r="P182" i="1"/>
  <c r="CY181" i="1"/>
  <c r="X181" i="1" s="1"/>
  <c r="CZ181" i="1"/>
  <c r="Y181" i="1" s="1"/>
  <c r="CQ170" i="1"/>
  <c r="U158" i="1"/>
  <c r="T157" i="1"/>
  <c r="CR82" i="1"/>
  <c r="R82" i="1"/>
  <c r="GK82" i="1" s="1"/>
  <c r="Q82" i="1"/>
  <c r="DV84" i="1" s="1"/>
  <c r="CS82" i="1"/>
  <c r="AX45" i="1"/>
  <c r="CG30" i="1"/>
  <c r="CR255" i="1"/>
  <c r="AD255" i="1"/>
  <c r="AB255" i="1" s="1"/>
  <c r="W254" i="1"/>
  <c r="AB248" i="1"/>
  <c r="W245" i="1"/>
  <c r="CT242" i="1"/>
  <c r="S242" i="1"/>
  <c r="CS241" i="1"/>
  <c r="AD241" i="1"/>
  <c r="AB240" i="1"/>
  <c r="AD238" i="1"/>
  <c r="AB238" i="1" s="1"/>
  <c r="CZ229" i="1"/>
  <c r="Y229" i="1" s="1"/>
  <c r="AB228" i="1"/>
  <c r="T221" i="1"/>
  <c r="Q220" i="1"/>
  <c r="CP220" i="1" s="1"/>
  <c r="O220" i="1" s="1"/>
  <c r="W213" i="1"/>
  <c r="T207" i="1"/>
  <c r="U204" i="1"/>
  <c r="S193" i="1"/>
  <c r="CT193" i="1"/>
  <c r="P185" i="1"/>
  <c r="CQ185" i="1"/>
  <c r="CR171" i="1"/>
  <c r="CS171" i="1"/>
  <c r="S159" i="1"/>
  <c r="CT159" i="1"/>
  <c r="CT157" i="1"/>
  <c r="S157" i="1"/>
  <c r="EV116" i="1"/>
  <c r="P146" i="1"/>
  <c r="FR77" i="1"/>
  <c r="EI84" i="1"/>
  <c r="V84" i="1"/>
  <c r="AI77" i="1"/>
  <c r="S239" i="1"/>
  <c r="R223" i="1"/>
  <c r="GK223" i="1" s="1"/>
  <c r="S219" i="1"/>
  <c r="S214" i="1"/>
  <c r="CP209" i="1"/>
  <c r="O209" i="1" s="1"/>
  <c r="GM209" i="1" s="1"/>
  <c r="GN209" i="1" s="1"/>
  <c r="CQ193" i="1"/>
  <c r="P193" i="1"/>
  <c r="CQ184" i="1"/>
  <c r="AB184" i="1"/>
  <c r="P184" i="1"/>
  <c r="W181" i="1"/>
  <c r="R181" i="1"/>
  <c r="GK181" i="1" s="1"/>
  <c r="CR167" i="1"/>
  <c r="AD167" i="1"/>
  <c r="AB167" i="1" s="1"/>
  <c r="Q167" i="1"/>
  <c r="CP167" i="1" s="1"/>
  <c r="O167" i="1" s="1"/>
  <c r="R167" i="1"/>
  <c r="GK167" i="1" s="1"/>
  <c r="Q166" i="1"/>
  <c r="CQ159" i="1"/>
  <c r="AB159" i="1"/>
  <c r="AB156" i="1"/>
  <c r="P156" i="1"/>
  <c r="CQ156" i="1"/>
  <c r="EB116" i="1"/>
  <c r="DO121" i="1"/>
  <c r="F144" i="1"/>
  <c r="V116" i="1"/>
  <c r="FQ77" i="1"/>
  <c r="EH84" i="1"/>
  <c r="FX84" i="1"/>
  <c r="FU30" i="1"/>
  <c r="EL45" i="1"/>
  <c r="Q39" i="1"/>
  <c r="R39" i="1"/>
  <c r="GK39" i="1" s="1"/>
  <c r="U39" i="1"/>
  <c r="CX473" i="3"/>
  <c r="Q223" i="1"/>
  <c r="S190" i="1"/>
  <c r="CT190" i="1"/>
  <c r="U181" i="1"/>
  <c r="CY176" i="1"/>
  <c r="X176" i="1" s="1"/>
  <c r="CZ176" i="1"/>
  <c r="Y176" i="1" s="1"/>
  <c r="W157" i="1"/>
  <c r="FP77" i="1"/>
  <c r="FY84" i="1"/>
  <c r="CY81" i="1"/>
  <c r="X81" i="1" s="1"/>
  <c r="CZ81" i="1"/>
  <c r="Y81" i="1" s="1"/>
  <c r="GX38" i="1"/>
  <c r="CX296" i="3"/>
  <c r="Q239" i="1"/>
  <c r="CP239" i="1" s="1"/>
  <c r="O239" i="1" s="1"/>
  <c r="CU290" i="3"/>
  <c r="CX299" i="3"/>
  <c r="CX291" i="3"/>
  <c r="CX294" i="3"/>
  <c r="CX297" i="3"/>
  <c r="CX293" i="3"/>
  <c r="CW292" i="3"/>
  <c r="CX295" i="3"/>
  <c r="CX302" i="3"/>
  <c r="CX301" i="3"/>
  <c r="CX292" i="3"/>
  <c r="AD223" i="1"/>
  <c r="AB223" i="1" s="1"/>
  <c r="P223" i="1"/>
  <c r="P216" i="1"/>
  <c r="CP216" i="1" s="1"/>
  <c r="O216" i="1" s="1"/>
  <c r="R211" i="1"/>
  <c r="GK211" i="1" s="1"/>
  <c r="AB206" i="1"/>
  <c r="R205" i="1"/>
  <c r="GK205" i="1" s="1"/>
  <c r="P202" i="1"/>
  <c r="CP202" i="1" s="1"/>
  <c r="O202" i="1" s="1"/>
  <c r="GM202" i="1" s="1"/>
  <c r="GN202" i="1" s="1"/>
  <c r="AB200" i="1"/>
  <c r="R199" i="1"/>
  <c r="GK199" i="1" s="1"/>
  <c r="CR190" i="1"/>
  <c r="CS190" i="1"/>
  <c r="Q185" i="1"/>
  <c r="T181" i="1"/>
  <c r="P181" i="1"/>
  <c r="CP181" i="1" s="1"/>
  <c r="O181" i="1" s="1"/>
  <c r="CX82" i="3"/>
  <c r="CW83" i="3"/>
  <c r="CW82" i="3"/>
  <c r="CX83" i="3"/>
  <c r="CU79" i="3"/>
  <c r="CX88" i="3"/>
  <c r="CX85" i="3"/>
  <c r="CX89" i="3"/>
  <c r="I170" i="1"/>
  <c r="I172" i="1"/>
  <c r="GX172" i="1" s="1"/>
  <c r="S168" i="1"/>
  <c r="Q168" i="1"/>
  <c r="P159" i="1"/>
  <c r="DK116" i="1"/>
  <c r="P136" i="1"/>
  <c r="AF116" i="1"/>
  <c r="S121" i="1"/>
  <c r="DH77" i="1"/>
  <c r="P87" i="1"/>
  <c r="DM84" i="1"/>
  <c r="DZ77" i="1"/>
  <c r="CU9" i="3"/>
  <c r="CX9" i="3"/>
  <c r="P40" i="1"/>
  <c r="CP40" i="1" s="1"/>
  <c r="O40" i="1" s="1"/>
  <c r="U40" i="1"/>
  <c r="V40" i="1"/>
  <c r="I42" i="1"/>
  <c r="W42" i="1" s="1"/>
  <c r="CD30" i="1"/>
  <c r="AU45" i="1"/>
  <c r="Q199" i="1"/>
  <c r="CP199" i="1" s="1"/>
  <c r="O199" i="1" s="1"/>
  <c r="GM199" i="1" s="1"/>
  <c r="GN199" i="1" s="1"/>
  <c r="U193" i="1"/>
  <c r="R192" i="1"/>
  <c r="GK192" i="1" s="1"/>
  <c r="Q192" i="1"/>
  <c r="CP192" i="1" s="1"/>
  <c r="O192" i="1" s="1"/>
  <c r="GM192" i="1" s="1"/>
  <c r="GN192" i="1" s="1"/>
  <c r="CR155" i="1"/>
  <c r="AD155" i="1"/>
  <c r="AB155" i="1" s="1"/>
  <c r="Q155" i="1"/>
  <c r="R155" i="1"/>
  <c r="AP121" i="1"/>
  <c r="CI121" i="1"/>
  <c r="FU116" i="1"/>
  <c r="EL121" i="1"/>
  <c r="P142" i="1"/>
  <c r="DL116" i="1"/>
  <c r="CP81" i="1"/>
  <c r="O81" i="1" s="1"/>
  <c r="CX11" i="3"/>
  <c r="CV11" i="3"/>
  <c r="CU11" i="3"/>
  <c r="S41" i="1"/>
  <c r="CX12" i="3"/>
  <c r="Q41" i="1"/>
  <c r="CP41" i="1" s="1"/>
  <c r="O41" i="1" s="1"/>
  <c r="T41" i="1"/>
  <c r="I43" i="1"/>
  <c r="R43" i="1" s="1"/>
  <c r="GK43" i="1" s="1"/>
  <c r="CS223" i="1"/>
  <c r="CS209" i="1"/>
  <c r="CT202" i="1"/>
  <c r="AD192" i="1"/>
  <c r="AB192" i="1" s="1"/>
  <c r="W190" i="1"/>
  <c r="CQ190" i="1"/>
  <c r="AB190" i="1"/>
  <c r="CS189" i="1"/>
  <c r="AD189" i="1"/>
  <c r="R189" i="1"/>
  <c r="GK189" i="1" s="1"/>
  <c r="Q189" i="1"/>
  <c r="CY183" i="1"/>
  <c r="X183" i="1" s="1"/>
  <c r="GM183" i="1" s="1"/>
  <c r="GN183" i="1" s="1"/>
  <c r="CS181" i="1"/>
  <c r="CS180" i="1"/>
  <c r="AD180" i="1"/>
  <c r="AB180" i="1" s="1"/>
  <c r="Q180" i="1"/>
  <c r="R180" i="1"/>
  <c r="GK180" i="1" s="1"/>
  <c r="T171" i="1"/>
  <c r="V168" i="1"/>
  <c r="T164" i="1"/>
  <c r="EH121" i="1"/>
  <c r="FQ116" i="1"/>
  <c r="GA121" i="1"/>
  <c r="CG121" i="1"/>
  <c r="AO121" i="1"/>
  <c r="BY116" i="1"/>
  <c r="DG457" i="3"/>
  <c r="DJ457" i="3" s="1"/>
  <c r="DF457" i="3"/>
  <c r="DH457" i="3"/>
  <c r="DI457" i="3"/>
  <c r="CX257" i="3"/>
  <c r="CX259" i="3"/>
  <c r="CX260" i="3"/>
  <c r="CX247" i="3"/>
  <c r="CX255" i="3"/>
  <c r="CX254" i="3"/>
  <c r="CW249" i="3"/>
  <c r="CW248" i="3"/>
  <c r="CU247" i="3"/>
  <c r="CV247" i="3"/>
  <c r="CX250" i="3"/>
  <c r="CX249" i="3"/>
  <c r="CX238" i="3"/>
  <c r="CW234" i="3"/>
  <c r="CX234" i="3"/>
  <c r="CX241" i="3"/>
  <c r="CW233" i="3"/>
  <c r="CX243" i="3"/>
  <c r="CX233" i="3"/>
  <c r="CX236" i="3"/>
  <c r="CU232" i="3"/>
  <c r="CV232" i="3"/>
  <c r="CX232" i="3"/>
  <c r="CX244" i="3"/>
  <c r="CX235" i="3"/>
  <c r="V198" i="1"/>
  <c r="U194" i="1"/>
  <c r="R194" i="1"/>
  <c r="GK194" i="1" s="1"/>
  <c r="AB189" i="1"/>
  <c r="P189" i="1"/>
  <c r="CP189" i="1" s="1"/>
  <c r="O189" i="1" s="1"/>
  <c r="GM189" i="1" s="1"/>
  <c r="GN189" i="1" s="1"/>
  <c r="CQ189" i="1"/>
  <c r="CS186" i="1"/>
  <c r="R186" i="1"/>
  <c r="GK186" i="1" s="1"/>
  <c r="CR186" i="1"/>
  <c r="T185" i="1"/>
  <c r="CR181" i="1"/>
  <c r="CQ180" i="1"/>
  <c r="P180" i="1"/>
  <c r="CP180" i="1" s="1"/>
  <c r="O180" i="1" s="1"/>
  <c r="GM180" i="1" s="1"/>
  <c r="GN180" i="1" s="1"/>
  <c r="CQ179" i="1"/>
  <c r="Q173" i="1"/>
  <c r="R173" i="1"/>
  <c r="GK173" i="1" s="1"/>
  <c r="CR173" i="1"/>
  <c r="S171" i="1"/>
  <c r="CP171" i="1" s="1"/>
  <c r="O171" i="1" s="1"/>
  <c r="CT171" i="1"/>
  <c r="CS167" i="1"/>
  <c r="S166" i="1"/>
  <c r="S164" i="1"/>
  <c r="CT164" i="1"/>
  <c r="T163" i="1"/>
  <c r="GX157" i="1"/>
  <c r="CX31" i="3"/>
  <c r="CX34" i="3"/>
  <c r="CV31" i="3"/>
  <c r="CW35" i="3"/>
  <c r="CX35" i="3"/>
  <c r="CX40" i="3"/>
  <c r="CW34" i="3"/>
  <c r="CU31" i="3"/>
  <c r="CX37" i="3"/>
  <c r="CX38" i="3"/>
  <c r="CW32" i="3"/>
  <c r="CX32" i="3"/>
  <c r="I158" i="1"/>
  <c r="I160" i="1"/>
  <c r="S156" i="1"/>
  <c r="Q156" i="1"/>
  <c r="FY121" i="1"/>
  <c r="FP116" i="1"/>
  <c r="AC121" i="1"/>
  <c r="R119" i="1"/>
  <c r="AD119" i="1"/>
  <c r="AB119" i="1" s="1"/>
  <c r="Q119" i="1"/>
  <c r="DV121" i="1" s="1"/>
  <c r="CR119" i="1"/>
  <c r="CS119" i="1"/>
  <c r="BX116" i="1"/>
  <c r="P105" i="1"/>
  <c r="AE84" i="1"/>
  <c r="AV84" i="1"/>
  <c r="CE77" i="1"/>
  <c r="CX465" i="3"/>
  <c r="U161" i="1"/>
  <c r="GX156" i="1"/>
  <c r="DX84" i="1"/>
  <c r="Q195" i="1"/>
  <c r="V194" i="1"/>
  <c r="Q179" i="1"/>
  <c r="CP179" i="1" s="1"/>
  <c r="O179" i="1" s="1"/>
  <c r="GM179" i="1" s="1"/>
  <c r="GN179" i="1" s="1"/>
  <c r="CS176" i="1"/>
  <c r="AD176" i="1"/>
  <c r="AD175" i="1"/>
  <c r="AB175" i="1" s="1"/>
  <c r="AB171" i="1"/>
  <c r="GX168" i="1"/>
  <c r="AB164" i="1"/>
  <c r="CS160" i="1"/>
  <c r="AD160" i="1"/>
  <c r="AB160" i="1" s="1"/>
  <c r="AD157" i="1"/>
  <c r="AB157" i="1" s="1"/>
  <c r="P141" i="1"/>
  <c r="ES116" i="1"/>
  <c r="DQ116" i="1"/>
  <c r="P148" i="1"/>
  <c r="CY118" i="1"/>
  <c r="X118" i="1" s="1"/>
  <c r="AK121" i="1" s="1"/>
  <c r="CZ118" i="1"/>
  <c r="Y118" i="1" s="1"/>
  <c r="AL121" i="1" s="1"/>
  <c r="EU84" i="1"/>
  <c r="CT79" i="1"/>
  <c r="S79" i="1"/>
  <c r="AQ45" i="1"/>
  <c r="BZ30" i="1"/>
  <c r="CX434" i="3"/>
  <c r="CW434" i="3"/>
  <c r="CX412" i="3"/>
  <c r="CV290" i="3"/>
  <c r="V181" i="1"/>
  <c r="CZ179" i="1"/>
  <c r="Y179" i="1" s="1"/>
  <c r="CQ176" i="1"/>
  <c r="AB176" i="1"/>
  <c r="P176" i="1"/>
  <c r="CP176" i="1" s="1"/>
  <c r="O176" i="1" s="1"/>
  <c r="CS172" i="1"/>
  <c r="AD172" i="1"/>
  <c r="R172" i="1"/>
  <c r="GK172" i="1" s="1"/>
  <c r="AD169" i="1"/>
  <c r="AB169" i="1" s="1"/>
  <c r="CS165" i="1"/>
  <c r="AD165" i="1"/>
  <c r="AD162" i="1"/>
  <c r="S161" i="1"/>
  <c r="P138" i="1"/>
  <c r="AS121" i="1"/>
  <c r="Q118" i="1"/>
  <c r="AD121" i="1" s="1"/>
  <c r="R118" i="1"/>
  <c r="AE121" i="1" s="1"/>
  <c r="CR118" i="1"/>
  <c r="AT77" i="1"/>
  <c r="CX471" i="3"/>
  <c r="DF439" i="3"/>
  <c r="DJ439" i="3" s="1"/>
  <c r="DG439" i="3"/>
  <c r="DH439" i="3"/>
  <c r="DI439" i="3"/>
  <c r="CX283" i="3"/>
  <c r="AB172" i="1"/>
  <c r="P172" i="1"/>
  <c r="AB165" i="1"/>
  <c r="P165" i="1"/>
  <c r="CU43" i="3"/>
  <c r="CX43" i="3"/>
  <c r="CV43" i="3"/>
  <c r="CX53" i="3"/>
  <c r="CX52" i="3"/>
  <c r="CX45" i="3"/>
  <c r="CW44" i="3"/>
  <c r="CX44" i="3"/>
  <c r="CW47" i="3"/>
  <c r="CX50" i="3"/>
  <c r="CX47" i="3"/>
  <c r="CW46" i="3"/>
  <c r="CX46" i="3"/>
  <c r="Q161" i="1"/>
  <c r="CP161" i="1" s="1"/>
  <c r="O161" i="1" s="1"/>
  <c r="I163" i="1"/>
  <c r="U163" i="1" s="1"/>
  <c r="I165" i="1"/>
  <c r="CP155" i="1"/>
  <c r="O155" i="1" s="1"/>
  <c r="CF84" i="1"/>
  <c r="CY80" i="1"/>
  <c r="X80" i="1" s="1"/>
  <c r="EC84" i="1" s="1"/>
  <c r="CZ80" i="1"/>
  <c r="Y80" i="1" s="1"/>
  <c r="ED84" i="1" s="1"/>
  <c r="GX43" i="1"/>
  <c r="BY45" i="1"/>
  <c r="CX428" i="3"/>
  <c r="CQ178" i="1"/>
  <c r="P178" i="1"/>
  <c r="CR175" i="1"/>
  <c r="AB162" i="1"/>
  <c r="CS158" i="1"/>
  <c r="AD158" i="1"/>
  <c r="AB158" i="1" s="1"/>
  <c r="R158" i="1"/>
  <c r="GK158" i="1" s="1"/>
  <c r="GC77" i="1"/>
  <c r="ET84" i="1"/>
  <c r="CP82" i="1"/>
  <c r="O82" i="1" s="1"/>
  <c r="GM82" i="1" s="1"/>
  <c r="GN82" i="1" s="1"/>
  <c r="DW84" i="1"/>
  <c r="GK80" i="1"/>
  <c r="CY37" i="1"/>
  <c r="X37" i="1" s="1"/>
  <c r="CZ37" i="1"/>
  <c r="Y37" i="1" s="1"/>
  <c r="CX474" i="3"/>
  <c r="DG449" i="3"/>
  <c r="DF449" i="3"/>
  <c r="DJ449" i="3" s="1"/>
  <c r="DH449" i="3"/>
  <c r="DI449" i="3"/>
  <c r="DG442" i="3"/>
  <c r="DF442" i="3"/>
  <c r="DJ442" i="3" s="1"/>
  <c r="DH442" i="3"/>
  <c r="DI442" i="3"/>
  <c r="CH84" i="1"/>
  <c r="AC77" i="1"/>
  <c r="P84" i="1"/>
  <c r="GC30" i="1"/>
  <c r="ET45" i="1"/>
  <c r="R35" i="1"/>
  <c r="GK35" i="1" s="1"/>
  <c r="CR35" i="1"/>
  <c r="CS35" i="1"/>
  <c r="CX482" i="3"/>
  <c r="Q174" i="1"/>
  <c r="CX58" i="3"/>
  <c r="CX63" i="3"/>
  <c r="CX62" i="3"/>
  <c r="CU55" i="3"/>
  <c r="CX61" i="3"/>
  <c r="CV55" i="3"/>
  <c r="CX55" i="3"/>
  <c r="CW59" i="3"/>
  <c r="CX59" i="3"/>
  <c r="CW58" i="3"/>
  <c r="AB79" i="1"/>
  <c r="W39" i="1"/>
  <c r="CX304" i="3"/>
  <c r="Q191" i="1"/>
  <c r="CP191" i="1" s="1"/>
  <c r="O191" i="1" s="1"/>
  <c r="AD174" i="1"/>
  <c r="FW84" i="1"/>
  <c r="EG45" i="1"/>
  <c r="AB43" i="1"/>
  <c r="GX39" i="1"/>
  <c r="V39" i="1"/>
  <c r="V35" i="1"/>
  <c r="P35" i="1"/>
  <c r="CP35" i="1" s="1"/>
  <c r="O35" i="1" s="1"/>
  <c r="Q35" i="1"/>
  <c r="DF450" i="3"/>
  <c r="DJ450" i="3" s="1"/>
  <c r="DH450" i="3"/>
  <c r="DI450" i="3"/>
  <c r="CX339" i="3"/>
  <c r="AJ84" i="1"/>
  <c r="EV30" i="1"/>
  <c r="P70" i="1"/>
  <c r="U41" i="1"/>
  <c r="GX40" i="1"/>
  <c r="CX480" i="3"/>
  <c r="CW480" i="3"/>
  <c r="CX359" i="3"/>
  <c r="CU67" i="3"/>
  <c r="CX67" i="3"/>
  <c r="CX78" i="3"/>
  <c r="CX76" i="3"/>
  <c r="CV67" i="3"/>
  <c r="CX74" i="3"/>
  <c r="CW70" i="3"/>
  <c r="CX70" i="3"/>
  <c r="CX69" i="3"/>
  <c r="CW68" i="3"/>
  <c r="CX68" i="3"/>
  <c r="CU19" i="3"/>
  <c r="CX19" i="3"/>
  <c r="CX20" i="3"/>
  <c r="CV19" i="3"/>
  <c r="CW23" i="3"/>
  <c r="CX28" i="3"/>
  <c r="CX21" i="3"/>
  <c r="CX23" i="3"/>
  <c r="CX26" i="3"/>
  <c r="AO84" i="1"/>
  <c r="EA84" i="1"/>
  <c r="EU30" i="1"/>
  <c r="P61" i="1"/>
  <c r="FV30" i="1"/>
  <c r="EM45" i="1"/>
  <c r="T40" i="1"/>
  <c r="R33" i="1"/>
  <c r="Q33" i="1"/>
  <c r="CR33" i="1"/>
  <c r="CS33" i="1"/>
  <c r="DF436" i="3"/>
  <c r="DJ436" i="3" s="1"/>
  <c r="DG436" i="3"/>
  <c r="DH436" i="3"/>
  <c r="DI436" i="3"/>
  <c r="CW404" i="3"/>
  <c r="CX404" i="3"/>
  <c r="CW397" i="3"/>
  <c r="CX397" i="3"/>
  <c r="CX364" i="3"/>
  <c r="CX348" i="3"/>
  <c r="CX245" i="3"/>
  <c r="CR81" i="1"/>
  <c r="CS81" i="1"/>
  <c r="CT40" i="1"/>
  <c r="S40" i="1"/>
  <c r="S39" i="1"/>
  <c r="CT39" i="1"/>
  <c r="S36" i="1"/>
  <c r="CT36" i="1"/>
  <c r="CX464" i="3"/>
  <c r="CX459" i="3"/>
  <c r="CV459" i="3"/>
  <c r="DF455" i="3"/>
  <c r="DG455" i="3"/>
  <c r="DH455" i="3"/>
  <c r="DI455" i="3"/>
  <c r="DJ455" i="3" s="1"/>
  <c r="CX330" i="3"/>
  <c r="CX284" i="3"/>
  <c r="BC84" i="1"/>
  <c r="CL77" i="1"/>
  <c r="AD81" i="1"/>
  <c r="AB81" i="1" s="1"/>
  <c r="CM30" i="1"/>
  <c r="BD45" i="1"/>
  <c r="FR45" i="1"/>
  <c r="R41" i="1"/>
  <c r="GK41" i="1" s="1"/>
  <c r="CS41" i="1"/>
  <c r="AD41" i="1"/>
  <c r="AD40" i="1"/>
  <c r="AB40" i="1" s="1"/>
  <c r="R40" i="1"/>
  <c r="GK40" i="1" s="1"/>
  <c r="CR40" i="1"/>
  <c r="CS40" i="1"/>
  <c r="CC45" i="1"/>
  <c r="CT34" i="1"/>
  <c r="CQ33" i="1"/>
  <c r="AB33" i="1"/>
  <c r="CX475" i="3"/>
  <c r="CV383" i="3"/>
  <c r="CV319" i="3"/>
  <c r="CX319" i="3"/>
  <c r="Q79" i="1"/>
  <c r="W38" i="1"/>
  <c r="CR36" i="1"/>
  <c r="CS36" i="1"/>
  <c r="V32" i="1"/>
  <c r="CX357" i="3"/>
  <c r="CX350" i="3"/>
  <c r="V38" i="1"/>
  <c r="CX488" i="3"/>
  <c r="CX467" i="3"/>
  <c r="DI456" i="3"/>
  <c r="DF456" i="3"/>
  <c r="DG456" i="3"/>
  <c r="DJ456" i="3" s="1"/>
  <c r="DH456" i="3"/>
  <c r="DF443" i="3"/>
  <c r="DG443" i="3"/>
  <c r="CX422" i="3"/>
  <c r="CV419" i="3"/>
  <c r="DF373" i="3"/>
  <c r="DG373" i="3"/>
  <c r="DH373" i="3"/>
  <c r="DI373" i="3"/>
  <c r="DJ373" i="3" s="1"/>
  <c r="CX355" i="3"/>
  <c r="DI309" i="3"/>
  <c r="DG309" i="3"/>
  <c r="DH309" i="3"/>
  <c r="DF309" i="3"/>
  <c r="DJ309" i="3" s="1"/>
  <c r="CX300" i="3"/>
  <c r="AB41" i="1"/>
  <c r="CQ36" i="1"/>
  <c r="AB36" i="1"/>
  <c r="GX35" i="1"/>
  <c r="GB45" i="1" s="1"/>
  <c r="BB30" i="1"/>
  <c r="CX478" i="3"/>
  <c r="GX41" i="1"/>
  <c r="CQ37" i="1"/>
  <c r="P37" i="1"/>
  <c r="CU1" i="3"/>
  <c r="P32" i="1"/>
  <c r="Q32" i="1"/>
  <c r="I34" i="1"/>
  <c r="GX34" i="1" s="1"/>
  <c r="S32" i="1"/>
  <c r="CX483" i="3"/>
  <c r="CV469" i="3"/>
  <c r="DI440" i="3"/>
  <c r="DF440" i="3"/>
  <c r="DJ440" i="3" s="1"/>
  <c r="DG440" i="3"/>
  <c r="DH440" i="3"/>
  <c r="DF437" i="3"/>
  <c r="DJ437" i="3" s="1"/>
  <c r="DG437" i="3"/>
  <c r="DH437" i="3"/>
  <c r="CX303" i="3"/>
  <c r="CW293" i="3"/>
  <c r="CQ42" i="1"/>
  <c r="P42" i="1"/>
  <c r="R38" i="1"/>
  <c r="GK38" i="1" s="1"/>
  <c r="W35" i="1"/>
  <c r="DG451" i="3"/>
  <c r="CX289" i="3"/>
  <c r="CX251" i="3"/>
  <c r="W41" i="1"/>
  <c r="AB34" i="1"/>
  <c r="BX30" i="1"/>
  <c r="DF458" i="3"/>
  <c r="DJ458" i="3" s="1"/>
  <c r="DG458" i="3"/>
  <c r="DH458" i="3"/>
  <c r="DF451" i="3"/>
  <c r="DJ451" i="3" s="1"/>
  <c r="DH318" i="3"/>
  <c r="DF318" i="3"/>
  <c r="DJ318" i="3" s="1"/>
  <c r="DG318" i="3"/>
  <c r="DI318" i="3"/>
  <c r="CX242" i="3"/>
  <c r="V41" i="1"/>
  <c r="Q36" i="1"/>
  <c r="CU3" i="3"/>
  <c r="S33" i="1"/>
  <c r="V33" i="1"/>
  <c r="CX3" i="3"/>
  <c r="CX486" i="3"/>
  <c r="CW470" i="3"/>
  <c r="DG454" i="3"/>
  <c r="DH454" i="3"/>
  <c r="DI454" i="3"/>
  <c r="DI443" i="3"/>
  <c r="DJ443" i="3" s="1"/>
  <c r="DH441" i="3"/>
  <c r="DF441" i="3"/>
  <c r="DJ441" i="3" s="1"/>
  <c r="DG441" i="3"/>
  <c r="DI441" i="3"/>
  <c r="DI438" i="3"/>
  <c r="DF438" i="3"/>
  <c r="DJ438" i="3" s="1"/>
  <c r="DG438" i="3"/>
  <c r="DH438" i="3"/>
  <c r="CX390" i="3"/>
  <c r="DI376" i="3"/>
  <c r="DF374" i="3"/>
  <c r="DJ374" i="3" s="1"/>
  <c r="DG374" i="3"/>
  <c r="DH374" i="3"/>
  <c r="DI374" i="3"/>
  <c r="CX366" i="3"/>
  <c r="DG111" i="3"/>
  <c r="DH111" i="3"/>
  <c r="DI111" i="3"/>
  <c r="DF111" i="3"/>
  <c r="DJ111" i="3" s="1"/>
  <c r="CX2" i="3"/>
  <c r="DF313" i="3"/>
  <c r="DG313" i="3"/>
  <c r="DJ313" i="3" s="1"/>
  <c r="DH313" i="3"/>
  <c r="DI313" i="3"/>
  <c r="DI124" i="3"/>
  <c r="DF124" i="3"/>
  <c r="DJ124" i="3" s="1"/>
  <c r="DG124" i="3"/>
  <c r="DH124" i="3"/>
  <c r="DH101" i="3"/>
  <c r="DF101" i="3"/>
  <c r="DJ101" i="3" s="1"/>
  <c r="DG101" i="3"/>
  <c r="DI101" i="3"/>
  <c r="CX84" i="3"/>
  <c r="CX426" i="3"/>
  <c r="CX425" i="3"/>
  <c r="CV407" i="3"/>
  <c r="CX407" i="3"/>
  <c r="CW321" i="3"/>
  <c r="CX286" i="3"/>
  <c r="CW264" i="3"/>
  <c r="DG201" i="3"/>
  <c r="DH201" i="3"/>
  <c r="DI201" i="3"/>
  <c r="CV167" i="3"/>
  <c r="CX167" i="3"/>
  <c r="DF134" i="3"/>
  <c r="DG134" i="3"/>
  <c r="DJ134" i="3" s="1"/>
  <c r="DI134" i="3"/>
  <c r="DH134" i="3"/>
  <c r="DF109" i="3"/>
  <c r="DH109" i="3"/>
  <c r="DI109" i="3"/>
  <c r="DG109" i="3"/>
  <c r="DJ109" i="3" s="1"/>
  <c r="CW408" i="3"/>
  <c r="CX368" i="3"/>
  <c r="CX367" i="3"/>
  <c r="CX360" i="3"/>
  <c r="CX349" i="3"/>
  <c r="CX252" i="3"/>
  <c r="DF141" i="3"/>
  <c r="DG141" i="3"/>
  <c r="DH141" i="3"/>
  <c r="DI141" i="3"/>
  <c r="DJ141" i="3" s="1"/>
  <c r="DF104" i="3"/>
  <c r="DJ104" i="3" s="1"/>
  <c r="DG104" i="3"/>
  <c r="DH104" i="3"/>
  <c r="DI104" i="3"/>
  <c r="CW395" i="3"/>
  <c r="DF382" i="3"/>
  <c r="DJ382" i="3" s="1"/>
  <c r="DG382" i="3"/>
  <c r="DH382" i="3"/>
  <c r="DI382" i="3"/>
  <c r="CW352" i="3"/>
  <c r="CX340" i="3"/>
  <c r="CX337" i="3"/>
  <c r="DH310" i="3"/>
  <c r="DG310" i="3"/>
  <c r="DI310" i="3"/>
  <c r="CX290" i="3"/>
  <c r="CX287" i="3"/>
  <c r="CW208" i="3"/>
  <c r="CX208" i="3"/>
  <c r="CW181" i="3"/>
  <c r="CX181" i="3"/>
  <c r="Q37" i="1"/>
  <c r="DI435" i="3"/>
  <c r="DG431" i="3"/>
  <c r="DI431" i="3"/>
  <c r="DJ431" i="3" s="1"/>
  <c r="CX417" i="3"/>
  <c r="CX416" i="3"/>
  <c r="CX409" i="3"/>
  <c r="CX393" i="3"/>
  <c r="CX370" i="3"/>
  <c r="CX362" i="3"/>
  <c r="DF314" i="3"/>
  <c r="DG314" i="3"/>
  <c r="DJ314" i="3" s="1"/>
  <c r="DH314" i="3"/>
  <c r="CV305" i="3"/>
  <c r="CX305" i="3"/>
  <c r="DG213" i="3"/>
  <c r="DH213" i="3"/>
  <c r="DI213" i="3"/>
  <c r="DF213" i="3"/>
  <c r="DJ213" i="3" s="1"/>
  <c r="CV187" i="3"/>
  <c r="CX187" i="3"/>
  <c r="CW174" i="3"/>
  <c r="CX174" i="3"/>
  <c r="DG169" i="3"/>
  <c r="DJ169" i="3" s="1"/>
  <c r="DH169" i="3"/>
  <c r="DF169" i="3"/>
  <c r="DI169" i="3"/>
  <c r="AD42" i="1"/>
  <c r="AB42" i="1" s="1"/>
  <c r="AD39" i="1"/>
  <c r="AB39" i="1" s="1"/>
  <c r="AD37" i="1"/>
  <c r="AB37" i="1" s="1"/>
  <c r="CX5" i="3"/>
  <c r="CV5" i="3"/>
  <c r="CU5" i="3"/>
  <c r="CX6" i="3"/>
  <c r="DH435" i="3"/>
  <c r="CX430" i="3"/>
  <c r="CX419" i="3"/>
  <c r="CX401" i="3"/>
  <c r="CV400" i="3"/>
  <c r="CX400" i="3"/>
  <c r="DF375" i="3"/>
  <c r="DJ375" i="3" s="1"/>
  <c r="DG375" i="3"/>
  <c r="DF216" i="3"/>
  <c r="DJ216" i="3" s="1"/>
  <c r="DG216" i="3"/>
  <c r="DH216" i="3"/>
  <c r="DI216" i="3"/>
  <c r="DG179" i="3"/>
  <c r="DH179" i="3"/>
  <c r="DI179" i="3"/>
  <c r="DJ179" i="3" s="1"/>
  <c r="DF179" i="3"/>
  <c r="R32" i="1"/>
  <c r="CX461" i="3"/>
  <c r="DG435" i="3"/>
  <c r="DI433" i="3"/>
  <c r="CW396" i="3"/>
  <c r="CX353" i="3"/>
  <c r="DF315" i="3"/>
  <c r="DJ315" i="3" s="1"/>
  <c r="DG315" i="3"/>
  <c r="CX288" i="3"/>
  <c r="CW277" i="3"/>
  <c r="CX277" i="3"/>
  <c r="CW250" i="3"/>
  <c r="CX239" i="3"/>
  <c r="DH433" i="3"/>
  <c r="CX402" i="3"/>
  <c r="CX386" i="3"/>
  <c r="CX385" i="3"/>
  <c r="DG311" i="3"/>
  <c r="DH311" i="3"/>
  <c r="DI311" i="3"/>
  <c r="DG308" i="3"/>
  <c r="DH308" i="3"/>
  <c r="DI308" i="3"/>
  <c r="DG197" i="3"/>
  <c r="DJ197" i="3" s="1"/>
  <c r="DH197" i="3"/>
  <c r="DI197" i="3"/>
  <c r="DF197" i="3"/>
  <c r="DF194" i="3"/>
  <c r="DJ194" i="3" s="1"/>
  <c r="DG194" i="3"/>
  <c r="DI194" i="3"/>
  <c r="DH194" i="3"/>
  <c r="DI188" i="3"/>
  <c r="DF188" i="3"/>
  <c r="DG188" i="3"/>
  <c r="DJ188" i="3" s="1"/>
  <c r="DH188" i="3"/>
  <c r="CU7" i="3"/>
  <c r="CX8" i="3"/>
  <c r="DI462" i="3"/>
  <c r="DI453" i="3"/>
  <c r="DG433" i="3"/>
  <c r="DJ433" i="3" s="1"/>
  <c r="DI432" i="3"/>
  <c r="DG380" i="3"/>
  <c r="DH380" i="3"/>
  <c r="DI380" i="3"/>
  <c r="DI317" i="3"/>
  <c r="DF317" i="3"/>
  <c r="DJ317" i="3" s="1"/>
  <c r="DF312" i="3"/>
  <c r="DG312" i="3"/>
  <c r="DH312" i="3"/>
  <c r="DI312" i="3"/>
  <c r="DJ312" i="3" s="1"/>
  <c r="CX298" i="3"/>
  <c r="CW291" i="3"/>
  <c r="DF201" i="3"/>
  <c r="DJ201" i="3" s="1"/>
  <c r="DH432" i="3"/>
  <c r="DH431" i="3"/>
  <c r="CX388" i="3"/>
  <c r="CX372" i="3"/>
  <c r="CX333" i="3"/>
  <c r="DF310" i="3"/>
  <c r="DJ310" i="3" s="1"/>
  <c r="CX272" i="3"/>
  <c r="CX248" i="3"/>
  <c r="DF200" i="3"/>
  <c r="DJ200" i="3" s="1"/>
  <c r="DG200" i="3"/>
  <c r="DH200" i="3"/>
  <c r="DI200" i="3"/>
  <c r="DG189" i="3"/>
  <c r="DJ189" i="3" s="1"/>
  <c r="DH189" i="3"/>
  <c r="DI189" i="3"/>
  <c r="DF189" i="3"/>
  <c r="CW322" i="3"/>
  <c r="CX321" i="3"/>
  <c r="CX265" i="3"/>
  <c r="CX223" i="3"/>
  <c r="CV195" i="3"/>
  <c r="CX195" i="3"/>
  <c r="DF93" i="3"/>
  <c r="DJ93" i="3" s="1"/>
  <c r="DG93" i="3"/>
  <c r="DI93" i="3"/>
  <c r="DH93" i="3"/>
  <c r="CX307" i="3"/>
  <c r="CX267" i="3"/>
  <c r="DI211" i="3"/>
  <c r="DF211" i="3"/>
  <c r="DJ211" i="3" s="1"/>
  <c r="DG211" i="3"/>
  <c r="CW175" i="3"/>
  <c r="CX175" i="3"/>
  <c r="DF112" i="3"/>
  <c r="DJ112" i="3" s="1"/>
  <c r="DG112" i="3"/>
  <c r="DH112" i="3"/>
  <c r="DI112" i="3"/>
  <c r="CX268" i="3"/>
  <c r="CX253" i="3"/>
  <c r="CX240" i="3"/>
  <c r="CX227" i="3"/>
  <c r="CW199" i="3"/>
  <c r="CX199" i="3"/>
  <c r="CX269" i="3"/>
  <c r="CX246" i="3"/>
  <c r="CX224" i="3"/>
  <c r="DI196" i="3"/>
  <c r="DG196" i="3"/>
  <c r="DJ196" i="3" s="1"/>
  <c r="DH196" i="3"/>
  <c r="DF196" i="3"/>
  <c r="DF193" i="3"/>
  <c r="DJ193" i="3" s="1"/>
  <c r="DG193" i="3"/>
  <c r="DI193" i="3"/>
  <c r="DF166" i="3"/>
  <c r="DJ166" i="3" s="1"/>
  <c r="DG166" i="3"/>
  <c r="DH166" i="3"/>
  <c r="DI166" i="3"/>
  <c r="DF162" i="3"/>
  <c r="DJ162" i="3" s="1"/>
  <c r="DG162" i="3"/>
  <c r="DH162" i="3"/>
  <c r="DI162" i="3"/>
  <c r="DF142" i="3"/>
  <c r="DG142" i="3"/>
  <c r="DJ142" i="3" s="1"/>
  <c r="DH142" i="3"/>
  <c r="DI142" i="3"/>
  <c r="CX75" i="3"/>
  <c r="DI379" i="3"/>
  <c r="CX270" i="3"/>
  <c r="CX258" i="3"/>
  <c r="CX256" i="3"/>
  <c r="DF215" i="3"/>
  <c r="DJ215" i="3" s="1"/>
  <c r="DG215" i="3"/>
  <c r="DH215" i="3"/>
  <c r="DI215" i="3"/>
  <c r="DF155" i="3"/>
  <c r="DJ155" i="3" s="1"/>
  <c r="DI155" i="3"/>
  <c r="DG155" i="3"/>
  <c r="DH155" i="3"/>
  <c r="CW57" i="3"/>
  <c r="CX57" i="3"/>
  <c r="CW350" i="3"/>
  <c r="CX275" i="3"/>
  <c r="CX271" i="3"/>
  <c r="DI178" i="3"/>
  <c r="DG178" i="3"/>
  <c r="DH178" i="3"/>
  <c r="DF178" i="3"/>
  <c r="DJ178" i="3" s="1"/>
  <c r="CW235" i="3"/>
  <c r="DF190" i="3"/>
  <c r="DJ190" i="3" s="1"/>
  <c r="DG190" i="3"/>
  <c r="DH190" i="3"/>
  <c r="DI190" i="3"/>
  <c r="DG153" i="3"/>
  <c r="DH153" i="3"/>
  <c r="DF153" i="3"/>
  <c r="DJ153" i="3" s="1"/>
  <c r="DI153" i="3"/>
  <c r="DF148" i="3"/>
  <c r="DJ148" i="3" s="1"/>
  <c r="DH148" i="3"/>
  <c r="DG148" i="3"/>
  <c r="DI148" i="3"/>
  <c r="CX125" i="3"/>
  <c r="CV125" i="3"/>
  <c r="DF96" i="3"/>
  <c r="DJ96" i="3" s="1"/>
  <c r="DH96" i="3"/>
  <c r="DI96" i="3"/>
  <c r="DG96" i="3"/>
  <c r="CX41" i="3"/>
  <c r="DG16" i="3"/>
  <c r="DH16" i="3"/>
  <c r="DF16" i="3"/>
  <c r="DI16" i="3"/>
  <c r="DJ16" i="3" s="1"/>
  <c r="CX237" i="3"/>
  <c r="DF182" i="3"/>
  <c r="DJ182" i="3" s="1"/>
  <c r="DG182" i="3"/>
  <c r="CX173" i="3"/>
  <c r="DH156" i="3"/>
  <c r="DG156" i="3"/>
  <c r="DI156" i="3"/>
  <c r="DF156" i="3"/>
  <c r="DJ156" i="3" s="1"/>
  <c r="CW128" i="3"/>
  <c r="CX128" i="3"/>
  <c r="DF123" i="3"/>
  <c r="DJ123" i="3" s="1"/>
  <c r="DG123" i="3"/>
  <c r="DH123" i="3"/>
  <c r="DI123" i="3"/>
  <c r="DI100" i="3"/>
  <c r="DF100" i="3"/>
  <c r="DJ100" i="3" s="1"/>
  <c r="DG100" i="3"/>
  <c r="DH100" i="3"/>
  <c r="CW218" i="3"/>
  <c r="CX218" i="3"/>
  <c r="DF214" i="3"/>
  <c r="DJ214" i="3" s="1"/>
  <c r="DG214" i="3"/>
  <c r="DH214" i="3"/>
  <c r="DI214" i="3"/>
  <c r="DF198" i="3"/>
  <c r="DG198" i="3"/>
  <c r="DJ198" i="3" s="1"/>
  <c r="DH198" i="3"/>
  <c r="DI198" i="3"/>
  <c r="DF170" i="3"/>
  <c r="DJ170" i="3" s="1"/>
  <c r="DG170" i="3"/>
  <c r="DH170" i="3"/>
  <c r="CX72" i="3"/>
  <c r="DF180" i="3"/>
  <c r="DG180" i="3"/>
  <c r="DJ180" i="3" s="1"/>
  <c r="DH180" i="3"/>
  <c r="DI180" i="3"/>
  <c r="DF126" i="3"/>
  <c r="DG126" i="3"/>
  <c r="DJ126" i="3" s="1"/>
  <c r="DH126" i="3"/>
  <c r="DI126" i="3"/>
  <c r="CX105" i="3"/>
  <c r="CV105" i="3"/>
  <c r="CX87" i="3"/>
  <c r="CX77" i="3"/>
  <c r="CW56" i="3"/>
  <c r="CX56" i="3"/>
  <c r="CX219" i="3"/>
  <c r="DF154" i="3"/>
  <c r="DJ154" i="3" s="1"/>
  <c r="DG154" i="3"/>
  <c r="DH154" i="3"/>
  <c r="DI154" i="3"/>
  <c r="CX49" i="3"/>
  <c r="CX230" i="3"/>
  <c r="DF207" i="3"/>
  <c r="DG207" i="3"/>
  <c r="DJ207" i="3" s="1"/>
  <c r="DF191" i="3"/>
  <c r="DJ191" i="3" s="1"/>
  <c r="DG191" i="3"/>
  <c r="DH191" i="3"/>
  <c r="DI191" i="3"/>
  <c r="DF171" i="3"/>
  <c r="DJ171" i="3" s="1"/>
  <c r="DI171" i="3"/>
  <c r="DG171" i="3"/>
  <c r="DH171" i="3"/>
  <c r="DG165" i="3"/>
  <c r="DF165" i="3"/>
  <c r="DJ165" i="3" s="1"/>
  <c r="DF140" i="3"/>
  <c r="DJ140" i="3" s="1"/>
  <c r="DG140" i="3"/>
  <c r="DH140" i="3"/>
  <c r="DI140" i="3"/>
  <c r="CX29" i="3"/>
  <c r="DI130" i="3"/>
  <c r="DF130" i="3"/>
  <c r="DJ130" i="3" s="1"/>
  <c r="DG130" i="3"/>
  <c r="DH130" i="3"/>
  <c r="CX22" i="3"/>
  <c r="CW22" i="3"/>
  <c r="CV3" i="3"/>
  <c r="DF206" i="3"/>
  <c r="DG206" i="3"/>
  <c r="DH206" i="3"/>
  <c r="DI206" i="3"/>
  <c r="DJ206" i="3" s="1"/>
  <c r="CW150" i="3"/>
  <c r="CX150" i="3"/>
  <c r="DF127" i="3"/>
  <c r="DG127" i="3"/>
  <c r="DJ127" i="3" s="1"/>
  <c r="DH127" i="3"/>
  <c r="DI127" i="3"/>
  <c r="CX25" i="3"/>
  <c r="DG110" i="3"/>
  <c r="DH110" i="3"/>
  <c r="DI110" i="3"/>
  <c r="DF110" i="3"/>
  <c r="DJ110" i="3" s="1"/>
  <c r="CW71" i="3"/>
  <c r="CX71" i="3"/>
  <c r="DH212" i="3"/>
  <c r="DI212" i="3"/>
  <c r="CW209" i="3"/>
  <c r="DH152" i="3"/>
  <c r="DI152" i="3"/>
  <c r="DF152" i="3"/>
  <c r="DJ152" i="3" s="1"/>
  <c r="CW69" i="3"/>
  <c r="DF192" i="3"/>
  <c r="DJ192" i="3" s="1"/>
  <c r="DG192" i="3"/>
  <c r="DH192" i="3"/>
  <c r="DH172" i="3"/>
  <c r="DF172" i="3"/>
  <c r="DJ172" i="3" s="1"/>
  <c r="DG172" i="3"/>
  <c r="DI172" i="3"/>
  <c r="DG132" i="3"/>
  <c r="DH132" i="3"/>
  <c r="DI132" i="3"/>
  <c r="DF132" i="3"/>
  <c r="DJ132" i="3" s="1"/>
  <c r="DG122" i="3"/>
  <c r="DH122" i="3"/>
  <c r="DI122" i="3"/>
  <c r="DF122" i="3"/>
  <c r="DJ122" i="3" s="1"/>
  <c r="DF113" i="3"/>
  <c r="DJ113" i="3" s="1"/>
  <c r="DG113" i="3"/>
  <c r="DH113" i="3"/>
  <c r="DI113" i="3"/>
  <c r="CV15" i="3"/>
  <c r="CX15" i="3"/>
  <c r="DH149" i="3"/>
  <c r="DG143" i="3"/>
  <c r="DH143" i="3"/>
  <c r="DI143" i="3"/>
  <c r="CX18" i="3"/>
  <c r="CW18" i="3"/>
  <c r="DF146" i="3"/>
  <c r="DG146" i="3"/>
  <c r="DJ146" i="3" s="1"/>
  <c r="DH146" i="3"/>
  <c r="DI146" i="3"/>
  <c r="DF133" i="3"/>
  <c r="DG133" i="3"/>
  <c r="DH133" i="3"/>
  <c r="DG97" i="3"/>
  <c r="DH97" i="3"/>
  <c r="DI97" i="3"/>
  <c r="DF94" i="3"/>
  <c r="DJ94" i="3" s="1"/>
  <c r="DH94" i="3"/>
  <c r="DG94" i="3"/>
  <c r="DI94" i="3"/>
  <c r="CV79" i="3"/>
  <c r="CX79" i="3"/>
  <c r="CX60" i="3"/>
  <c r="CX39" i="3"/>
  <c r="DG161" i="3"/>
  <c r="DH161" i="3"/>
  <c r="DH160" i="3"/>
  <c r="DI160" i="3"/>
  <c r="DF114" i="3"/>
  <c r="DJ114" i="3" s="1"/>
  <c r="DG114" i="3"/>
  <c r="DH114" i="3"/>
  <c r="DG102" i="3"/>
  <c r="DF102" i="3"/>
  <c r="DJ102" i="3" s="1"/>
  <c r="DH102" i="3"/>
  <c r="CW80" i="3"/>
  <c r="CX80" i="3"/>
  <c r="CX73" i="3"/>
  <c r="CX54" i="3"/>
  <c r="CX36" i="3"/>
  <c r="DF17" i="3"/>
  <c r="DH17" i="3"/>
  <c r="DG17" i="3"/>
  <c r="DJ17" i="3" s="1"/>
  <c r="DI17" i="3"/>
  <c r="CW135" i="3"/>
  <c r="CV98" i="3"/>
  <c r="CX90" i="3"/>
  <c r="CX64" i="3"/>
  <c r="CW33" i="3"/>
  <c r="CX33" i="3"/>
  <c r="DI159" i="3"/>
  <c r="DI144" i="3"/>
  <c r="CW116" i="3"/>
  <c r="CX65" i="3"/>
  <c r="CX30" i="3"/>
  <c r="CX27" i="3"/>
  <c r="CV7" i="3"/>
  <c r="CX7" i="3"/>
  <c r="DF163" i="3"/>
  <c r="DJ163" i="3" s="1"/>
  <c r="DI163" i="3"/>
  <c r="DH159" i="3"/>
  <c r="DF147" i="3"/>
  <c r="DJ147" i="3" s="1"/>
  <c r="DG147" i="3"/>
  <c r="DI147" i="3"/>
  <c r="DH144" i="3"/>
  <c r="DG139" i="3"/>
  <c r="DH139" i="3"/>
  <c r="DI139" i="3"/>
  <c r="DF103" i="3"/>
  <c r="DJ103" i="3" s="1"/>
  <c r="DG103" i="3"/>
  <c r="DH103" i="3"/>
  <c r="DF99" i="3"/>
  <c r="DG99" i="3"/>
  <c r="DJ99" i="3" s="1"/>
  <c r="DF98" i="3"/>
  <c r="DG98" i="3"/>
  <c r="DH98" i="3"/>
  <c r="DI98" i="3"/>
  <c r="DJ98" i="3" s="1"/>
  <c r="DG95" i="3"/>
  <c r="DF95" i="3"/>
  <c r="DJ95" i="3" s="1"/>
  <c r="DH95" i="3"/>
  <c r="DI95" i="3"/>
  <c r="DG92" i="3"/>
  <c r="DJ92" i="3" s="1"/>
  <c r="DH92" i="3"/>
  <c r="CX66" i="3"/>
  <c r="CX48" i="3"/>
  <c r="DG160" i="3"/>
  <c r="DJ160" i="3" s="1"/>
  <c r="DI157" i="3"/>
  <c r="CW117" i="3"/>
  <c r="CX117" i="3"/>
  <c r="CW45" i="3"/>
  <c r="CW21" i="3"/>
  <c r="CX145" i="3"/>
  <c r="CX108" i="3"/>
  <c r="CX51" i="3"/>
  <c r="DI13" i="3"/>
  <c r="DF13" i="3"/>
  <c r="DH13" i="3"/>
  <c r="CV9" i="3"/>
  <c r="CX4" i="3"/>
  <c r="CX24" i="3"/>
  <c r="DG14" i="3"/>
  <c r="DJ14" i="3" s="1"/>
  <c r="DF14" i="3"/>
  <c r="CW81" i="3"/>
  <c r="CX81" i="3"/>
  <c r="CX42" i="3"/>
  <c r="CX10" i="3"/>
  <c r="CV1" i="3"/>
  <c r="CW20" i="3"/>
  <c r="CX1" i="3"/>
  <c r="J505" i="6" l="1"/>
  <c r="J75" i="6"/>
  <c r="H493" i="6"/>
  <c r="H501" i="6"/>
  <c r="J98" i="6"/>
  <c r="H505" i="6"/>
  <c r="CY272" i="1"/>
  <c r="X272" i="1" s="1"/>
  <c r="CZ272" i="1"/>
  <c r="Y272" i="1" s="1"/>
  <c r="CP221" i="1"/>
  <c r="O221" i="1" s="1"/>
  <c r="GM200" i="1"/>
  <c r="GN200" i="1" s="1"/>
  <c r="GM236" i="1"/>
  <c r="GN236" i="1" s="1"/>
  <c r="GM227" i="1"/>
  <c r="GN227" i="1" s="1"/>
  <c r="GM239" i="1"/>
  <c r="GN239" i="1" s="1"/>
  <c r="AH300" i="1"/>
  <c r="DF27" i="3"/>
  <c r="DJ27" i="3" s="1"/>
  <c r="DI27" i="3"/>
  <c r="DG27" i="3"/>
  <c r="DH27" i="3"/>
  <c r="AO77" i="1"/>
  <c r="F88" i="1"/>
  <c r="AO330" i="1"/>
  <c r="DI428" i="3"/>
  <c r="DF428" i="3"/>
  <c r="DJ428" i="3" s="1"/>
  <c r="DG428" i="3"/>
  <c r="DH428" i="3"/>
  <c r="DF434" i="3"/>
  <c r="DG434" i="3"/>
  <c r="DJ434" i="3" s="1"/>
  <c r="DH434" i="3"/>
  <c r="DI434" i="3"/>
  <c r="S170" i="1"/>
  <c r="Q170" i="1"/>
  <c r="V170" i="1"/>
  <c r="W170" i="1"/>
  <c r="DG50" i="3"/>
  <c r="DH50" i="3"/>
  <c r="DI50" i="3"/>
  <c r="DF50" i="3"/>
  <c r="DJ50" i="3" s="1"/>
  <c r="DF323" i="3"/>
  <c r="DJ323" i="3" s="1"/>
  <c r="DG323" i="3"/>
  <c r="DH323" i="3"/>
  <c r="DI323" i="3"/>
  <c r="CY286" i="1"/>
  <c r="X286" i="1" s="1"/>
  <c r="CZ286" i="1"/>
  <c r="Y286" i="1" s="1"/>
  <c r="FR30" i="1"/>
  <c r="EI45" i="1"/>
  <c r="GA45" i="1"/>
  <c r="S158" i="1"/>
  <c r="Q158" i="1"/>
  <c r="T158" i="1"/>
  <c r="V158" i="1"/>
  <c r="W158" i="1"/>
  <c r="CG116" i="1"/>
  <c r="AX121" i="1"/>
  <c r="DF85" i="3"/>
  <c r="DJ85" i="3" s="1"/>
  <c r="DH85" i="3"/>
  <c r="DG85" i="3"/>
  <c r="DI85" i="3"/>
  <c r="EH77" i="1"/>
  <c r="P93" i="1"/>
  <c r="CY214" i="1"/>
  <c r="X214" i="1" s="1"/>
  <c r="CZ214" i="1"/>
  <c r="Y214" i="1" s="1"/>
  <c r="CP214" i="1"/>
  <c r="O214" i="1" s="1"/>
  <c r="GM214" i="1" s="1"/>
  <c r="GO214" i="1" s="1"/>
  <c r="P170" i="1"/>
  <c r="P147" i="1"/>
  <c r="DP116" i="1"/>
  <c r="DF117" i="3"/>
  <c r="DI117" i="3"/>
  <c r="DG117" i="3"/>
  <c r="DJ117" i="3" s="1"/>
  <c r="DH117" i="3"/>
  <c r="T43" i="1"/>
  <c r="DY45" i="1" s="1"/>
  <c r="DF283" i="3"/>
  <c r="DJ283" i="3" s="1"/>
  <c r="DG283" i="3"/>
  <c r="DH283" i="3"/>
  <c r="DI283" i="3"/>
  <c r="ER121" i="1"/>
  <c r="GA116" i="1"/>
  <c r="DH302" i="3"/>
  <c r="DF302" i="3"/>
  <c r="DJ302" i="3" s="1"/>
  <c r="DG302" i="3"/>
  <c r="DI302" i="3"/>
  <c r="DF477" i="3"/>
  <c r="DJ477" i="3" s="1"/>
  <c r="DG477" i="3"/>
  <c r="DH477" i="3"/>
  <c r="DI477" i="3"/>
  <c r="DI230" i="3"/>
  <c r="DF230" i="3"/>
  <c r="DJ230" i="3" s="1"/>
  <c r="DG230" i="3"/>
  <c r="DH230" i="3"/>
  <c r="DG223" i="3"/>
  <c r="DI223" i="3"/>
  <c r="DF223" i="3"/>
  <c r="DJ223" i="3" s="1"/>
  <c r="DH223" i="3"/>
  <c r="DG305" i="3"/>
  <c r="DH305" i="3"/>
  <c r="DI305" i="3"/>
  <c r="DJ305" i="3" s="1"/>
  <c r="DF305" i="3"/>
  <c r="AJ77" i="1"/>
  <c r="W84" i="1"/>
  <c r="GM176" i="1"/>
  <c r="GN176" i="1" s="1"/>
  <c r="DF327" i="3"/>
  <c r="DJ327" i="3" s="1"/>
  <c r="DG327" i="3"/>
  <c r="DH327" i="3"/>
  <c r="DI327" i="3"/>
  <c r="DF387" i="3"/>
  <c r="DJ387" i="3" s="1"/>
  <c r="DG387" i="3"/>
  <c r="DH387" i="3"/>
  <c r="DI387" i="3"/>
  <c r="DF262" i="3"/>
  <c r="DH262" i="3"/>
  <c r="DI262" i="3"/>
  <c r="DG262" i="3"/>
  <c r="DJ262" i="3" s="1"/>
  <c r="GM198" i="1"/>
  <c r="GN198" i="1" s="1"/>
  <c r="S270" i="1"/>
  <c r="DH487" i="3"/>
  <c r="DI487" i="3"/>
  <c r="DG487" i="3"/>
  <c r="DF487" i="3"/>
  <c r="DJ487" i="3" s="1"/>
  <c r="DF54" i="3"/>
  <c r="DJ54" i="3" s="1"/>
  <c r="DG54" i="3"/>
  <c r="DI54" i="3"/>
  <c r="DH54" i="3"/>
  <c r="DH25" i="3"/>
  <c r="DG25" i="3"/>
  <c r="DF25" i="3"/>
  <c r="DJ25" i="3" s="1"/>
  <c r="DI25" i="3"/>
  <c r="DF199" i="3"/>
  <c r="DG199" i="3"/>
  <c r="DJ199" i="3" s="1"/>
  <c r="DH199" i="3"/>
  <c r="DI199" i="3"/>
  <c r="DF339" i="3"/>
  <c r="DJ339" i="3" s="1"/>
  <c r="DG339" i="3"/>
  <c r="DH339" i="3"/>
  <c r="DI339" i="3"/>
  <c r="DI260" i="3"/>
  <c r="DF260" i="3"/>
  <c r="DJ260" i="3" s="1"/>
  <c r="DG260" i="3"/>
  <c r="DH260" i="3"/>
  <c r="DI324" i="3"/>
  <c r="DF324" i="3"/>
  <c r="DJ324" i="3" s="1"/>
  <c r="DG324" i="3"/>
  <c r="DH324" i="3"/>
  <c r="CP166" i="1"/>
  <c r="O166" i="1" s="1"/>
  <c r="CY232" i="1"/>
  <c r="X232" i="1" s="1"/>
  <c r="GM232" i="1" s="1"/>
  <c r="GN232" i="1" s="1"/>
  <c r="CZ232" i="1"/>
  <c r="Y232" i="1" s="1"/>
  <c r="GM295" i="1"/>
  <c r="GO295" i="1" s="1"/>
  <c r="DF22" i="3"/>
  <c r="DG22" i="3"/>
  <c r="DJ22" i="3" s="1"/>
  <c r="DI22" i="3"/>
  <c r="DH22" i="3"/>
  <c r="DI75" i="3"/>
  <c r="DG75" i="3"/>
  <c r="DH75" i="3"/>
  <c r="DF75" i="3"/>
  <c r="DJ75" i="3" s="1"/>
  <c r="DG321" i="3"/>
  <c r="DJ321" i="3" s="1"/>
  <c r="DH321" i="3"/>
  <c r="DI321" i="3"/>
  <c r="DF321" i="3"/>
  <c r="DH277" i="3"/>
  <c r="DF277" i="3"/>
  <c r="DI277" i="3"/>
  <c r="DG277" i="3"/>
  <c r="DJ277" i="3" s="1"/>
  <c r="DG419" i="3"/>
  <c r="DH419" i="3"/>
  <c r="DI419" i="3"/>
  <c r="DJ419" i="3" s="1"/>
  <c r="DF419" i="3"/>
  <c r="DF407" i="3"/>
  <c r="DG407" i="3"/>
  <c r="DH407" i="3"/>
  <c r="DI407" i="3"/>
  <c r="DJ407" i="3" s="1"/>
  <c r="DF300" i="3"/>
  <c r="DJ300" i="3" s="1"/>
  <c r="DG300" i="3"/>
  <c r="DH300" i="3"/>
  <c r="DI300" i="3"/>
  <c r="CC30" i="1"/>
  <c r="AT45" i="1"/>
  <c r="CZ36" i="1"/>
  <c r="Y36" i="1" s="1"/>
  <c r="GM36" i="1" s="1"/>
  <c r="GN36" i="1" s="1"/>
  <c r="CY36" i="1"/>
  <c r="X36" i="1" s="1"/>
  <c r="DF404" i="3"/>
  <c r="DH404" i="3"/>
  <c r="DG404" i="3"/>
  <c r="DJ404" i="3" s="1"/>
  <c r="DI404" i="3"/>
  <c r="DF78" i="3"/>
  <c r="DJ78" i="3" s="1"/>
  <c r="DG78" i="3"/>
  <c r="DI78" i="3"/>
  <c r="DH78" i="3"/>
  <c r="EN84" i="1"/>
  <c r="FW77" i="1"/>
  <c r="DF61" i="3"/>
  <c r="DJ61" i="3" s="1"/>
  <c r="DH61" i="3"/>
  <c r="DI61" i="3"/>
  <c r="DG61" i="3"/>
  <c r="P77" i="1"/>
  <c r="F87" i="1"/>
  <c r="GM155" i="1"/>
  <c r="DH52" i="3"/>
  <c r="DI52" i="3"/>
  <c r="DF52" i="3"/>
  <c r="DJ52" i="3" s="1"/>
  <c r="DG52" i="3"/>
  <c r="DF37" i="3"/>
  <c r="DJ37" i="3" s="1"/>
  <c r="DH37" i="3"/>
  <c r="DG37" i="3"/>
  <c r="DI37" i="3"/>
  <c r="DF259" i="3"/>
  <c r="DJ259" i="3" s="1"/>
  <c r="DG259" i="3"/>
  <c r="DH259" i="3"/>
  <c r="DI259" i="3"/>
  <c r="CY41" i="1"/>
  <c r="X41" i="1" s="1"/>
  <c r="CZ41" i="1"/>
  <c r="Y41" i="1" s="1"/>
  <c r="GM41" i="1" s="1"/>
  <c r="GN41" i="1" s="1"/>
  <c r="DG293" i="3"/>
  <c r="DJ293" i="3" s="1"/>
  <c r="DF293" i="3"/>
  <c r="DH293" i="3"/>
  <c r="DI293" i="3"/>
  <c r="DO116" i="1"/>
  <c r="P145" i="1"/>
  <c r="F52" i="1"/>
  <c r="AX30" i="1"/>
  <c r="CP182" i="1"/>
  <c r="O182" i="1" s="1"/>
  <c r="DF282" i="3"/>
  <c r="DJ282" i="3" s="1"/>
  <c r="DG282" i="3"/>
  <c r="DH282" i="3"/>
  <c r="DI282" i="3"/>
  <c r="DF328" i="3"/>
  <c r="DJ328" i="3" s="1"/>
  <c r="DG328" i="3"/>
  <c r="DH328" i="3"/>
  <c r="DI328" i="3"/>
  <c r="BA116" i="1"/>
  <c r="F141" i="1"/>
  <c r="DF399" i="3"/>
  <c r="DJ399" i="3" s="1"/>
  <c r="DG399" i="3"/>
  <c r="DH399" i="3"/>
  <c r="DI399" i="3"/>
  <c r="DF411" i="3"/>
  <c r="DJ411" i="3" s="1"/>
  <c r="DH411" i="3"/>
  <c r="DG411" i="3"/>
  <c r="DI411" i="3"/>
  <c r="W217" i="1"/>
  <c r="CZ198" i="1"/>
  <c r="Y198" i="1" s="1"/>
  <c r="CY198" i="1"/>
  <c r="X198" i="1" s="1"/>
  <c r="CY208" i="1"/>
  <c r="X208" i="1" s="1"/>
  <c r="CZ208" i="1"/>
  <c r="Y208" i="1" s="1"/>
  <c r="DF263" i="3"/>
  <c r="DG263" i="3"/>
  <c r="DJ263" i="3" s="1"/>
  <c r="DH263" i="3"/>
  <c r="DI263" i="3"/>
  <c r="DF221" i="3"/>
  <c r="DJ221" i="3" s="1"/>
  <c r="DG221" i="3"/>
  <c r="DI221" i="3"/>
  <c r="DH221" i="3"/>
  <c r="T247" i="1"/>
  <c r="CZ258" i="1"/>
  <c r="Y258" i="1" s="1"/>
  <c r="CY258" i="1"/>
  <c r="X258" i="1" s="1"/>
  <c r="GM275" i="1"/>
  <c r="GN275" i="1" s="1"/>
  <c r="F103" i="1"/>
  <c r="AU77" i="1"/>
  <c r="R217" i="1"/>
  <c r="GK217" i="1" s="1"/>
  <c r="DF346" i="3"/>
  <c r="DJ346" i="3" s="1"/>
  <c r="DG346" i="3"/>
  <c r="DH346" i="3"/>
  <c r="DI346" i="3"/>
  <c r="DH352" i="3"/>
  <c r="DI352" i="3"/>
  <c r="DF352" i="3"/>
  <c r="DG352" i="3"/>
  <c r="DJ352" i="3" s="1"/>
  <c r="V244" i="1"/>
  <c r="P268" i="1"/>
  <c r="CY266" i="1"/>
  <c r="X266" i="1" s="1"/>
  <c r="GM266" i="1" s="1"/>
  <c r="GN266" i="1" s="1"/>
  <c r="CZ266" i="1"/>
  <c r="Y266" i="1" s="1"/>
  <c r="GK156" i="1"/>
  <c r="DW300" i="1"/>
  <c r="T272" i="1"/>
  <c r="DF485" i="3"/>
  <c r="DJ485" i="3" s="1"/>
  <c r="DG485" i="3"/>
  <c r="DH485" i="3"/>
  <c r="DI485" i="3"/>
  <c r="BY153" i="1"/>
  <c r="AP300" i="1"/>
  <c r="CI300" i="1"/>
  <c r="DG423" i="3"/>
  <c r="DF423" i="3"/>
  <c r="DJ423" i="3" s="1"/>
  <c r="DH423" i="3"/>
  <c r="DI423" i="3"/>
  <c r="DF368" i="3"/>
  <c r="DJ368" i="3" s="1"/>
  <c r="DG368" i="3"/>
  <c r="DH368" i="3"/>
  <c r="DI368" i="3"/>
  <c r="DH467" i="3"/>
  <c r="DF467" i="3"/>
  <c r="DJ467" i="3" s="1"/>
  <c r="DG467" i="3"/>
  <c r="DI467" i="3"/>
  <c r="ET77" i="1"/>
  <c r="P97" i="1"/>
  <c r="CY156" i="1"/>
  <c r="X156" i="1" s="1"/>
  <c r="CZ156" i="1"/>
  <c r="Y156" i="1" s="1"/>
  <c r="F106" i="1"/>
  <c r="U77" i="1"/>
  <c r="CZ280" i="1"/>
  <c r="Y280" i="1" s="1"/>
  <c r="CY280" i="1"/>
  <c r="X280" i="1" s="1"/>
  <c r="DF72" i="3"/>
  <c r="DJ72" i="3" s="1"/>
  <c r="DG72" i="3"/>
  <c r="DH72" i="3"/>
  <c r="DI72" i="3"/>
  <c r="CP42" i="1"/>
  <c r="O42" i="1" s="1"/>
  <c r="DG488" i="3"/>
  <c r="DH488" i="3"/>
  <c r="DI488" i="3"/>
  <c r="DF488" i="3"/>
  <c r="DJ488" i="3" s="1"/>
  <c r="DF245" i="3"/>
  <c r="DJ245" i="3" s="1"/>
  <c r="DG245" i="3"/>
  <c r="DH245" i="3"/>
  <c r="DI245" i="3"/>
  <c r="AE116" i="1"/>
  <c r="R121" i="1"/>
  <c r="S160" i="1"/>
  <c r="Q160" i="1"/>
  <c r="DV300" i="1" s="1"/>
  <c r="W160" i="1"/>
  <c r="EL116" i="1"/>
  <c r="P139" i="1"/>
  <c r="DF296" i="3"/>
  <c r="DJ296" i="3" s="1"/>
  <c r="DG296" i="3"/>
  <c r="DH296" i="3"/>
  <c r="DI296" i="3"/>
  <c r="P247" i="1"/>
  <c r="Q247" i="1"/>
  <c r="S247" i="1"/>
  <c r="V247" i="1"/>
  <c r="GX247" i="1"/>
  <c r="R247" i="1"/>
  <c r="GK247" i="1" s="1"/>
  <c r="DF298" i="3"/>
  <c r="DJ298" i="3" s="1"/>
  <c r="DG298" i="3"/>
  <c r="DH298" i="3"/>
  <c r="DI298" i="3"/>
  <c r="DH243" i="3"/>
  <c r="DF243" i="3"/>
  <c r="DJ243" i="3" s="1"/>
  <c r="DG243" i="3"/>
  <c r="DI243" i="3"/>
  <c r="DF415" i="3"/>
  <c r="DJ415" i="3" s="1"/>
  <c r="DG415" i="3"/>
  <c r="DH415" i="3"/>
  <c r="DI415" i="3"/>
  <c r="DF264" i="3"/>
  <c r="DG264" i="3"/>
  <c r="DJ264" i="3" s="1"/>
  <c r="DH264" i="3"/>
  <c r="DI264" i="3"/>
  <c r="Q221" i="1"/>
  <c r="R221" i="1"/>
  <c r="GK221" i="1" s="1"/>
  <c r="V221" i="1"/>
  <c r="DH469" i="3"/>
  <c r="DI469" i="3"/>
  <c r="DJ469" i="3" s="1"/>
  <c r="DF469" i="3"/>
  <c r="DG469" i="3"/>
  <c r="CZ210" i="1"/>
  <c r="Y210" i="1" s="1"/>
  <c r="CY210" i="1"/>
  <c r="X210" i="1" s="1"/>
  <c r="GM210" i="1" s="1"/>
  <c r="GN210" i="1" s="1"/>
  <c r="S221" i="1"/>
  <c r="GX280" i="1"/>
  <c r="R280" i="1"/>
  <c r="GK280" i="1" s="1"/>
  <c r="P280" i="1"/>
  <c r="Q280" i="1"/>
  <c r="P34" i="1"/>
  <c r="Q34" i="1"/>
  <c r="AD45" i="1" s="1"/>
  <c r="R34" i="1"/>
  <c r="GK34" i="1" s="1"/>
  <c r="T34" i="1"/>
  <c r="AG45" i="1" s="1"/>
  <c r="U34" i="1"/>
  <c r="AH45" i="1" s="1"/>
  <c r="W34" i="1"/>
  <c r="AJ45" i="1" s="1"/>
  <c r="GK33" i="1"/>
  <c r="DW45" i="1"/>
  <c r="DG261" i="3"/>
  <c r="DH261" i="3"/>
  <c r="DF261" i="3"/>
  <c r="DI261" i="3"/>
  <c r="DJ261" i="3" s="1"/>
  <c r="T280" i="1"/>
  <c r="DF36" i="3"/>
  <c r="DJ36" i="3" s="1"/>
  <c r="DG36" i="3"/>
  <c r="DI36" i="3"/>
  <c r="DH36" i="3"/>
  <c r="DF57" i="3"/>
  <c r="DG57" i="3"/>
  <c r="DJ57" i="3" s="1"/>
  <c r="DH57" i="3"/>
  <c r="DI57" i="3"/>
  <c r="DG248" i="3"/>
  <c r="DJ248" i="3" s="1"/>
  <c r="DF248" i="3"/>
  <c r="DH248" i="3"/>
  <c r="DI248" i="3"/>
  <c r="DG239" i="3"/>
  <c r="DH239" i="3"/>
  <c r="DF239" i="3"/>
  <c r="DJ239" i="3" s="1"/>
  <c r="DI239" i="3"/>
  <c r="DG337" i="3"/>
  <c r="DJ337" i="3" s="1"/>
  <c r="DH337" i="3"/>
  <c r="DI337" i="3"/>
  <c r="DF337" i="3"/>
  <c r="DF55" i="3"/>
  <c r="DI55" i="3"/>
  <c r="DJ55" i="3" s="1"/>
  <c r="DG55" i="3"/>
  <c r="DH55" i="3"/>
  <c r="DX77" i="1"/>
  <c r="DK84" i="1"/>
  <c r="DI247" i="3"/>
  <c r="DJ247" i="3" s="1"/>
  <c r="DF247" i="3"/>
  <c r="DG247" i="3"/>
  <c r="DH247" i="3"/>
  <c r="DG418" i="3"/>
  <c r="DH418" i="3"/>
  <c r="DI418" i="3"/>
  <c r="DF418" i="3"/>
  <c r="DJ418" i="3" s="1"/>
  <c r="CY271" i="1"/>
  <c r="X271" i="1" s="1"/>
  <c r="GM271" i="1" s="1"/>
  <c r="GN271" i="1" s="1"/>
  <c r="CZ271" i="1"/>
  <c r="Y271" i="1" s="1"/>
  <c r="GM250" i="1"/>
  <c r="GN250" i="1" s="1"/>
  <c r="DG345" i="3"/>
  <c r="DF345" i="3"/>
  <c r="DJ345" i="3" s="1"/>
  <c r="DH345" i="3"/>
  <c r="DI345" i="3"/>
  <c r="DF4" i="3"/>
  <c r="DJ4" i="3" s="1"/>
  <c r="DG4" i="3"/>
  <c r="DI4" i="3"/>
  <c r="DH4" i="3"/>
  <c r="DF272" i="3"/>
  <c r="DJ272" i="3" s="1"/>
  <c r="DG272" i="3"/>
  <c r="DH272" i="3"/>
  <c r="DI272" i="3"/>
  <c r="CP32" i="1"/>
  <c r="O32" i="1" s="1"/>
  <c r="AC45" i="1"/>
  <c r="DH76" i="3"/>
  <c r="DI76" i="3"/>
  <c r="DG76" i="3"/>
  <c r="DF76" i="3"/>
  <c r="DJ76" i="3" s="1"/>
  <c r="GK155" i="1"/>
  <c r="DF473" i="3"/>
  <c r="DJ473" i="3" s="1"/>
  <c r="DG473" i="3"/>
  <c r="DH473" i="3"/>
  <c r="DI473" i="3"/>
  <c r="DI334" i="3"/>
  <c r="DJ334" i="3" s="1"/>
  <c r="DF334" i="3"/>
  <c r="DG334" i="3"/>
  <c r="DH334" i="3"/>
  <c r="CY226" i="1"/>
  <c r="X226" i="1" s="1"/>
  <c r="CZ226" i="1"/>
  <c r="Y226" i="1" s="1"/>
  <c r="DF48" i="3"/>
  <c r="DJ48" i="3" s="1"/>
  <c r="DG48" i="3"/>
  <c r="DH48" i="3"/>
  <c r="DI48" i="3"/>
  <c r="DF227" i="3"/>
  <c r="DJ227" i="3" s="1"/>
  <c r="DI227" i="3"/>
  <c r="DG227" i="3"/>
  <c r="DH227" i="3"/>
  <c r="DF333" i="3"/>
  <c r="DJ333" i="3" s="1"/>
  <c r="DG333" i="3"/>
  <c r="DH333" i="3"/>
  <c r="DI333" i="3"/>
  <c r="DH430" i="3"/>
  <c r="DI430" i="3"/>
  <c r="DF430" i="3"/>
  <c r="DJ430" i="3" s="1"/>
  <c r="DG430" i="3"/>
  <c r="DF181" i="3"/>
  <c r="DG181" i="3"/>
  <c r="DJ181" i="3" s="1"/>
  <c r="DH181" i="3"/>
  <c r="DI181" i="3"/>
  <c r="CP37" i="1"/>
  <c r="O37" i="1" s="1"/>
  <c r="GM37" i="1" s="1"/>
  <c r="GN37" i="1" s="1"/>
  <c r="BC77" i="1"/>
  <c r="F100" i="1"/>
  <c r="DG20" i="3"/>
  <c r="DJ20" i="3" s="1"/>
  <c r="DH20" i="3"/>
  <c r="DF20" i="3"/>
  <c r="DI20" i="3"/>
  <c r="DI67" i="3"/>
  <c r="DJ67" i="3" s="1"/>
  <c r="DF67" i="3"/>
  <c r="DG67" i="3"/>
  <c r="DH67" i="3"/>
  <c r="S165" i="1"/>
  <c r="Q165" i="1"/>
  <c r="CP165" i="1" s="1"/>
  <c r="O165" i="1" s="1"/>
  <c r="T165" i="1"/>
  <c r="V165" i="1"/>
  <c r="W165" i="1"/>
  <c r="U165" i="1"/>
  <c r="DG53" i="3"/>
  <c r="DH53" i="3"/>
  <c r="DF53" i="3"/>
  <c r="DJ53" i="3" s="1"/>
  <c r="DI53" i="3"/>
  <c r="CZ161" i="1"/>
  <c r="Y161" i="1" s="1"/>
  <c r="CY161" i="1"/>
  <c r="X161" i="1" s="1"/>
  <c r="GM161" i="1" s="1"/>
  <c r="GN161" i="1" s="1"/>
  <c r="P100" i="1"/>
  <c r="EU77" i="1"/>
  <c r="EU330" i="1"/>
  <c r="DF465" i="3"/>
  <c r="DJ465" i="3" s="1"/>
  <c r="DG465" i="3"/>
  <c r="DH465" i="3"/>
  <c r="DI465" i="3"/>
  <c r="DW121" i="1"/>
  <c r="GK119" i="1"/>
  <c r="CY164" i="1"/>
  <c r="X164" i="1" s="1"/>
  <c r="GM164" i="1" s="1"/>
  <c r="GN164" i="1" s="1"/>
  <c r="CZ164" i="1"/>
  <c r="Y164" i="1" s="1"/>
  <c r="DG235" i="3"/>
  <c r="DJ235" i="3" s="1"/>
  <c r="DF235" i="3"/>
  <c r="DH235" i="3"/>
  <c r="DI235" i="3"/>
  <c r="DH238" i="3"/>
  <c r="DG238" i="3"/>
  <c r="DF238" i="3"/>
  <c r="DJ238" i="3" s="1"/>
  <c r="DI238" i="3"/>
  <c r="DF257" i="3"/>
  <c r="DJ257" i="3" s="1"/>
  <c r="DG257" i="3"/>
  <c r="DH257" i="3"/>
  <c r="DI257" i="3"/>
  <c r="CP159" i="1"/>
  <c r="O159" i="1" s="1"/>
  <c r="GM159" i="1" s="1"/>
  <c r="GN159" i="1" s="1"/>
  <c r="DF297" i="3"/>
  <c r="DJ297" i="3" s="1"/>
  <c r="DG297" i="3"/>
  <c r="DH297" i="3"/>
  <c r="DI297" i="3"/>
  <c r="CP118" i="1"/>
  <c r="O118" i="1" s="1"/>
  <c r="F107" i="1"/>
  <c r="V77" i="1"/>
  <c r="CP185" i="1"/>
  <c r="O185" i="1" s="1"/>
  <c r="GM185" i="1" s="1"/>
  <c r="GN185" i="1" s="1"/>
  <c r="DG276" i="3"/>
  <c r="DJ276" i="3" s="1"/>
  <c r="DI276" i="3"/>
  <c r="DF276" i="3"/>
  <c r="DH276" i="3"/>
  <c r="DH325" i="3"/>
  <c r="DF325" i="3"/>
  <c r="DJ325" i="3" s="1"/>
  <c r="DG325" i="3"/>
  <c r="DI325" i="3"/>
  <c r="CY187" i="1"/>
  <c r="X187" i="1" s="1"/>
  <c r="CZ187" i="1"/>
  <c r="Y187" i="1" s="1"/>
  <c r="CP197" i="1"/>
  <c r="O197" i="1" s="1"/>
  <c r="GA77" i="1"/>
  <c r="ER84" i="1"/>
  <c r="P54" i="1"/>
  <c r="EH330" i="1"/>
  <c r="EH30" i="1"/>
  <c r="AQ116" i="1"/>
  <c r="F131" i="1"/>
  <c r="P219" i="1"/>
  <c r="Q219" i="1"/>
  <c r="R219" i="1"/>
  <c r="GK219" i="1" s="1"/>
  <c r="T219" i="1"/>
  <c r="U219" i="1"/>
  <c r="V219" i="1"/>
  <c r="W219" i="1"/>
  <c r="CY167" i="1"/>
  <c r="X167" i="1" s="1"/>
  <c r="GM167" i="1" s="1"/>
  <c r="GN167" i="1" s="1"/>
  <c r="CZ167" i="1"/>
  <c r="Y167" i="1" s="1"/>
  <c r="GM211" i="1"/>
  <c r="GN211" i="1" s="1"/>
  <c r="DF463" i="3"/>
  <c r="DG463" i="3"/>
  <c r="DH463" i="3"/>
  <c r="DI463" i="3"/>
  <c r="DJ463" i="3" s="1"/>
  <c r="DI343" i="3"/>
  <c r="DF343" i="3"/>
  <c r="DJ343" i="3" s="1"/>
  <c r="DG343" i="3"/>
  <c r="DH343" i="3"/>
  <c r="U247" i="1"/>
  <c r="DI351" i="3"/>
  <c r="DF351" i="3"/>
  <c r="DG351" i="3"/>
  <c r="DJ351" i="3" s="1"/>
  <c r="DH351" i="3"/>
  <c r="GM245" i="1"/>
  <c r="GN245" i="1" s="1"/>
  <c r="EH153" i="1"/>
  <c r="P309" i="1"/>
  <c r="U217" i="1"/>
  <c r="W221" i="1"/>
  <c r="CY288" i="1"/>
  <c r="X288" i="1" s="1"/>
  <c r="CZ288" i="1"/>
  <c r="Y288" i="1" s="1"/>
  <c r="DG484" i="3"/>
  <c r="DF484" i="3"/>
  <c r="DJ484" i="3" s="1"/>
  <c r="DH484" i="3"/>
  <c r="DI484" i="3"/>
  <c r="CP287" i="1"/>
  <c r="O287" i="1" s="1"/>
  <c r="GM287" i="1" s="1"/>
  <c r="GO287" i="1" s="1"/>
  <c r="DF427" i="3"/>
  <c r="DJ427" i="3" s="1"/>
  <c r="DG427" i="3"/>
  <c r="DH427" i="3"/>
  <c r="DI427" i="3"/>
  <c r="S294" i="1"/>
  <c r="CY298" i="1"/>
  <c r="X298" i="1" s="1"/>
  <c r="CZ298" i="1"/>
  <c r="Y298" i="1" s="1"/>
  <c r="DH145" i="3"/>
  <c r="DI145" i="3"/>
  <c r="DJ145" i="3" s="1"/>
  <c r="DF145" i="3"/>
  <c r="DG145" i="3"/>
  <c r="DF385" i="3"/>
  <c r="DJ385" i="3" s="1"/>
  <c r="DG385" i="3"/>
  <c r="DH385" i="3"/>
  <c r="DI385" i="3"/>
  <c r="DF69" i="3"/>
  <c r="DH69" i="3"/>
  <c r="DG69" i="3"/>
  <c r="DJ69" i="3" s="1"/>
  <c r="DI69" i="3"/>
  <c r="P106" i="1"/>
  <c r="DM77" i="1"/>
  <c r="DI217" i="3"/>
  <c r="DJ217" i="3" s="1"/>
  <c r="DG217" i="3"/>
  <c r="DH217" i="3"/>
  <c r="DF217" i="3"/>
  <c r="AQ77" i="1"/>
  <c r="F94" i="1"/>
  <c r="EG153" i="1"/>
  <c r="P304" i="1"/>
  <c r="DF30" i="3"/>
  <c r="DJ30" i="3" s="1"/>
  <c r="DG30" i="3"/>
  <c r="DI30" i="3"/>
  <c r="DH30" i="3"/>
  <c r="CP172" i="1"/>
  <c r="O172" i="1" s="1"/>
  <c r="DG292" i="3"/>
  <c r="DJ292" i="3" s="1"/>
  <c r="DI292" i="3"/>
  <c r="DF292" i="3"/>
  <c r="DH292" i="3"/>
  <c r="FX77" i="1"/>
  <c r="EO84" i="1"/>
  <c r="DI336" i="3"/>
  <c r="DF336" i="3"/>
  <c r="DG336" i="3"/>
  <c r="DJ336" i="3" s="1"/>
  <c r="DH336" i="3"/>
  <c r="GM288" i="1"/>
  <c r="GO288" i="1" s="1"/>
  <c r="EA45" i="1"/>
  <c r="DF348" i="3"/>
  <c r="DJ348" i="3" s="1"/>
  <c r="DG348" i="3"/>
  <c r="DH348" i="3"/>
  <c r="DI348" i="3"/>
  <c r="DG59" i="3"/>
  <c r="DJ59" i="3" s="1"/>
  <c r="DH59" i="3"/>
  <c r="DF59" i="3"/>
  <c r="DI59" i="3"/>
  <c r="DF254" i="3"/>
  <c r="DJ254" i="3" s="1"/>
  <c r="DG254" i="3"/>
  <c r="DH254" i="3"/>
  <c r="DI254" i="3"/>
  <c r="S43" i="1"/>
  <c r="Q43" i="1"/>
  <c r="DI301" i="3"/>
  <c r="DF301" i="3"/>
  <c r="DJ301" i="3" s="1"/>
  <c r="DG301" i="3"/>
  <c r="DH301" i="3"/>
  <c r="DG279" i="3"/>
  <c r="DF279" i="3"/>
  <c r="DJ279" i="3" s="1"/>
  <c r="DH279" i="3"/>
  <c r="DI279" i="3"/>
  <c r="DF383" i="3"/>
  <c r="DG383" i="3"/>
  <c r="DH383" i="3"/>
  <c r="DI383" i="3"/>
  <c r="DJ383" i="3" s="1"/>
  <c r="DF392" i="3"/>
  <c r="DJ392" i="3" s="1"/>
  <c r="DG392" i="3"/>
  <c r="DH392" i="3"/>
  <c r="DI392" i="3"/>
  <c r="Q246" i="1"/>
  <c r="R246" i="1"/>
  <c r="GK246" i="1" s="1"/>
  <c r="T246" i="1"/>
  <c r="GX246" i="1"/>
  <c r="P246" i="1"/>
  <c r="CP246" i="1" s="1"/>
  <c r="O246" i="1" s="1"/>
  <c r="BC116" i="1"/>
  <c r="F137" i="1"/>
  <c r="P274" i="1"/>
  <c r="T274" i="1"/>
  <c r="GX274" i="1"/>
  <c r="V274" i="1"/>
  <c r="R274" i="1"/>
  <c r="GK274" i="1" s="1"/>
  <c r="U274" i="1"/>
  <c r="W274" i="1"/>
  <c r="Q274" i="1"/>
  <c r="DH459" i="3"/>
  <c r="DF459" i="3"/>
  <c r="DG459" i="3"/>
  <c r="DI459" i="3"/>
  <c r="DJ459" i="3" s="1"/>
  <c r="ED77" i="1"/>
  <c r="DQ84" i="1"/>
  <c r="AS116" i="1"/>
  <c r="F138" i="1"/>
  <c r="AU30" i="1"/>
  <c r="F64" i="1"/>
  <c r="DG414" i="3"/>
  <c r="DF414" i="3"/>
  <c r="DJ414" i="3" s="1"/>
  <c r="DH414" i="3"/>
  <c r="DI414" i="3"/>
  <c r="GX221" i="1"/>
  <c r="W246" i="1"/>
  <c r="GM267" i="1"/>
  <c r="GN267" i="1" s="1"/>
  <c r="DF105" i="3"/>
  <c r="DG105" i="3"/>
  <c r="DH105" i="3"/>
  <c r="DI105" i="3"/>
  <c r="DJ105" i="3" s="1"/>
  <c r="DG8" i="3"/>
  <c r="DF8" i="3"/>
  <c r="DJ8" i="3" s="1"/>
  <c r="DH8" i="3"/>
  <c r="DI8" i="3"/>
  <c r="DF366" i="3"/>
  <c r="DJ366" i="3" s="1"/>
  <c r="DG366" i="3"/>
  <c r="DH366" i="3"/>
  <c r="DI366" i="3"/>
  <c r="DG303" i="3"/>
  <c r="DF303" i="3"/>
  <c r="DJ303" i="3" s="1"/>
  <c r="DH303" i="3"/>
  <c r="DI303" i="3"/>
  <c r="S34" i="1"/>
  <c r="AF45" i="1" s="1"/>
  <c r="DH28" i="3"/>
  <c r="DI28" i="3"/>
  <c r="DF28" i="3"/>
  <c r="DJ28" i="3" s="1"/>
  <c r="DG28" i="3"/>
  <c r="FY45" i="1"/>
  <c r="DG49" i="3"/>
  <c r="DH49" i="3"/>
  <c r="DI49" i="3"/>
  <c r="DF49" i="3"/>
  <c r="DJ49" i="3" s="1"/>
  <c r="DI401" i="3"/>
  <c r="DH401" i="3"/>
  <c r="DF401" i="3"/>
  <c r="DG401" i="3"/>
  <c r="DJ401" i="3" s="1"/>
  <c r="EG30" i="1"/>
  <c r="P49" i="1"/>
  <c r="EG330" i="1"/>
  <c r="DV116" i="1"/>
  <c r="DI121" i="1"/>
  <c r="P130" i="1"/>
  <c r="EH116" i="1"/>
  <c r="DF281" i="3"/>
  <c r="DJ281" i="3" s="1"/>
  <c r="DG281" i="3"/>
  <c r="DH281" i="3"/>
  <c r="DI281" i="3"/>
  <c r="F104" i="1"/>
  <c r="BA77" i="1"/>
  <c r="DF354" i="3"/>
  <c r="DJ354" i="3" s="1"/>
  <c r="DG354" i="3"/>
  <c r="DH354" i="3"/>
  <c r="DI354" i="3"/>
  <c r="CY236" i="1"/>
  <c r="X236" i="1" s="1"/>
  <c r="CZ236" i="1"/>
  <c r="Y236" i="1" s="1"/>
  <c r="EQ77" i="1"/>
  <c r="P92" i="1"/>
  <c r="DH33" i="3"/>
  <c r="DG33" i="3"/>
  <c r="DJ33" i="3" s="1"/>
  <c r="DI33" i="3"/>
  <c r="DF33" i="3"/>
  <c r="DF39" i="3"/>
  <c r="DJ39" i="3" s="1"/>
  <c r="DI39" i="3"/>
  <c r="DG39" i="3"/>
  <c r="DH39" i="3"/>
  <c r="DF125" i="3"/>
  <c r="DG125" i="3"/>
  <c r="DH125" i="3"/>
  <c r="DI125" i="3"/>
  <c r="DJ125" i="3" s="1"/>
  <c r="DH288" i="3"/>
  <c r="DF288" i="3"/>
  <c r="DJ288" i="3" s="1"/>
  <c r="DG288" i="3"/>
  <c r="DI288" i="3"/>
  <c r="DF252" i="3"/>
  <c r="DJ252" i="3" s="1"/>
  <c r="DI252" i="3"/>
  <c r="DG252" i="3"/>
  <c r="DH252" i="3"/>
  <c r="DI242" i="3"/>
  <c r="DF242" i="3"/>
  <c r="DJ242" i="3" s="1"/>
  <c r="DG242" i="3"/>
  <c r="DH242" i="3"/>
  <c r="DG251" i="3"/>
  <c r="DH251" i="3"/>
  <c r="DI251" i="3"/>
  <c r="DF251" i="3"/>
  <c r="DJ251" i="3" s="1"/>
  <c r="DF284" i="3"/>
  <c r="DJ284" i="3" s="1"/>
  <c r="DG284" i="3"/>
  <c r="DH284" i="3"/>
  <c r="DI284" i="3"/>
  <c r="CY39" i="1"/>
  <c r="X39" i="1" s="1"/>
  <c r="GM39" i="1" s="1"/>
  <c r="GN39" i="1" s="1"/>
  <c r="CZ39" i="1"/>
  <c r="Y39" i="1" s="1"/>
  <c r="P43" i="1"/>
  <c r="DF19" i="3"/>
  <c r="DI19" i="3"/>
  <c r="DJ19" i="3" s="1"/>
  <c r="DG19" i="3"/>
  <c r="DH19" i="3"/>
  <c r="DG62" i="3"/>
  <c r="DF62" i="3"/>
  <c r="DJ62" i="3" s="1"/>
  <c r="DH62" i="3"/>
  <c r="DI62" i="3"/>
  <c r="CH77" i="1"/>
  <c r="AY84" i="1"/>
  <c r="S163" i="1"/>
  <c r="Q163" i="1"/>
  <c r="V163" i="1"/>
  <c r="W163" i="1"/>
  <c r="AJ300" i="1" s="1"/>
  <c r="DF471" i="3"/>
  <c r="DG471" i="3"/>
  <c r="DJ471" i="3" s="1"/>
  <c r="DH471" i="3"/>
  <c r="DI471" i="3"/>
  <c r="AL116" i="1"/>
  <c r="Y121" i="1"/>
  <c r="CE121" i="1"/>
  <c r="CF121" i="1"/>
  <c r="AC116" i="1"/>
  <c r="CH121" i="1"/>
  <c r="P121" i="1"/>
  <c r="CY166" i="1"/>
  <c r="X166" i="1" s="1"/>
  <c r="CZ166" i="1"/>
  <c r="Y166" i="1" s="1"/>
  <c r="DG244" i="3"/>
  <c r="DF244" i="3"/>
  <c r="DJ244" i="3" s="1"/>
  <c r="DH244" i="3"/>
  <c r="DI244" i="3"/>
  <c r="DF249" i="3"/>
  <c r="DG249" i="3"/>
  <c r="DJ249" i="3" s="1"/>
  <c r="DH249" i="3"/>
  <c r="DI249" i="3"/>
  <c r="GX163" i="1"/>
  <c r="DI82" i="3"/>
  <c r="DH82" i="3"/>
  <c r="DG82" i="3"/>
  <c r="DJ82" i="3" s="1"/>
  <c r="DF82" i="3"/>
  <c r="DF294" i="3"/>
  <c r="DJ294" i="3" s="1"/>
  <c r="DG294" i="3"/>
  <c r="DH294" i="3"/>
  <c r="DI294" i="3"/>
  <c r="CP184" i="1"/>
  <c r="O184" i="1" s="1"/>
  <c r="P94" i="1"/>
  <c r="EI77" i="1"/>
  <c r="DV77" i="1"/>
  <c r="DI84" i="1"/>
  <c r="DF322" i="3"/>
  <c r="DG322" i="3"/>
  <c r="DJ322" i="3" s="1"/>
  <c r="DH322" i="3"/>
  <c r="DI322" i="3"/>
  <c r="DF396" i="3"/>
  <c r="DG396" i="3"/>
  <c r="DJ396" i="3" s="1"/>
  <c r="DH396" i="3"/>
  <c r="DI396" i="3"/>
  <c r="DF424" i="3"/>
  <c r="DJ424" i="3" s="1"/>
  <c r="DG424" i="3"/>
  <c r="DH424" i="3"/>
  <c r="DI424" i="3"/>
  <c r="CZ204" i="1"/>
  <c r="Y204" i="1" s="1"/>
  <c r="CY204" i="1"/>
  <c r="X204" i="1" s="1"/>
  <c r="GM205" i="1"/>
  <c r="GN205" i="1" s="1"/>
  <c r="P108" i="1"/>
  <c r="DO77" i="1"/>
  <c r="CP168" i="1"/>
  <c r="O168" i="1" s="1"/>
  <c r="CP119" i="1"/>
  <c r="O119" i="1" s="1"/>
  <c r="DU121" i="1"/>
  <c r="DH266" i="3"/>
  <c r="DI266" i="3"/>
  <c r="DF266" i="3"/>
  <c r="DJ266" i="3" s="1"/>
  <c r="DG266" i="3"/>
  <c r="V160" i="1"/>
  <c r="DF225" i="3"/>
  <c r="DJ225" i="3" s="1"/>
  <c r="DI225" i="3"/>
  <c r="DG225" i="3"/>
  <c r="DH225" i="3"/>
  <c r="DF228" i="3"/>
  <c r="DJ228" i="3" s="1"/>
  <c r="DI228" i="3"/>
  <c r="DG228" i="3"/>
  <c r="DH228" i="3"/>
  <c r="DF365" i="3"/>
  <c r="DJ365" i="3" s="1"/>
  <c r="DG365" i="3"/>
  <c r="DH365" i="3"/>
  <c r="DI365" i="3"/>
  <c r="CY38" i="1"/>
  <c r="X38" i="1" s="1"/>
  <c r="GM38" i="1" s="1"/>
  <c r="GN38" i="1" s="1"/>
  <c r="CZ38" i="1"/>
  <c r="Y38" i="1" s="1"/>
  <c r="DF338" i="3"/>
  <c r="DJ338" i="3" s="1"/>
  <c r="DG338" i="3"/>
  <c r="DH338" i="3"/>
  <c r="DI338" i="3"/>
  <c r="CP264" i="1"/>
  <c r="O264" i="1" s="1"/>
  <c r="CP249" i="1"/>
  <c r="O249" i="1" s="1"/>
  <c r="GM249" i="1" s="1"/>
  <c r="GN249" i="1" s="1"/>
  <c r="CP252" i="1"/>
  <c r="O252" i="1" s="1"/>
  <c r="GM252" i="1" s="1"/>
  <c r="GN252" i="1" s="1"/>
  <c r="U278" i="1"/>
  <c r="P278" i="1"/>
  <c r="R278" i="1"/>
  <c r="GK278" i="1" s="1"/>
  <c r="Q278" i="1"/>
  <c r="U246" i="1"/>
  <c r="ET153" i="1"/>
  <c r="P313" i="1"/>
  <c r="P163" i="1"/>
  <c r="R163" i="1"/>
  <c r="GK163" i="1" s="1"/>
  <c r="DH429" i="3"/>
  <c r="DI429" i="3"/>
  <c r="DF429" i="3"/>
  <c r="DJ429" i="3" s="1"/>
  <c r="DG429" i="3"/>
  <c r="GM297" i="1"/>
  <c r="GO297" i="1" s="1"/>
  <c r="CP298" i="1"/>
  <c r="O298" i="1" s="1"/>
  <c r="GM298" i="1" s="1"/>
  <c r="GO298" i="1" s="1"/>
  <c r="U280" i="1"/>
  <c r="DF5" i="3"/>
  <c r="DG5" i="3"/>
  <c r="DI5" i="3"/>
  <c r="DJ5" i="3" s="1"/>
  <c r="DH5" i="3"/>
  <c r="DF290" i="3"/>
  <c r="DG290" i="3"/>
  <c r="DH290" i="3"/>
  <c r="DI290" i="3"/>
  <c r="DJ290" i="3" s="1"/>
  <c r="DG326" i="3"/>
  <c r="DF326" i="3"/>
  <c r="DJ326" i="3" s="1"/>
  <c r="DH326" i="3"/>
  <c r="DI326" i="3"/>
  <c r="CY244" i="1"/>
  <c r="X244" i="1" s="1"/>
  <c r="CZ244" i="1"/>
  <c r="Y244" i="1" s="1"/>
  <c r="EV153" i="1"/>
  <c r="EV330" i="1"/>
  <c r="P325" i="1"/>
  <c r="DF481" i="3"/>
  <c r="DG481" i="3"/>
  <c r="DJ481" i="3" s="1"/>
  <c r="DI481" i="3"/>
  <c r="DH481" i="3"/>
  <c r="DI218" i="3"/>
  <c r="DF218" i="3"/>
  <c r="DG218" i="3"/>
  <c r="DJ218" i="3" s="1"/>
  <c r="DH218" i="3"/>
  <c r="DG3" i="3"/>
  <c r="DH3" i="3"/>
  <c r="DF3" i="3"/>
  <c r="DI3" i="3"/>
  <c r="DJ3" i="3" s="1"/>
  <c r="DF233" i="3"/>
  <c r="DI233" i="3"/>
  <c r="DG233" i="3"/>
  <c r="DJ233" i="3" s="1"/>
  <c r="DH233" i="3"/>
  <c r="DI361" i="3"/>
  <c r="DJ361" i="3" s="1"/>
  <c r="DF361" i="3"/>
  <c r="DG361" i="3"/>
  <c r="DH361" i="3"/>
  <c r="DF403" i="3"/>
  <c r="DG403" i="3"/>
  <c r="DJ403" i="3" s="1"/>
  <c r="DH403" i="3"/>
  <c r="DI403" i="3"/>
  <c r="Q248" i="1"/>
  <c r="R248" i="1"/>
  <c r="GK248" i="1" s="1"/>
  <c r="P248" i="1"/>
  <c r="CP248" i="1" s="1"/>
  <c r="O248" i="1" s="1"/>
  <c r="T248" i="1"/>
  <c r="U248" i="1"/>
  <c r="GX248" i="1"/>
  <c r="DF466" i="3"/>
  <c r="DI466" i="3"/>
  <c r="DJ466" i="3" s="1"/>
  <c r="DG466" i="3"/>
  <c r="DH466" i="3"/>
  <c r="DI18" i="3"/>
  <c r="DF18" i="3"/>
  <c r="DH18" i="3"/>
  <c r="DG18" i="3"/>
  <c r="DJ18" i="3" s="1"/>
  <c r="DF224" i="3"/>
  <c r="DJ224" i="3" s="1"/>
  <c r="DG224" i="3"/>
  <c r="DH224" i="3"/>
  <c r="DI224" i="3"/>
  <c r="CY32" i="1"/>
  <c r="X32" i="1" s="1"/>
  <c r="CZ32" i="1"/>
  <c r="Y32" i="1" s="1"/>
  <c r="DG23" i="3"/>
  <c r="DJ23" i="3" s="1"/>
  <c r="DI23" i="3"/>
  <c r="DH23" i="3"/>
  <c r="DF23" i="3"/>
  <c r="AD116" i="1"/>
  <c r="Q121" i="1"/>
  <c r="DI320" i="3"/>
  <c r="DF320" i="3"/>
  <c r="DG320" i="3"/>
  <c r="DJ320" i="3" s="1"/>
  <c r="DH320" i="3"/>
  <c r="P103" i="1"/>
  <c r="EM77" i="1"/>
  <c r="DH229" i="3"/>
  <c r="DG229" i="3"/>
  <c r="DI229" i="3"/>
  <c r="DF229" i="3"/>
  <c r="DJ229" i="3" s="1"/>
  <c r="DF369" i="3"/>
  <c r="DJ369" i="3" s="1"/>
  <c r="DG369" i="3"/>
  <c r="DH369" i="3"/>
  <c r="DI369" i="3"/>
  <c r="U116" i="1"/>
  <c r="F143" i="1"/>
  <c r="BC153" i="1"/>
  <c r="F316" i="1"/>
  <c r="P270" i="1"/>
  <c r="Q270" i="1"/>
  <c r="DF258" i="3"/>
  <c r="DJ258" i="3" s="1"/>
  <c r="DG258" i="3"/>
  <c r="DH258" i="3"/>
  <c r="DI258" i="3"/>
  <c r="DG175" i="3"/>
  <c r="DJ175" i="3" s="1"/>
  <c r="DH175" i="3"/>
  <c r="DF175" i="3"/>
  <c r="DI175" i="3"/>
  <c r="DH400" i="3"/>
  <c r="DI400" i="3"/>
  <c r="DJ400" i="3" s="1"/>
  <c r="DF400" i="3"/>
  <c r="DG400" i="3"/>
  <c r="DF364" i="3"/>
  <c r="DG364" i="3"/>
  <c r="DJ364" i="3" s="1"/>
  <c r="DH364" i="3"/>
  <c r="DI364" i="3"/>
  <c r="CI116" i="1"/>
  <c r="AZ121" i="1"/>
  <c r="CY219" i="1"/>
  <c r="X219" i="1" s="1"/>
  <c r="CZ219" i="1"/>
  <c r="Y219" i="1" s="1"/>
  <c r="DF285" i="3"/>
  <c r="DJ285" i="3" s="1"/>
  <c r="DG285" i="3"/>
  <c r="DH285" i="3"/>
  <c r="DI285" i="3"/>
  <c r="GM235" i="1"/>
  <c r="GN235" i="1" s="1"/>
  <c r="DF391" i="3"/>
  <c r="DJ391" i="3" s="1"/>
  <c r="DG391" i="3"/>
  <c r="DH391" i="3"/>
  <c r="DI391" i="3"/>
  <c r="Q244" i="1"/>
  <c r="P244" i="1"/>
  <c r="CP244" i="1" s="1"/>
  <c r="O244" i="1" s="1"/>
  <c r="R244" i="1"/>
  <c r="GK244" i="1" s="1"/>
  <c r="U244" i="1"/>
  <c r="GX244" i="1"/>
  <c r="T244" i="1"/>
  <c r="DI24" i="3"/>
  <c r="DF24" i="3"/>
  <c r="DJ24" i="3" s="1"/>
  <c r="DH24" i="3"/>
  <c r="DG24" i="3"/>
  <c r="AE45" i="1"/>
  <c r="GK32" i="1"/>
  <c r="DF286" i="3"/>
  <c r="DJ286" i="3" s="1"/>
  <c r="DG286" i="3"/>
  <c r="DH286" i="3"/>
  <c r="DI286" i="3"/>
  <c r="DF357" i="3"/>
  <c r="DJ357" i="3" s="1"/>
  <c r="DG357" i="3"/>
  <c r="DH357" i="3"/>
  <c r="DI357" i="3"/>
  <c r="P58" i="1"/>
  <c r="ET30" i="1"/>
  <c r="ET330" i="1"/>
  <c r="GX158" i="1"/>
  <c r="GB300" i="1" s="1"/>
  <c r="DG280" i="3"/>
  <c r="DF280" i="3"/>
  <c r="DJ280" i="3" s="1"/>
  <c r="DH280" i="3"/>
  <c r="DI280" i="3"/>
  <c r="V34" i="1"/>
  <c r="CY224" i="1"/>
  <c r="X224" i="1" s="1"/>
  <c r="CZ224" i="1"/>
  <c r="Y224" i="1" s="1"/>
  <c r="U160" i="1"/>
  <c r="DZ300" i="1" s="1"/>
  <c r="CY234" i="1"/>
  <c r="X234" i="1" s="1"/>
  <c r="GM234" i="1" s="1"/>
  <c r="GN234" i="1" s="1"/>
  <c r="CZ234" i="1"/>
  <c r="Y234" i="1" s="1"/>
  <c r="CP286" i="1"/>
  <c r="O286" i="1" s="1"/>
  <c r="GM286" i="1" s="1"/>
  <c r="GO286" i="1" s="1"/>
  <c r="DG468" i="3"/>
  <c r="DH468" i="3"/>
  <c r="DI468" i="3"/>
  <c r="DF468" i="3"/>
  <c r="DJ468" i="3" s="1"/>
  <c r="BC30" i="1"/>
  <c r="F61" i="1"/>
  <c r="BC330" i="1"/>
  <c r="DF474" i="3"/>
  <c r="DJ474" i="3" s="1"/>
  <c r="DI474" i="3"/>
  <c r="DG474" i="3"/>
  <c r="DH474" i="3"/>
  <c r="DH234" i="3"/>
  <c r="DF234" i="3"/>
  <c r="DG234" i="3"/>
  <c r="DJ234" i="3" s="1"/>
  <c r="DI234" i="3"/>
  <c r="Q42" i="1"/>
  <c r="R42" i="1"/>
  <c r="GK42" i="1" s="1"/>
  <c r="GX42" i="1"/>
  <c r="CJ45" i="1" s="1"/>
  <c r="S42" i="1"/>
  <c r="T42" i="1"/>
  <c r="U42" i="1"/>
  <c r="V42" i="1"/>
  <c r="AI45" i="1" s="1"/>
  <c r="DF384" i="3"/>
  <c r="DJ384" i="3" s="1"/>
  <c r="DG384" i="3"/>
  <c r="DI384" i="3"/>
  <c r="DH384" i="3"/>
  <c r="Q217" i="1"/>
  <c r="P217" i="1"/>
  <c r="CP217" i="1" s="1"/>
  <c r="O217" i="1" s="1"/>
  <c r="DG476" i="3"/>
  <c r="DF476" i="3"/>
  <c r="DJ476" i="3" s="1"/>
  <c r="DI476" i="3"/>
  <c r="DH476" i="3"/>
  <c r="FY153" i="1"/>
  <c r="EP300" i="1"/>
  <c r="CY283" i="1"/>
  <c r="X283" i="1" s="1"/>
  <c r="CZ283" i="1"/>
  <c r="Y283" i="1" s="1"/>
  <c r="DF73" i="3"/>
  <c r="DJ73" i="3" s="1"/>
  <c r="DG73" i="3"/>
  <c r="DH73" i="3"/>
  <c r="DI73" i="3"/>
  <c r="DH1" i="3"/>
  <c r="DI1" i="3"/>
  <c r="DJ1" i="3" s="1"/>
  <c r="DG1" i="3"/>
  <c r="DF1" i="3"/>
  <c r="DH80" i="3"/>
  <c r="DI80" i="3"/>
  <c r="DF80" i="3"/>
  <c r="DG80" i="3"/>
  <c r="DJ80" i="3" s="1"/>
  <c r="DG15" i="3"/>
  <c r="DH15" i="3"/>
  <c r="DF15" i="3"/>
  <c r="DI15" i="3"/>
  <c r="DJ15" i="3" s="1"/>
  <c r="DF66" i="3"/>
  <c r="DJ66" i="3" s="1"/>
  <c r="DG66" i="3"/>
  <c r="DH66" i="3"/>
  <c r="DI66" i="3"/>
  <c r="DH64" i="3"/>
  <c r="DF64" i="3"/>
  <c r="DJ64" i="3" s="1"/>
  <c r="DI64" i="3"/>
  <c r="DG64" i="3"/>
  <c r="DF60" i="3"/>
  <c r="DJ60" i="3" s="1"/>
  <c r="DG60" i="3"/>
  <c r="DI60" i="3"/>
  <c r="DH60" i="3"/>
  <c r="DI237" i="3"/>
  <c r="DG237" i="3"/>
  <c r="DF237" i="3"/>
  <c r="DJ237" i="3" s="1"/>
  <c r="DH237" i="3"/>
  <c r="DF240" i="3"/>
  <c r="DJ240" i="3" s="1"/>
  <c r="DI240" i="3"/>
  <c r="DG240" i="3"/>
  <c r="DH240" i="3"/>
  <c r="DH267" i="3"/>
  <c r="DI267" i="3"/>
  <c r="DF267" i="3"/>
  <c r="DJ267" i="3" s="1"/>
  <c r="DG267" i="3"/>
  <c r="DG372" i="3"/>
  <c r="DH372" i="3"/>
  <c r="DI372" i="3"/>
  <c r="DF372" i="3"/>
  <c r="DJ372" i="3" s="1"/>
  <c r="DG174" i="3"/>
  <c r="DJ174" i="3" s="1"/>
  <c r="DH174" i="3"/>
  <c r="DF174" i="3"/>
  <c r="DI174" i="3"/>
  <c r="DF425" i="3"/>
  <c r="DJ425" i="3" s="1"/>
  <c r="DG425" i="3"/>
  <c r="DH425" i="3"/>
  <c r="DI425" i="3"/>
  <c r="DF90" i="3"/>
  <c r="DJ90" i="3" s="1"/>
  <c r="DG90" i="3"/>
  <c r="DH90" i="3"/>
  <c r="DI90" i="3"/>
  <c r="DF79" i="3"/>
  <c r="DH79" i="3"/>
  <c r="DI79" i="3"/>
  <c r="DJ79" i="3" s="1"/>
  <c r="DG79" i="3"/>
  <c r="DF253" i="3"/>
  <c r="DJ253" i="3" s="1"/>
  <c r="DG253" i="3"/>
  <c r="DH253" i="3"/>
  <c r="DI253" i="3"/>
  <c r="DH307" i="3"/>
  <c r="DI307" i="3"/>
  <c r="DG307" i="3"/>
  <c r="DJ307" i="3" s="1"/>
  <c r="DF307" i="3"/>
  <c r="DG388" i="3"/>
  <c r="DH388" i="3"/>
  <c r="DI388" i="3"/>
  <c r="DJ388" i="3" s="1"/>
  <c r="DF388" i="3"/>
  <c r="DF6" i="3"/>
  <c r="DJ6" i="3" s="1"/>
  <c r="DH6" i="3"/>
  <c r="DG6" i="3"/>
  <c r="DI6" i="3"/>
  <c r="DG362" i="3"/>
  <c r="DJ362" i="3" s="1"/>
  <c r="DH362" i="3"/>
  <c r="DI362" i="3"/>
  <c r="DF362" i="3"/>
  <c r="DF208" i="3"/>
  <c r="DG208" i="3"/>
  <c r="DJ208" i="3" s="1"/>
  <c r="DH208" i="3"/>
  <c r="DI208" i="3"/>
  <c r="DF349" i="3"/>
  <c r="DG349" i="3"/>
  <c r="DH349" i="3"/>
  <c r="DI349" i="3"/>
  <c r="DJ349" i="3" s="1"/>
  <c r="DF426" i="3"/>
  <c r="DJ426" i="3" s="1"/>
  <c r="DG426" i="3"/>
  <c r="DH426" i="3"/>
  <c r="DI426" i="3"/>
  <c r="DG289" i="3"/>
  <c r="DF289" i="3"/>
  <c r="DJ289" i="3" s="1"/>
  <c r="DH289" i="3"/>
  <c r="DI289" i="3"/>
  <c r="CP79" i="1"/>
  <c r="O79" i="1" s="1"/>
  <c r="AD84" i="1"/>
  <c r="DF330" i="3"/>
  <c r="DJ330" i="3" s="1"/>
  <c r="DG330" i="3"/>
  <c r="DH330" i="3"/>
  <c r="DI330" i="3"/>
  <c r="CY40" i="1"/>
  <c r="X40" i="1" s="1"/>
  <c r="GM40" i="1" s="1"/>
  <c r="GN40" i="1" s="1"/>
  <c r="CZ40" i="1"/>
  <c r="Y40" i="1" s="1"/>
  <c r="DF359" i="3"/>
  <c r="DJ359" i="3" s="1"/>
  <c r="DG359" i="3"/>
  <c r="DH359" i="3"/>
  <c r="DI359" i="3"/>
  <c r="DF304" i="3"/>
  <c r="DJ304" i="3" s="1"/>
  <c r="DG304" i="3"/>
  <c r="DH304" i="3"/>
  <c r="DI304" i="3"/>
  <c r="DF63" i="3"/>
  <c r="DJ63" i="3" s="1"/>
  <c r="DI63" i="3"/>
  <c r="DH63" i="3"/>
  <c r="DG63" i="3"/>
  <c r="CP178" i="1"/>
  <c r="O178" i="1" s="1"/>
  <c r="GM178" i="1" s="1"/>
  <c r="GN178" i="1" s="1"/>
  <c r="DF43" i="3"/>
  <c r="DI43" i="3"/>
  <c r="DJ43" i="3" s="1"/>
  <c r="DG43" i="3"/>
  <c r="DH43" i="3"/>
  <c r="U43" i="1"/>
  <c r="DZ45" i="1" s="1"/>
  <c r="R165" i="1"/>
  <c r="GK165" i="1" s="1"/>
  <c r="AK116" i="1"/>
  <c r="X121" i="1"/>
  <c r="AV77" i="1"/>
  <c r="F89" i="1"/>
  <c r="DH40" i="3"/>
  <c r="DF40" i="3"/>
  <c r="DJ40" i="3" s="1"/>
  <c r="DG40" i="3"/>
  <c r="DI40" i="3"/>
  <c r="DH232" i="3"/>
  <c r="DF232" i="3"/>
  <c r="DG232" i="3"/>
  <c r="DI232" i="3"/>
  <c r="DJ232" i="3" s="1"/>
  <c r="DH250" i="3"/>
  <c r="DG250" i="3"/>
  <c r="DJ250" i="3" s="1"/>
  <c r="DI250" i="3"/>
  <c r="DF250" i="3"/>
  <c r="DF11" i="3"/>
  <c r="DG11" i="3"/>
  <c r="DI11" i="3"/>
  <c r="DJ11" i="3" s="1"/>
  <c r="DH11" i="3"/>
  <c r="DG9" i="3"/>
  <c r="DH9" i="3"/>
  <c r="DF9" i="3"/>
  <c r="DI9" i="3"/>
  <c r="DJ9" i="3" s="1"/>
  <c r="GX170" i="1"/>
  <c r="DI291" i="3"/>
  <c r="DF291" i="3"/>
  <c r="DG291" i="3"/>
  <c r="DJ291" i="3" s="1"/>
  <c r="DH291" i="3"/>
  <c r="GX165" i="1"/>
  <c r="CJ300" i="1" s="1"/>
  <c r="CP156" i="1"/>
  <c r="O156" i="1" s="1"/>
  <c r="CY193" i="1"/>
  <c r="X193" i="1" s="1"/>
  <c r="CZ193" i="1"/>
  <c r="Y193" i="1" s="1"/>
  <c r="DF331" i="3"/>
  <c r="DJ331" i="3" s="1"/>
  <c r="DG331" i="3"/>
  <c r="DH331" i="3"/>
  <c r="DI331" i="3"/>
  <c r="DH395" i="3"/>
  <c r="DI395" i="3"/>
  <c r="DF395" i="3"/>
  <c r="DG395" i="3"/>
  <c r="DJ395" i="3" s="1"/>
  <c r="CY231" i="1"/>
  <c r="X231" i="1" s="1"/>
  <c r="GM231" i="1" s="1"/>
  <c r="GN231" i="1" s="1"/>
  <c r="CZ231" i="1"/>
  <c r="Y231" i="1" s="1"/>
  <c r="CP218" i="1"/>
  <c r="O218" i="1" s="1"/>
  <c r="DF274" i="3"/>
  <c r="DJ274" i="3" s="1"/>
  <c r="DG274" i="3"/>
  <c r="DH274" i="3"/>
  <c r="DI274" i="3"/>
  <c r="DF222" i="3"/>
  <c r="DJ222" i="3" s="1"/>
  <c r="DH222" i="3"/>
  <c r="DG222" i="3"/>
  <c r="DI222" i="3"/>
  <c r="DF363" i="3"/>
  <c r="DG363" i="3"/>
  <c r="DJ363" i="3" s="1"/>
  <c r="DH363" i="3"/>
  <c r="DI363" i="3"/>
  <c r="CP157" i="1"/>
  <c r="O157" i="1" s="1"/>
  <c r="DF406" i="3"/>
  <c r="DJ406" i="3" s="1"/>
  <c r="DG406" i="3"/>
  <c r="DH406" i="3"/>
  <c r="DI406" i="3"/>
  <c r="AZ84" i="1"/>
  <c r="CI77" i="1"/>
  <c r="GX217" i="1"/>
  <c r="DF347" i="3"/>
  <c r="DJ347" i="3" s="1"/>
  <c r="DG347" i="3"/>
  <c r="DH347" i="3"/>
  <c r="DI347" i="3"/>
  <c r="U270" i="1"/>
  <c r="CP283" i="1"/>
  <c r="O283" i="1" s="1"/>
  <c r="CZ255" i="1"/>
  <c r="Y255" i="1" s="1"/>
  <c r="CY255" i="1"/>
  <c r="X255" i="1" s="1"/>
  <c r="CP255" i="1"/>
  <c r="O255" i="1" s="1"/>
  <c r="GM255" i="1" s="1"/>
  <c r="GN255" i="1" s="1"/>
  <c r="S251" i="1"/>
  <c r="CP187" i="1"/>
  <c r="O187" i="1" s="1"/>
  <c r="GM187" i="1" s="1"/>
  <c r="GN187" i="1" s="1"/>
  <c r="W270" i="1"/>
  <c r="R270" i="1"/>
  <c r="GK270" i="1" s="1"/>
  <c r="GM289" i="1"/>
  <c r="GO289" i="1" s="1"/>
  <c r="S248" i="1"/>
  <c r="CY293" i="1"/>
  <c r="X293" i="1" s="1"/>
  <c r="CZ293" i="1"/>
  <c r="Y293" i="1" s="1"/>
  <c r="GM240" i="1"/>
  <c r="GN240" i="1" s="1"/>
  <c r="CZ225" i="1"/>
  <c r="Y225" i="1" s="1"/>
  <c r="CY225" i="1"/>
  <c r="X225" i="1" s="1"/>
  <c r="DF420" i="3"/>
  <c r="DH420" i="3"/>
  <c r="DG420" i="3"/>
  <c r="DJ420" i="3" s="1"/>
  <c r="DI420" i="3"/>
  <c r="GA153" i="1"/>
  <c r="ER300" i="1"/>
  <c r="W248" i="1"/>
  <c r="EI153" i="1"/>
  <c r="P310" i="1"/>
  <c r="DH81" i="3"/>
  <c r="DI81" i="3"/>
  <c r="DG81" i="3"/>
  <c r="DJ81" i="3" s="1"/>
  <c r="DF81" i="3"/>
  <c r="DG409" i="3"/>
  <c r="DH409" i="3"/>
  <c r="DI409" i="3"/>
  <c r="DF409" i="3"/>
  <c r="DJ409" i="3" s="1"/>
  <c r="DI486" i="3"/>
  <c r="DF486" i="3"/>
  <c r="DJ486" i="3" s="1"/>
  <c r="DG486" i="3"/>
  <c r="DH486" i="3"/>
  <c r="DF482" i="3"/>
  <c r="DJ482" i="3" s="1"/>
  <c r="DI482" i="3"/>
  <c r="DG482" i="3"/>
  <c r="DH482" i="3"/>
  <c r="DF236" i="3"/>
  <c r="DJ236" i="3" s="1"/>
  <c r="DG236" i="3"/>
  <c r="DH236" i="3"/>
  <c r="DI236" i="3"/>
  <c r="DF472" i="3"/>
  <c r="DJ472" i="3" s="1"/>
  <c r="DG472" i="3"/>
  <c r="DH472" i="3"/>
  <c r="DI472" i="3"/>
  <c r="CY284" i="1"/>
  <c r="X284" i="1" s="1"/>
  <c r="GM284" i="1" s="1"/>
  <c r="GO284" i="1" s="1"/>
  <c r="CZ284" i="1"/>
  <c r="Y284" i="1" s="1"/>
  <c r="T77" i="1"/>
  <c r="F105" i="1"/>
  <c r="GM196" i="1"/>
  <c r="GN196" i="1" s="1"/>
  <c r="GB30" i="1"/>
  <c r="ES45" i="1"/>
  <c r="DH475" i="3"/>
  <c r="DG475" i="3"/>
  <c r="DI475" i="3"/>
  <c r="DF475" i="3"/>
  <c r="DJ475" i="3" s="1"/>
  <c r="DF70" i="3"/>
  <c r="DI70" i="3"/>
  <c r="DG70" i="3"/>
  <c r="DJ70" i="3" s="1"/>
  <c r="DH70" i="3"/>
  <c r="DF34" i="3"/>
  <c r="DI34" i="3"/>
  <c r="DG34" i="3"/>
  <c r="DJ34" i="3" s="1"/>
  <c r="DH34" i="3"/>
  <c r="DF470" i="3"/>
  <c r="DG470" i="3"/>
  <c r="DJ470" i="3" s="1"/>
  <c r="DH470" i="3"/>
  <c r="DI470" i="3"/>
  <c r="DF358" i="3"/>
  <c r="DJ358" i="3" s="1"/>
  <c r="DG358" i="3"/>
  <c r="DH358" i="3"/>
  <c r="DI358" i="3"/>
  <c r="CY217" i="1"/>
  <c r="X217" i="1" s="1"/>
  <c r="CZ217" i="1"/>
  <c r="Y217" i="1" s="1"/>
  <c r="CG153" i="1"/>
  <c r="AX300" i="1"/>
  <c r="CY230" i="1"/>
  <c r="X230" i="1" s="1"/>
  <c r="GM230" i="1" s="1"/>
  <c r="GN230" i="1" s="1"/>
  <c r="CZ230" i="1"/>
  <c r="Y230" i="1" s="1"/>
  <c r="DF256" i="3"/>
  <c r="DJ256" i="3" s="1"/>
  <c r="DG256" i="3"/>
  <c r="DH256" i="3"/>
  <c r="DI256" i="3"/>
  <c r="DH417" i="3"/>
  <c r="DI417" i="3"/>
  <c r="DF417" i="3"/>
  <c r="DJ417" i="3" s="1"/>
  <c r="DG417" i="3"/>
  <c r="GM233" i="1"/>
  <c r="GN233" i="1" s="1"/>
  <c r="CZ213" i="1"/>
  <c r="Y213" i="1" s="1"/>
  <c r="CY213" i="1"/>
  <c r="X213" i="1" s="1"/>
  <c r="GM213" i="1" s="1"/>
  <c r="GO213" i="1" s="1"/>
  <c r="GM260" i="1"/>
  <c r="GN260" i="1" s="1"/>
  <c r="DF246" i="3"/>
  <c r="DJ246" i="3" s="1"/>
  <c r="DG246" i="3"/>
  <c r="DH246" i="3"/>
  <c r="DI246" i="3"/>
  <c r="CY33" i="1"/>
  <c r="X33" i="1" s="1"/>
  <c r="GM33" i="1" s="1"/>
  <c r="CZ33" i="1"/>
  <c r="Y33" i="1" s="1"/>
  <c r="DX45" i="1"/>
  <c r="DF74" i="3"/>
  <c r="DJ74" i="3" s="1"/>
  <c r="DG74" i="3"/>
  <c r="DH74" i="3"/>
  <c r="DI74" i="3"/>
  <c r="DG32" i="3"/>
  <c r="DJ32" i="3" s="1"/>
  <c r="DI32" i="3"/>
  <c r="DF32" i="3"/>
  <c r="DH32" i="3"/>
  <c r="DF255" i="3"/>
  <c r="DJ255" i="3" s="1"/>
  <c r="DG255" i="3"/>
  <c r="DH255" i="3"/>
  <c r="DI255" i="3"/>
  <c r="DF88" i="3"/>
  <c r="DJ88" i="3" s="1"/>
  <c r="DG88" i="3"/>
  <c r="DH88" i="3"/>
  <c r="DI88" i="3"/>
  <c r="CY190" i="1"/>
  <c r="X190" i="1" s="1"/>
  <c r="GM190" i="1" s="1"/>
  <c r="GN190" i="1" s="1"/>
  <c r="CZ190" i="1"/>
  <c r="Y190" i="1" s="1"/>
  <c r="CY159" i="1"/>
  <c r="X159" i="1" s="1"/>
  <c r="CZ159" i="1"/>
  <c r="Y159" i="1" s="1"/>
  <c r="DG220" i="3"/>
  <c r="DJ220" i="3" s="1"/>
  <c r="DH220" i="3"/>
  <c r="DF220" i="3"/>
  <c r="DI220" i="3"/>
  <c r="CZ200" i="1"/>
  <c r="Y200" i="1" s="1"/>
  <c r="CY200" i="1"/>
  <c r="X200" i="1" s="1"/>
  <c r="GM238" i="1"/>
  <c r="GN238" i="1" s="1"/>
  <c r="DH269" i="3"/>
  <c r="DF269" i="3"/>
  <c r="DJ269" i="3" s="1"/>
  <c r="DG269" i="3"/>
  <c r="DI269" i="3"/>
  <c r="DF464" i="3"/>
  <c r="DJ464" i="3" s="1"/>
  <c r="DG464" i="3"/>
  <c r="DH464" i="3"/>
  <c r="DI464" i="3"/>
  <c r="DF398" i="3"/>
  <c r="DJ398" i="3" s="1"/>
  <c r="DG398" i="3"/>
  <c r="DH398" i="3"/>
  <c r="DI398" i="3"/>
  <c r="DF278" i="3"/>
  <c r="DH278" i="3"/>
  <c r="DG278" i="3"/>
  <c r="DJ278" i="3" s="1"/>
  <c r="DI278" i="3"/>
  <c r="S274" i="1"/>
  <c r="GM258" i="1"/>
  <c r="GN258" i="1" s="1"/>
  <c r="GX270" i="1"/>
  <c r="DF173" i="3"/>
  <c r="DG173" i="3"/>
  <c r="DH173" i="3"/>
  <c r="DI173" i="3"/>
  <c r="DJ173" i="3" s="1"/>
  <c r="DF265" i="3"/>
  <c r="DJ265" i="3" s="1"/>
  <c r="DH265" i="3"/>
  <c r="DI265" i="3"/>
  <c r="DG265" i="3"/>
  <c r="DF422" i="3"/>
  <c r="DJ422" i="3" s="1"/>
  <c r="DH422" i="3"/>
  <c r="DG422" i="3"/>
  <c r="DI422" i="3"/>
  <c r="CF77" i="1"/>
  <c r="AW84" i="1"/>
  <c r="DF410" i="3"/>
  <c r="DJ410" i="3" s="1"/>
  <c r="DG410" i="3"/>
  <c r="DI410" i="3"/>
  <c r="DH410" i="3"/>
  <c r="GM281" i="1"/>
  <c r="GO281" i="1" s="1"/>
  <c r="DF10" i="3"/>
  <c r="DJ10" i="3" s="1"/>
  <c r="DG10" i="3"/>
  <c r="DI10" i="3"/>
  <c r="DH10" i="3"/>
  <c r="DI51" i="3"/>
  <c r="DH51" i="3"/>
  <c r="DF51" i="3"/>
  <c r="DJ51" i="3" s="1"/>
  <c r="DG51" i="3"/>
  <c r="DH7" i="3"/>
  <c r="DG7" i="3"/>
  <c r="DF7" i="3"/>
  <c r="DI7" i="3"/>
  <c r="DJ7" i="3" s="1"/>
  <c r="DF150" i="3"/>
  <c r="DG150" i="3"/>
  <c r="DJ150" i="3" s="1"/>
  <c r="DH150" i="3"/>
  <c r="DI150" i="3"/>
  <c r="DI219" i="3"/>
  <c r="DF219" i="3"/>
  <c r="DG219" i="3"/>
  <c r="DJ219" i="3" s="1"/>
  <c r="DH219" i="3"/>
  <c r="DI268" i="3"/>
  <c r="DG268" i="3"/>
  <c r="DH268" i="3"/>
  <c r="DF268" i="3"/>
  <c r="DJ268" i="3" s="1"/>
  <c r="DG187" i="3"/>
  <c r="DF187" i="3"/>
  <c r="DH187" i="3"/>
  <c r="DI187" i="3"/>
  <c r="DJ187" i="3" s="1"/>
  <c r="DI370" i="3"/>
  <c r="DG370" i="3"/>
  <c r="DH370" i="3"/>
  <c r="DF370" i="3"/>
  <c r="DJ370" i="3" s="1"/>
  <c r="DF360" i="3"/>
  <c r="DJ360" i="3" s="1"/>
  <c r="DG360" i="3"/>
  <c r="DH360" i="3"/>
  <c r="DI360" i="3"/>
  <c r="DF167" i="3"/>
  <c r="DG167" i="3"/>
  <c r="DH167" i="3"/>
  <c r="DI167" i="3"/>
  <c r="DJ167" i="3" s="1"/>
  <c r="DF84" i="3"/>
  <c r="DJ84" i="3" s="1"/>
  <c r="DG84" i="3"/>
  <c r="DI84" i="3"/>
  <c r="DH84" i="3"/>
  <c r="DF390" i="3"/>
  <c r="DJ390" i="3" s="1"/>
  <c r="DG390" i="3"/>
  <c r="DH390" i="3"/>
  <c r="DI390" i="3"/>
  <c r="V43" i="1"/>
  <c r="DF319" i="3"/>
  <c r="DG319" i="3"/>
  <c r="DH319" i="3"/>
  <c r="DI319" i="3"/>
  <c r="DJ319" i="3" s="1"/>
  <c r="DG68" i="3"/>
  <c r="DJ68" i="3" s="1"/>
  <c r="DH68" i="3"/>
  <c r="DF68" i="3"/>
  <c r="DI68" i="3"/>
  <c r="GM35" i="1"/>
  <c r="GN35" i="1" s="1"/>
  <c r="DI58" i="3"/>
  <c r="DF58" i="3"/>
  <c r="DG58" i="3"/>
  <c r="DJ58" i="3" s="1"/>
  <c r="DH58" i="3"/>
  <c r="DW77" i="1"/>
  <c r="DJ84" i="1"/>
  <c r="DF46" i="3"/>
  <c r="DI46" i="3"/>
  <c r="DG46" i="3"/>
  <c r="DJ46" i="3" s="1"/>
  <c r="DH46" i="3"/>
  <c r="DG412" i="3"/>
  <c r="DI412" i="3"/>
  <c r="DF412" i="3"/>
  <c r="DJ412" i="3" s="1"/>
  <c r="DH412" i="3"/>
  <c r="GM80" i="1"/>
  <c r="EP121" i="1"/>
  <c r="FY116" i="1"/>
  <c r="DG35" i="3"/>
  <c r="DJ35" i="3" s="1"/>
  <c r="DH35" i="3"/>
  <c r="DF35" i="3"/>
  <c r="DI35" i="3"/>
  <c r="T170" i="1"/>
  <c r="GM81" i="1"/>
  <c r="GN81" i="1" s="1"/>
  <c r="CY168" i="1"/>
  <c r="X168" i="1" s="1"/>
  <c r="CZ168" i="1"/>
  <c r="Y168" i="1" s="1"/>
  <c r="GM181" i="1"/>
  <c r="GN181" i="1" s="1"/>
  <c r="GM216" i="1"/>
  <c r="GN216" i="1" s="1"/>
  <c r="DF299" i="3"/>
  <c r="DJ299" i="3" s="1"/>
  <c r="DG299" i="3"/>
  <c r="DH299" i="3"/>
  <c r="DI299" i="3"/>
  <c r="CY242" i="1"/>
  <c r="X242" i="1" s="1"/>
  <c r="GM242" i="1" s="1"/>
  <c r="GN242" i="1" s="1"/>
  <c r="CZ242" i="1"/>
  <c r="Y242" i="1" s="1"/>
  <c r="U221" i="1"/>
  <c r="DF332" i="3"/>
  <c r="DJ332" i="3" s="1"/>
  <c r="DG332" i="3"/>
  <c r="DH332" i="3"/>
  <c r="DI332" i="3"/>
  <c r="DF394" i="3"/>
  <c r="DG394" i="3"/>
  <c r="DJ394" i="3" s="1"/>
  <c r="DH394" i="3"/>
  <c r="DI394" i="3"/>
  <c r="P158" i="1"/>
  <c r="CY233" i="1"/>
  <c r="X233" i="1" s="1"/>
  <c r="CZ233" i="1"/>
  <c r="Y233" i="1" s="1"/>
  <c r="CY207" i="1"/>
  <c r="X207" i="1" s="1"/>
  <c r="GM207" i="1" s="1"/>
  <c r="GN207" i="1" s="1"/>
  <c r="CZ207" i="1"/>
  <c r="Y207" i="1" s="1"/>
  <c r="ES77" i="1"/>
  <c r="P104" i="1"/>
  <c r="Q228" i="1"/>
  <c r="CP228" i="1" s="1"/>
  <c r="O228" i="1" s="1"/>
  <c r="V228" i="1"/>
  <c r="R228" i="1"/>
  <c r="GK228" i="1" s="1"/>
  <c r="GX228" i="1"/>
  <c r="DF273" i="3"/>
  <c r="DJ273" i="3" s="1"/>
  <c r="DG273" i="3"/>
  <c r="DH273" i="3"/>
  <c r="DI273" i="3"/>
  <c r="DF226" i="3"/>
  <c r="DJ226" i="3" s="1"/>
  <c r="DI226" i="3"/>
  <c r="DG226" i="3"/>
  <c r="DH226" i="3"/>
  <c r="GM194" i="1"/>
  <c r="GN194" i="1" s="1"/>
  <c r="CP224" i="1"/>
  <c r="O224" i="1" s="1"/>
  <c r="DG405" i="3"/>
  <c r="DF405" i="3"/>
  <c r="DJ405" i="3" s="1"/>
  <c r="DH405" i="3"/>
  <c r="DI405" i="3"/>
  <c r="CG77" i="1"/>
  <c r="AX84" i="1"/>
  <c r="AX330" i="1" s="1"/>
  <c r="DH344" i="3"/>
  <c r="DF344" i="3"/>
  <c r="DJ344" i="3" s="1"/>
  <c r="DG344" i="3"/>
  <c r="DI344" i="3"/>
  <c r="Q253" i="1"/>
  <c r="CP253" i="1" s="1"/>
  <c r="O253" i="1" s="1"/>
  <c r="GM253" i="1" s="1"/>
  <c r="GN253" i="1" s="1"/>
  <c r="R253" i="1"/>
  <c r="GK253" i="1" s="1"/>
  <c r="CZ196" i="1"/>
  <c r="Y196" i="1" s="1"/>
  <c r="CY196" i="1"/>
  <c r="X196" i="1" s="1"/>
  <c r="CY264" i="1"/>
  <c r="X264" i="1" s="1"/>
  <c r="CZ264" i="1"/>
  <c r="Y264" i="1" s="1"/>
  <c r="CP188" i="1"/>
  <c r="O188" i="1" s="1"/>
  <c r="GM188" i="1" s="1"/>
  <c r="GN188" i="1" s="1"/>
  <c r="CP243" i="1"/>
  <c r="O243" i="1" s="1"/>
  <c r="GM243" i="1" s="1"/>
  <c r="GN243" i="1" s="1"/>
  <c r="CY290" i="1"/>
  <c r="X290" i="1" s="1"/>
  <c r="GM290" i="1" s="1"/>
  <c r="GO290" i="1" s="1"/>
  <c r="CZ290" i="1"/>
  <c r="Y290" i="1" s="1"/>
  <c r="T278" i="1"/>
  <c r="CZ182" i="1"/>
  <c r="Y182" i="1" s="1"/>
  <c r="CY182" i="1"/>
  <c r="X182" i="1" s="1"/>
  <c r="S228" i="1"/>
  <c r="CZ296" i="1"/>
  <c r="Y296" i="1" s="1"/>
  <c r="CY296" i="1"/>
  <c r="X296" i="1" s="1"/>
  <c r="CY188" i="1"/>
  <c r="X188" i="1" s="1"/>
  <c r="CZ188" i="1"/>
  <c r="Y188" i="1" s="1"/>
  <c r="CP293" i="1"/>
  <c r="O293" i="1" s="1"/>
  <c r="GM293" i="1" s="1"/>
  <c r="GO293" i="1" s="1"/>
  <c r="GM162" i="1"/>
  <c r="GN162" i="1" s="1"/>
  <c r="CY220" i="1"/>
  <c r="X220" i="1" s="1"/>
  <c r="GM220" i="1" s="1"/>
  <c r="GN220" i="1" s="1"/>
  <c r="CZ220" i="1"/>
  <c r="Y220" i="1" s="1"/>
  <c r="CP254" i="1"/>
  <c r="O254" i="1" s="1"/>
  <c r="GM254" i="1" s="1"/>
  <c r="GN254" i="1" s="1"/>
  <c r="AU153" i="1"/>
  <c r="F319" i="1"/>
  <c r="V248" i="1"/>
  <c r="DG47" i="3"/>
  <c r="DJ47" i="3" s="1"/>
  <c r="DF47" i="3"/>
  <c r="DH47" i="3"/>
  <c r="DI47" i="3"/>
  <c r="AE77" i="1"/>
  <c r="R84" i="1"/>
  <c r="CY171" i="1"/>
  <c r="X171" i="1" s="1"/>
  <c r="GM171" i="1" s="1"/>
  <c r="GN171" i="1" s="1"/>
  <c r="CZ171" i="1"/>
  <c r="Y171" i="1" s="1"/>
  <c r="CY157" i="1"/>
  <c r="X157" i="1" s="1"/>
  <c r="CZ157" i="1"/>
  <c r="Y157" i="1" s="1"/>
  <c r="AF300" i="1"/>
  <c r="DF413" i="3"/>
  <c r="DJ413" i="3" s="1"/>
  <c r="DH413" i="3"/>
  <c r="DG413" i="3"/>
  <c r="DI413" i="3"/>
  <c r="CZ197" i="1"/>
  <c r="Y197" i="1" s="1"/>
  <c r="CY197" i="1"/>
  <c r="X197" i="1" s="1"/>
  <c r="DG77" i="3"/>
  <c r="DH77" i="3"/>
  <c r="DF77" i="3"/>
  <c r="DJ77" i="3" s="1"/>
  <c r="DI77" i="3"/>
  <c r="DG41" i="3"/>
  <c r="DF41" i="3"/>
  <c r="DJ41" i="3" s="1"/>
  <c r="DH41" i="3"/>
  <c r="DI41" i="3"/>
  <c r="DF271" i="3"/>
  <c r="DJ271" i="3" s="1"/>
  <c r="DG271" i="3"/>
  <c r="DH271" i="3"/>
  <c r="DI271" i="3"/>
  <c r="DF386" i="3"/>
  <c r="DJ386" i="3" s="1"/>
  <c r="DG386" i="3"/>
  <c r="DH386" i="3"/>
  <c r="DI386" i="3"/>
  <c r="DG416" i="3"/>
  <c r="DH416" i="3"/>
  <c r="DI416" i="3"/>
  <c r="DF416" i="3"/>
  <c r="DJ416" i="3" s="1"/>
  <c r="DH483" i="3"/>
  <c r="DI483" i="3"/>
  <c r="DF483" i="3"/>
  <c r="DJ483" i="3" s="1"/>
  <c r="DG483" i="3"/>
  <c r="DG26" i="3"/>
  <c r="DF26" i="3"/>
  <c r="DJ26" i="3" s="1"/>
  <c r="DH26" i="3"/>
  <c r="DI26" i="3"/>
  <c r="BY30" i="1"/>
  <c r="AP45" i="1"/>
  <c r="CI45" i="1"/>
  <c r="AO116" i="1"/>
  <c r="F125" i="1"/>
  <c r="DF89" i="3"/>
  <c r="DJ89" i="3" s="1"/>
  <c r="DG89" i="3"/>
  <c r="DH89" i="3"/>
  <c r="DI89" i="3"/>
  <c r="CZ191" i="1"/>
  <c r="Y191" i="1" s="1"/>
  <c r="CY191" i="1"/>
  <c r="X191" i="1" s="1"/>
  <c r="GM191" i="1" s="1"/>
  <c r="GN191" i="1" s="1"/>
  <c r="DH408" i="3"/>
  <c r="DI408" i="3"/>
  <c r="DF408" i="3"/>
  <c r="DG408" i="3"/>
  <c r="DJ408" i="3" s="1"/>
  <c r="F142" i="1"/>
  <c r="T116" i="1"/>
  <c r="CY227" i="1"/>
  <c r="X227" i="1" s="1"/>
  <c r="CZ227" i="1"/>
  <c r="Y227" i="1" s="1"/>
  <c r="DF389" i="3"/>
  <c r="DJ389" i="3" s="1"/>
  <c r="DG389" i="3"/>
  <c r="DH389" i="3"/>
  <c r="DI389" i="3"/>
  <c r="FV153" i="1"/>
  <c r="EM300" i="1"/>
  <c r="DG65" i="3"/>
  <c r="DF65" i="3"/>
  <c r="DJ65" i="3" s="1"/>
  <c r="DH65" i="3"/>
  <c r="DI65" i="3"/>
  <c r="DF87" i="3"/>
  <c r="DJ87" i="3" s="1"/>
  <c r="DG87" i="3"/>
  <c r="DH87" i="3"/>
  <c r="DI87" i="3"/>
  <c r="DI275" i="3"/>
  <c r="DJ275" i="3" s="1"/>
  <c r="DF275" i="3"/>
  <c r="DG275" i="3"/>
  <c r="DH275" i="3"/>
  <c r="DF195" i="3"/>
  <c r="DH195" i="3"/>
  <c r="DI195" i="3"/>
  <c r="DJ195" i="3" s="1"/>
  <c r="DG195" i="3"/>
  <c r="DG402" i="3"/>
  <c r="DJ402" i="3" s="1"/>
  <c r="DH402" i="3"/>
  <c r="DI402" i="3"/>
  <c r="DF402" i="3"/>
  <c r="DV45" i="1"/>
  <c r="DF31" i="3"/>
  <c r="DI31" i="3"/>
  <c r="DJ31" i="3" s="1"/>
  <c r="DG31" i="3"/>
  <c r="DH31" i="3"/>
  <c r="U170" i="1"/>
  <c r="DF479" i="3"/>
  <c r="DG479" i="3"/>
  <c r="DH479" i="3"/>
  <c r="DI479" i="3"/>
  <c r="DJ479" i="3" s="1"/>
  <c r="V268" i="1"/>
  <c r="S268" i="1"/>
  <c r="R268" i="1"/>
  <c r="GK268" i="1" s="1"/>
  <c r="Q268" i="1"/>
  <c r="DI461" i="3"/>
  <c r="DF461" i="3"/>
  <c r="DG461" i="3"/>
  <c r="DJ461" i="3" s="1"/>
  <c r="DH461" i="3"/>
  <c r="DF350" i="3"/>
  <c r="DG350" i="3"/>
  <c r="DJ350" i="3" s="1"/>
  <c r="DH350" i="3"/>
  <c r="DI350" i="3"/>
  <c r="BD30" i="1"/>
  <c r="F70" i="1"/>
  <c r="BD330" i="1"/>
  <c r="DF21" i="3"/>
  <c r="DH21" i="3"/>
  <c r="DI21" i="3"/>
  <c r="DG21" i="3"/>
  <c r="DJ21" i="3" s="1"/>
  <c r="DG44" i="3"/>
  <c r="DJ44" i="3" s="1"/>
  <c r="DH44" i="3"/>
  <c r="DF44" i="3"/>
  <c r="DI44" i="3"/>
  <c r="R160" i="1"/>
  <c r="GK160" i="1" s="1"/>
  <c r="S116" i="1"/>
  <c r="F136" i="1"/>
  <c r="DG335" i="3"/>
  <c r="DJ335" i="3" s="1"/>
  <c r="DF335" i="3"/>
  <c r="DH335" i="3"/>
  <c r="DI335" i="3"/>
  <c r="GM269" i="1"/>
  <c r="GN269" i="1" s="1"/>
  <c r="BB116" i="1"/>
  <c r="F134" i="1"/>
  <c r="BB330" i="1"/>
  <c r="CP204" i="1"/>
  <c r="O204" i="1" s="1"/>
  <c r="S246" i="1"/>
  <c r="T276" i="1"/>
  <c r="R276" i="1"/>
  <c r="GK276" i="1" s="1"/>
  <c r="S276" i="1"/>
  <c r="P276" i="1"/>
  <c r="Q276" i="1"/>
  <c r="U276" i="1"/>
  <c r="DG270" i="3"/>
  <c r="DF270" i="3"/>
  <c r="DJ270" i="3" s="1"/>
  <c r="DH270" i="3"/>
  <c r="DI270" i="3"/>
  <c r="DF397" i="3"/>
  <c r="DG397" i="3"/>
  <c r="DJ397" i="3" s="1"/>
  <c r="DH397" i="3"/>
  <c r="DI397" i="3"/>
  <c r="EC77" i="1"/>
  <c r="DP84" i="1"/>
  <c r="AQ30" i="1"/>
  <c r="F55" i="1"/>
  <c r="AQ330" i="1"/>
  <c r="DH241" i="3"/>
  <c r="DF241" i="3"/>
  <c r="DJ241" i="3" s="1"/>
  <c r="DG241" i="3"/>
  <c r="DI241" i="3"/>
  <c r="AP116" i="1"/>
  <c r="F130" i="1"/>
  <c r="DF295" i="3"/>
  <c r="DJ295" i="3" s="1"/>
  <c r="DG295" i="3"/>
  <c r="DH295" i="3"/>
  <c r="DI295" i="3"/>
  <c r="CZ184" i="1"/>
  <c r="Y184" i="1" s="1"/>
  <c r="CY184" i="1"/>
  <c r="X184" i="1" s="1"/>
  <c r="CP215" i="1"/>
  <c r="O215" i="1" s="1"/>
  <c r="GM215" i="1" s="1"/>
  <c r="GN215" i="1" s="1"/>
  <c r="DF356" i="3"/>
  <c r="DJ356" i="3" s="1"/>
  <c r="DG356" i="3"/>
  <c r="DH356" i="3"/>
  <c r="DI356" i="3"/>
  <c r="DF340" i="3"/>
  <c r="DJ340" i="3" s="1"/>
  <c r="DG340" i="3"/>
  <c r="DH340" i="3"/>
  <c r="DI340" i="3"/>
  <c r="W43" i="1"/>
  <c r="EB45" i="1" s="1"/>
  <c r="EM30" i="1"/>
  <c r="P64" i="1"/>
  <c r="DF45" i="3"/>
  <c r="DH45" i="3"/>
  <c r="DG45" i="3"/>
  <c r="DJ45" i="3" s="1"/>
  <c r="DI45" i="3"/>
  <c r="P160" i="1"/>
  <c r="CY79" i="1"/>
  <c r="X79" i="1" s="1"/>
  <c r="AK84" i="1" s="1"/>
  <c r="CZ79" i="1"/>
  <c r="Y79" i="1" s="1"/>
  <c r="AL84" i="1" s="1"/>
  <c r="AF84" i="1"/>
  <c r="DG38" i="3"/>
  <c r="DF38" i="3"/>
  <c r="DJ38" i="3" s="1"/>
  <c r="DH38" i="3"/>
  <c r="DI38" i="3"/>
  <c r="DF12" i="3"/>
  <c r="DJ12" i="3" s="1"/>
  <c r="DH12" i="3"/>
  <c r="DG12" i="3"/>
  <c r="DI12" i="3"/>
  <c r="DG83" i="3"/>
  <c r="DJ83" i="3" s="1"/>
  <c r="DH83" i="3"/>
  <c r="DF83" i="3"/>
  <c r="DI83" i="3"/>
  <c r="FY77" i="1"/>
  <c r="EP84" i="1"/>
  <c r="CY239" i="1"/>
  <c r="X239" i="1" s="1"/>
  <c r="CZ239" i="1"/>
  <c r="Y239" i="1" s="1"/>
  <c r="GX160" i="1"/>
  <c r="CY252" i="1"/>
  <c r="X252" i="1" s="1"/>
  <c r="CZ252" i="1"/>
  <c r="Y252" i="1" s="1"/>
  <c r="DF342" i="3"/>
  <c r="DJ342" i="3" s="1"/>
  <c r="DG342" i="3"/>
  <c r="DH342" i="3"/>
  <c r="DI342" i="3"/>
  <c r="V270" i="1"/>
  <c r="P272" i="1"/>
  <c r="CP272" i="1" s="1"/>
  <c r="O272" i="1" s="1"/>
  <c r="GM272" i="1" s="1"/>
  <c r="GN272" i="1" s="1"/>
  <c r="Q272" i="1"/>
  <c r="V272" i="1"/>
  <c r="W272" i="1"/>
  <c r="U272" i="1"/>
  <c r="GX272" i="1"/>
  <c r="R272" i="1"/>
  <c r="GK272" i="1" s="1"/>
  <c r="DI42" i="3"/>
  <c r="DF42" i="3"/>
  <c r="DJ42" i="3" s="1"/>
  <c r="DG42" i="3"/>
  <c r="DH42" i="3"/>
  <c r="DH108" i="3"/>
  <c r="DI108" i="3"/>
  <c r="DF108" i="3"/>
  <c r="DG108" i="3"/>
  <c r="DJ108" i="3" s="1"/>
  <c r="DG71" i="3"/>
  <c r="DJ71" i="3" s="1"/>
  <c r="DF71" i="3"/>
  <c r="DH71" i="3"/>
  <c r="DI71" i="3"/>
  <c r="DG29" i="3"/>
  <c r="DH29" i="3"/>
  <c r="DI29" i="3"/>
  <c r="DF29" i="3"/>
  <c r="DJ29" i="3" s="1"/>
  <c r="DG56" i="3"/>
  <c r="DJ56" i="3" s="1"/>
  <c r="DF56" i="3"/>
  <c r="DH56" i="3"/>
  <c r="DI56" i="3"/>
  <c r="DF128" i="3"/>
  <c r="DG128" i="3"/>
  <c r="DJ128" i="3" s="1"/>
  <c r="DH128" i="3"/>
  <c r="DI128" i="3"/>
  <c r="DG353" i="3"/>
  <c r="DH353" i="3"/>
  <c r="DI353" i="3"/>
  <c r="DF353" i="3"/>
  <c r="DJ353" i="3" s="1"/>
  <c r="DF393" i="3"/>
  <c r="DG393" i="3"/>
  <c r="DH393" i="3"/>
  <c r="DI393" i="3"/>
  <c r="DJ393" i="3" s="1"/>
  <c r="DI287" i="3"/>
  <c r="DF287" i="3"/>
  <c r="DJ287" i="3" s="1"/>
  <c r="DG287" i="3"/>
  <c r="DH287" i="3"/>
  <c r="DF367" i="3"/>
  <c r="DJ367" i="3" s="1"/>
  <c r="DG367" i="3"/>
  <c r="DH367" i="3"/>
  <c r="DI367" i="3"/>
  <c r="DG2" i="3"/>
  <c r="DH2" i="3"/>
  <c r="DF2" i="3"/>
  <c r="DJ2" i="3" s="1"/>
  <c r="DI2" i="3"/>
  <c r="DI478" i="3"/>
  <c r="DG478" i="3"/>
  <c r="DH478" i="3"/>
  <c r="DF478" i="3"/>
  <c r="DJ478" i="3" s="1"/>
  <c r="DF355" i="3"/>
  <c r="DJ355" i="3" s="1"/>
  <c r="DG355" i="3"/>
  <c r="DH355" i="3"/>
  <c r="DI355" i="3"/>
  <c r="EA77" i="1"/>
  <c r="DN84" i="1"/>
  <c r="DF480" i="3"/>
  <c r="DG480" i="3"/>
  <c r="DJ480" i="3" s="1"/>
  <c r="DH480" i="3"/>
  <c r="DI480" i="3"/>
  <c r="DT84" i="1"/>
  <c r="S172" i="1"/>
  <c r="Q172" i="1"/>
  <c r="T172" i="1"/>
  <c r="U172" i="1"/>
  <c r="V172" i="1"/>
  <c r="W172" i="1"/>
  <c r="CP223" i="1"/>
  <c r="O223" i="1" s="1"/>
  <c r="GM223" i="1" s="1"/>
  <c r="GN223" i="1" s="1"/>
  <c r="EL30" i="1"/>
  <c r="P63" i="1"/>
  <c r="CP193" i="1"/>
  <c r="O193" i="1" s="1"/>
  <c r="GM193" i="1" s="1"/>
  <c r="GN193" i="1" s="1"/>
  <c r="AG300" i="1"/>
  <c r="GM225" i="1"/>
  <c r="GN225" i="1" s="1"/>
  <c r="DF329" i="3"/>
  <c r="DJ329" i="3" s="1"/>
  <c r="DG329" i="3"/>
  <c r="DH329" i="3"/>
  <c r="DI329" i="3"/>
  <c r="R170" i="1"/>
  <c r="GK170" i="1" s="1"/>
  <c r="CZ218" i="1"/>
  <c r="Y218" i="1" s="1"/>
  <c r="CY218" i="1"/>
  <c r="X218" i="1" s="1"/>
  <c r="CY235" i="1"/>
  <c r="X235" i="1" s="1"/>
  <c r="CZ235" i="1"/>
  <c r="Y235" i="1" s="1"/>
  <c r="T160" i="1"/>
  <c r="GM208" i="1"/>
  <c r="GN208" i="1" s="1"/>
  <c r="Q226" i="1"/>
  <c r="CP226" i="1" s="1"/>
  <c r="O226" i="1" s="1"/>
  <c r="GM226" i="1" s="1"/>
  <c r="GN226" i="1" s="1"/>
  <c r="R226" i="1"/>
  <c r="GK226" i="1" s="1"/>
  <c r="V226" i="1"/>
  <c r="GX226" i="1"/>
  <c r="DH231" i="3"/>
  <c r="DI231" i="3"/>
  <c r="DG231" i="3"/>
  <c r="DF231" i="3"/>
  <c r="DJ231" i="3" s="1"/>
  <c r="DH371" i="3"/>
  <c r="DI371" i="3"/>
  <c r="DF371" i="3"/>
  <c r="DJ371" i="3" s="1"/>
  <c r="DG371" i="3"/>
  <c r="DF341" i="3"/>
  <c r="DJ341" i="3" s="1"/>
  <c r="DG341" i="3"/>
  <c r="DH341" i="3"/>
  <c r="DI341" i="3"/>
  <c r="GM279" i="1"/>
  <c r="GN279" i="1" s="1"/>
  <c r="Q251" i="1"/>
  <c r="P251" i="1"/>
  <c r="R251" i="1"/>
  <c r="GK251" i="1" s="1"/>
  <c r="CY278" i="1"/>
  <c r="X278" i="1" s="1"/>
  <c r="CZ278" i="1"/>
  <c r="Y278" i="1" s="1"/>
  <c r="EU153" i="1"/>
  <c r="P316" i="1"/>
  <c r="GM186" i="1"/>
  <c r="GN186" i="1" s="1"/>
  <c r="GM229" i="1"/>
  <c r="GN229" i="1" s="1"/>
  <c r="CZ253" i="1"/>
  <c r="Y253" i="1" s="1"/>
  <c r="CY253" i="1"/>
  <c r="X253" i="1" s="1"/>
  <c r="CP296" i="1"/>
  <c r="O296" i="1" s="1"/>
  <c r="GM296" i="1" s="1"/>
  <c r="GO296" i="1" s="1"/>
  <c r="CY243" i="1"/>
  <c r="X243" i="1" s="1"/>
  <c r="CZ243" i="1"/>
  <c r="Y243" i="1" s="1"/>
  <c r="DG421" i="3"/>
  <c r="DI421" i="3"/>
  <c r="DH421" i="3"/>
  <c r="DF421" i="3"/>
  <c r="DJ421" i="3" s="1"/>
  <c r="V280" i="1"/>
  <c r="W280" i="1"/>
  <c r="DV153" i="1" l="1"/>
  <c r="DI300" i="1"/>
  <c r="GB153" i="1"/>
  <c r="ES300" i="1"/>
  <c r="AX26" i="1"/>
  <c r="AX360" i="1"/>
  <c r="F337" i="1"/>
  <c r="DZ30" i="1"/>
  <c r="DM45" i="1"/>
  <c r="AJ153" i="1"/>
  <c r="W300" i="1"/>
  <c r="GN33" i="1"/>
  <c r="Q45" i="1"/>
  <c r="AD30" i="1"/>
  <c r="BA45" i="1"/>
  <c r="CJ30" i="1"/>
  <c r="AF30" i="1"/>
  <c r="S45" i="1"/>
  <c r="AI30" i="1"/>
  <c r="V45" i="1"/>
  <c r="GM228" i="1"/>
  <c r="GN228" i="1" s="1"/>
  <c r="CJ153" i="1"/>
  <c r="BA300" i="1"/>
  <c r="DM300" i="1"/>
  <c r="DZ153" i="1"/>
  <c r="EP153" i="1"/>
  <c r="P307" i="1"/>
  <c r="Q116" i="1"/>
  <c r="F133" i="1"/>
  <c r="CP278" i="1"/>
  <c r="O278" i="1" s="1"/>
  <c r="GM278" i="1" s="1"/>
  <c r="GN278" i="1" s="1"/>
  <c r="EI30" i="1"/>
  <c r="P55" i="1"/>
  <c r="EI330" i="1"/>
  <c r="AK77" i="1"/>
  <c r="X84" i="1"/>
  <c r="CY251" i="1"/>
  <c r="X251" i="1" s="1"/>
  <c r="CZ251" i="1"/>
  <c r="Y251" i="1" s="1"/>
  <c r="CZ270" i="1"/>
  <c r="Y270" i="1" s="1"/>
  <c r="CY270" i="1"/>
  <c r="X270" i="1" s="1"/>
  <c r="F98" i="1"/>
  <c r="R77" i="1"/>
  <c r="CP270" i="1"/>
  <c r="O270" i="1" s="1"/>
  <c r="GM270" i="1" s="1"/>
  <c r="GN270" i="1" s="1"/>
  <c r="CH116" i="1"/>
  <c r="AY121" i="1"/>
  <c r="CP43" i="1"/>
  <c r="O43" i="1" s="1"/>
  <c r="DU45" i="1"/>
  <c r="ER77" i="1"/>
  <c r="P95" i="1"/>
  <c r="AP153" i="1"/>
  <c r="F309" i="1"/>
  <c r="DU300" i="1"/>
  <c r="AE30" i="1"/>
  <c r="R45" i="1"/>
  <c r="EA30" i="1"/>
  <c r="DN45" i="1"/>
  <c r="GM156" i="1"/>
  <c r="CF45" i="1"/>
  <c r="CE45" i="1"/>
  <c r="AC30" i="1"/>
  <c r="CH45" i="1"/>
  <c r="P45" i="1"/>
  <c r="GM32" i="1"/>
  <c r="AB45" i="1"/>
  <c r="CY247" i="1"/>
  <c r="X247" i="1" s="1"/>
  <c r="CZ247" i="1"/>
  <c r="Y247" i="1" s="1"/>
  <c r="AD300" i="1"/>
  <c r="CY268" i="1"/>
  <c r="X268" i="1" s="1"/>
  <c r="CZ268" i="1"/>
  <c r="Y268" i="1" s="1"/>
  <c r="AG153" i="1"/>
  <c r="T300" i="1"/>
  <c r="EV26" i="1"/>
  <c r="P355" i="1"/>
  <c r="EV360" i="1"/>
  <c r="GM264" i="1"/>
  <c r="GN264" i="1" s="1"/>
  <c r="FX121" i="1"/>
  <c r="FZ121" i="1"/>
  <c r="FW121" i="1"/>
  <c r="DU116" i="1"/>
  <c r="DH121" i="1"/>
  <c r="GM184" i="1"/>
  <c r="GN184" i="1" s="1"/>
  <c r="CY163" i="1"/>
  <c r="X163" i="1" s="1"/>
  <c r="CZ163" i="1"/>
  <c r="Y163" i="1" s="1"/>
  <c r="CZ294" i="1"/>
  <c r="Y294" i="1" s="1"/>
  <c r="CY294" i="1"/>
  <c r="X294" i="1" s="1"/>
  <c r="DW116" i="1"/>
  <c r="DJ121" i="1"/>
  <c r="CP280" i="1"/>
  <c r="O280" i="1" s="1"/>
  <c r="GM280" i="1" s="1"/>
  <c r="GN280" i="1" s="1"/>
  <c r="GN155" i="1"/>
  <c r="AX116" i="1"/>
  <c r="F128" i="1"/>
  <c r="EB30" i="1"/>
  <c r="DO45" i="1"/>
  <c r="ER153" i="1"/>
  <c r="P311" i="1"/>
  <c r="GM246" i="1"/>
  <c r="GN246" i="1" s="1"/>
  <c r="ER45" i="1"/>
  <c r="GA30" i="1"/>
  <c r="AL77" i="1"/>
  <c r="Y84" i="1"/>
  <c r="DI45" i="1"/>
  <c r="DV30" i="1"/>
  <c r="AX153" i="1"/>
  <c r="F307" i="1"/>
  <c r="EN77" i="1"/>
  <c r="P89" i="1"/>
  <c r="AZ77" i="1"/>
  <c r="F95" i="1"/>
  <c r="CP268" i="1"/>
  <c r="O268" i="1" s="1"/>
  <c r="GM268" i="1" s="1"/>
  <c r="GN268" i="1" s="1"/>
  <c r="DT45" i="1"/>
  <c r="AW77" i="1"/>
  <c r="F90" i="1"/>
  <c r="X116" i="1"/>
  <c r="F147" i="1"/>
  <c r="DT121" i="1"/>
  <c r="GM119" i="1"/>
  <c r="CF116" i="1"/>
  <c r="AW121" i="1"/>
  <c r="F92" i="1"/>
  <c r="AY77" i="1"/>
  <c r="EO77" i="1"/>
  <c r="P90" i="1"/>
  <c r="CP294" i="1"/>
  <c r="O294" i="1" s="1"/>
  <c r="GM294" i="1" s="1"/>
  <c r="GO294" i="1" s="1"/>
  <c r="FU300" i="1" s="1"/>
  <c r="GM197" i="1"/>
  <c r="GN197" i="1" s="1"/>
  <c r="AE300" i="1"/>
  <c r="F108" i="1"/>
  <c r="W77" i="1"/>
  <c r="CZ170" i="1"/>
  <c r="Y170" i="1" s="1"/>
  <c r="CY170" i="1"/>
  <c r="X170" i="1" s="1"/>
  <c r="DN77" i="1"/>
  <c r="P107" i="1"/>
  <c r="DW153" i="1"/>
  <c r="DJ300" i="1"/>
  <c r="DP77" i="1"/>
  <c r="P110" i="1"/>
  <c r="AT30" i="1"/>
  <c r="F63" i="1"/>
  <c r="ES30" i="1"/>
  <c r="P65" i="1"/>
  <c r="ES330" i="1"/>
  <c r="DI77" i="1"/>
  <c r="P96" i="1"/>
  <c r="EH26" i="1"/>
  <c r="P339" i="1"/>
  <c r="EH360" i="1"/>
  <c r="R116" i="1"/>
  <c r="F135" i="1"/>
  <c r="AX77" i="1"/>
  <c r="F91" i="1"/>
  <c r="DT77" i="1"/>
  <c r="DG84" i="1"/>
  <c r="GM204" i="1"/>
  <c r="GN204" i="1" s="1"/>
  <c r="BB26" i="1"/>
  <c r="BB360" i="1"/>
  <c r="F343" i="1"/>
  <c r="CP158" i="1"/>
  <c r="O158" i="1" s="1"/>
  <c r="DT300" i="1" s="1"/>
  <c r="GM217" i="1"/>
  <c r="GN217" i="1" s="1"/>
  <c r="DJ77" i="1"/>
  <c r="P98" i="1"/>
  <c r="GM283" i="1"/>
  <c r="GO283" i="1" s="1"/>
  <c r="CC300" i="1" s="1"/>
  <c r="CP163" i="1"/>
  <c r="O163" i="1" s="1"/>
  <c r="GM163" i="1" s="1"/>
  <c r="GN163" i="1" s="1"/>
  <c r="GM168" i="1"/>
  <c r="GN168" i="1" s="1"/>
  <c r="AV121" i="1"/>
  <c r="CE116" i="1"/>
  <c r="DI116" i="1"/>
  <c r="P133" i="1"/>
  <c r="ER116" i="1"/>
  <c r="P132" i="1"/>
  <c r="CP170" i="1"/>
  <c r="O170" i="1" s="1"/>
  <c r="GM170" i="1" s="1"/>
  <c r="GN170" i="1" s="1"/>
  <c r="EB300" i="1"/>
  <c r="ET26" i="1"/>
  <c r="P343" i="1"/>
  <c r="ET360" i="1"/>
  <c r="CY165" i="1"/>
  <c r="X165" i="1" s="1"/>
  <c r="AK300" i="1" s="1"/>
  <c r="CZ165" i="1"/>
  <c r="Y165" i="1" s="1"/>
  <c r="BD26" i="1"/>
  <c r="BD360" i="1"/>
  <c r="F355" i="1"/>
  <c r="CP160" i="1"/>
  <c r="O160" i="1" s="1"/>
  <c r="P116" i="1"/>
  <c r="F124" i="1"/>
  <c r="CP34" i="1"/>
  <c r="O34" i="1" s="1"/>
  <c r="CY246" i="1"/>
  <c r="X246" i="1" s="1"/>
  <c r="CZ246" i="1"/>
  <c r="Y246" i="1" s="1"/>
  <c r="CI30" i="1"/>
  <c r="AZ45" i="1"/>
  <c r="CZ274" i="1"/>
  <c r="Y274" i="1" s="1"/>
  <c r="CY274" i="1"/>
  <c r="X274" i="1" s="1"/>
  <c r="AC300" i="1"/>
  <c r="AD77" i="1"/>
  <c r="Q84" i="1"/>
  <c r="GM244" i="1"/>
  <c r="GN244" i="1" s="1"/>
  <c r="Y116" i="1"/>
  <c r="F148" i="1"/>
  <c r="FY30" i="1"/>
  <c r="EP45" i="1"/>
  <c r="DQ77" i="1"/>
  <c r="P111" i="1"/>
  <c r="GM118" i="1"/>
  <c r="AB121" i="1"/>
  <c r="DW30" i="1"/>
  <c r="DJ45" i="1"/>
  <c r="CY221" i="1"/>
  <c r="X221" i="1" s="1"/>
  <c r="CZ221" i="1"/>
  <c r="Y221" i="1" s="1"/>
  <c r="EA300" i="1"/>
  <c r="AF153" i="1"/>
  <c r="S300" i="1"/>
  <c r="AH153" i="1"/>
  <c r="U300" i="1"/>
  <c r="AF77" i="1"/>
  <c r="S84" i="1"/>
  <c r="AL300" i="1"/>
  <c r="DY30" i="1"/>
  <c r="DL45" i="1"/>
  <c r="CY34" i="1"/>
  <c r="X34" i="1" s="1"/>
  <c r="AK45" i="1" s="1"/>
  <c r="CZ34" i="1"/>
  <c r="Y34" i="1" s="1"/>
  <c r="AL45" i="1" s="1"/>
  <c r="CY42" i="1"/>
  <c r="X42" i="1" s="1"/>
  <c r="GM42" i="1" s="1"/>
  <c r="GN42" i="1" s="1"/>
  <c r="CZ42" i="1"/>
  <c r="Y42" i="1" s="1"/>
  <c r="CP247" i="1"/>
  <c r="O247" i="1" s="1"/>
  <c r="CI153" i="1"/>
  <c r="AZ300" i="1"/>
  <c r="GM182" i="1"/>
  <c r="GN182" i="1" s="1"/>
  <c r="AO26" i="1"/>
  <c r="AO360" i="1"/>
  <c r="F334" i="1"/>
  <c r="DX30" i="1"/>
  <c r="DK45" i="1"/>
  <c r="BC26" i="1"/>
  <c r="BC360" i="1"/>
  <c r="F346" i="1"/>
  <c r="CP251" i="1"/>
  <c r="O251" i="1" s="1"/>
  <c r="GM251" i="1" s="1"/>
  <c r="GN251" i="1" s="1"/>
  <c r="AQ26" i="1"/>
  <c r="AQ360" i="1"/>
  <c r="F340" i="1"/>
  <c r="F54" i="1"/>
  <c r="AP330" i="1"/>
  <c r="AP30" i="1"/>
  <c r="EP116" i="1"/>
  <c r="P128" i="1"/>
  <c r="GM157" i="1"/>
  <c r="GN157" i="1" s="1"/>
  <c r="GM79" i="1"/>
  <c r="AB84" i="1"/>
  <c r="F132" i="1"/>
  <c r="AZ116" i="1"/>
  <c r="EG26" i="1"/>
  <c r="EG360" i="1"/>
  <c r="P334" i="1"/>
  <c r="CP274" i="1"/>
  <c r="O274" i="1" s="1"/>
  <c r="GM166" i="1"/>
  <c r="GN166" i="1" s="1"/>
  <c r="DY300" i="1"/>
  <c r="U45" i="1"/>
  <c r="AH30" i="1"/>
  <c r="CZ158" i="1"/>
  <c r="Y158" i="1" s="1"/>
  <c r="ED300" i="1" s="1"/>
  <c r="CY158" i="1"/>
  <c r="X158" i="1" s="1"/>
  <c r="EC300" i="1" s="1"/>
  <c r="CP276" i="1"/>
  <c r="O276" i="1" s="1"/>
  <c r="T45" i="1"/>
  <c r="AG30" i="1"/>
  <c r="CZ276" i="1"/>
  <c r="Y276" i="1" s="1"/>
  <c r="CY276" i="1"/>
  <c r="X276" i="1" s="1"/>
  <c r="DK77" i="1"/>
  <c r="P99" i="1"/>
  <c r="CY160" i="1"/>
  <c r="X160" i="1" s="1"/>
  <c r="CZ160" i="1"/>
  <c r="Y160" i="1" s="1"/>
  <c r="GM221" i="1"/>
  <c r="GN221" i="1" s="1"/>
  <c r="CY172" i="1"/>
  <c r="X172" i="1" s="1"/>
  <c r="GM172" i="1" s="1"/>
  <c r="GN172" i="1" s="1"/>
  <c r="CZ172" i="1"/>
  <c r="Y172" i="1" s="1"/>
  <c r="AI300" i="1"/>
  <c r="EP77" i="1"/>
  <c r="P91" i="1"/>
  <c r="EM153" i="1"/>
  <c r="P319" i="1"/>
  <c r="CY228" i="1"/>
  <c r="X228" i="1" s="1"/>
  <c r="CZ228" i="1"/>
  <c r="Y228" i="1" s="1"/>
  <c r="GM224" i="1"/>
  <c r="GN224" i="1" s="1"/>
  <c r="FS84" i="1"/>
  <c r="GN80" i="1"/>
  <c r="FT84" i="1" s="1"/>
  <c r="CY248" i="1"/>
  <c r="X248" i="1" s="1"/>
  <c r="GM248" i="1" s="1"/>
  <c r="GN248" i="1" s="1"/>
  <c r="CZ248" i="1"/>
  <c r="Y248" i="1" s="1"/>
  <c r="GM218" i="1"/>
  <c r="GN218" i="1" s="1"/>
  <c r="CY43" i="1"/>
  <c r="X43" i="1" s="1"/>
  <c r="EC45" i="1" s="1"/>
  <c r="CZ43" i="1"/>
  <c r="Y43" i="1" s="1"/>
  <c r="ED45" i="1" s="1"/>
  <c r="CP219" i="1"/>
  <c r="O219" i="1" s="1"/>
  <c r="GM219" i="1" s="1"/>
  <c r="GN219" i="1" s="1"/>
  <c r="EU26" i="1"/>
  <c r="EU360" i="1"/>
  <c r="P346" i="1"/>
  <c r="AJ30" i="1"/>
  <c r="W45" i="1"/>
  <c r="DX300" i="1"/>
  <c r="Y45" i="1" l="1"/>
  <c r="AL30" i="1"/>
  <c r="DT153" i="1"/>
  <c r="DG300" i="1"/>
  <c r="AK153" i="1"/>
  <c r="X300" i="1"/>
  <c r="ED30" i="1"/>
  <c r="DQ45" i="1"/>
  <c r="CC153" i="1"/>
  <c r="AT300" i="1"/>
  <c r="X45" i="1"/>
  <c r="AK30" i="1"/>
  <c r="FU153" i="1"/>
  <c r="EL300" i="1"/>
  <c r="ED153" i="1"/>
  <c r="DQ300" i="1"/>
  <c r="DP45" i="1"/>
  <c r="EC30" i="1"/>
  <c r="DP300" i="1"/>
  <c r="EC153" i="1"/>
  <c r="AL153" i="1"/>
  <c r="Y300" i="1"/>
  <c r="W153" i="1"/>
  <c r="F324" i="1"/>
  <c r="O45" i="1"/>
  <c r="AB30" i="1"/>
  <c r="AZ153" i="1"/>
  <c r="F311" i="1"/>
  <c r="DT30" i="1"/>
  <c r="DG45" i="1"/>
  <c r="V30" i="1"/>
  <c r="F68" i="1"/>
  <c r="V330" i="1"/>
  <c r="DM30" i="1"/>
  <c r="P67" i="1"/>
  <c r="DM330" i="1"/>
  <c r="T30" i="1"/>
  <c r="F66" i="1"/>
  <c r="T330" i="1"/>
  <c r="U153" i="1"/>
  <c r="F322" i="1"/>
  <c r="F126" i="1"/>
  <c r="AV116" i="1"/>
  <c r="ER30" i="1"/>
  <c r="P56" i="1"/>
  <c r="ER330" i="1"/>
  <c r="EV22" i="1"/>
  <c r="EV390" i="1"/>
  <c r="P385" i="1"/>
  <c r="FZ116" i="1"/>
  <c r="EQ121" i="1"/>
  <c r="AI153" i="1"/>
  <c r="V300" i="1"/>
  <c r="O84" i="1"/>
  <c r="AB77" i="1"/>
  <c r="S153" i="1"/>
  <c r="F315" i="1"/>
  <c r="P52" i="1"/>
  <c r="EP30" i="1"/>
  <c r="EP330" i="1"/>
  <c r="ET22" i="1"/>
  <c r="P373" i="1"/>
  <c r="ET390" i="1"/>
  <c r="P86" i="1"/>
  <c r="DG77" i="1"/>
  <c r="AW116" i="1"/>
  <c r="F127" i="1"/>
  <c r="AY45" i="1"/>
  <c r="CH30" i="1"/>
  <c r="AB300" i="1"/>
  <c r="AX22" i="1"/>
  <c r="AX390" i="1"/>
  <c r="F367" i="1"/>
  <c r="CA84" i="1"/>
  <c r="GN79" i="1"/>
  <c r="CB84" i="1" s="1"/>
  <c r="F376" i="1"/>
  <c r="BC22" i="1"/>
  <c r="BC390" i="1"/>
  <c r="T153" i="1"/>
  <c r="F321" i="1"/>
  <c r="AC153" i="1"/>
  <c r="CE300" i="1"/>
  <c r="CF300" i="1"/>
  <c r="CH300" i="1"/>
  <c r="P300" i="1"/>
  <c r="EO121" i="1"/>
  <c r="FX116" i="1"/>
  <c r="CA121" i="1"/>
  <c r="GP118" i="1"/>
  <c r="CD121" i="1" s="1"/>
  <c r="DJ153" i="1"/>
  <c r="P314" i="1"/>
  <c r="AZ30" i="1"/>
  <c r="F56" i="1"/>
  <c r="AZ330" i="1"/>
  <c r="ES26" i="1"/>
  <c r="P350" i="1"/>
  <c r="ES360" i="1"/>
  <c r="EK84" i="1"/>
  <c r="FT77" i="1"/>
  <c r="EA153" i="1"/>
  <c r="DN300" i="1"/>
  <c r="GP119" i="1"/>
  <c r="FV121" i="1" s="1"/>
  <c r="FS121" i="1"/>
  <c r="DO30" i="1"/>
  <c r="P69" i="1"/>
  <c r="CE30" i="1"/>
  <c r="AV45" i="1"/>
  <c r="F65" i="1"/>
  <c r="BA30" i="1"/>
  <c r="BA330" i="1"/>
  <c r="GM165" i="1"/>
  <c r="GN165" i="1" s="1"/>
  <c r="CB300" i="1" s="1"/>
  <c r="DN30" i="1"/>
  <c r="P68" i="1"/>
  <c r="DN330" i="1"/>
  <c r="P135" i="1"/>
  <c r="DJ116" i="1"/>
  <c r="DX153" i="1"/>
  <c r="DK300" i="1"/>
  <c r="W30" i="1"/>
  <c r="F69" i="1"/>
  <c r="W330" i="1"/>
  <c r="FS77" i="1"/>
  <c r="EJ84" i="1"/>
  <c r="U30" i="1"/>
  <c r="F67" i="1"/>
  <c r="U330" i="1"/>
  <c r="DK30" i="1"/>
  <c r="P60" i="1"/>
  <c r="GM34" i="1"/>
  <c r="GN34" i="1" s="1"/>
  <c r="DO300" i="1"/>
  <c r="DO330" i="1" s="1"/>
  <c r="EB153" i="1"/>
  <c r="DT116" i="1"/>
  <c r="DG121" i="1"/>
  <c r="CF30" i="1"/>
  <c r="AW45" i="1"/>
  <c r="ES153" i="1"/>
  <c r="P320" i="1"/>
  <c r="F129" i="1"/>
  <c r="AY116" i="1"/>
  <c r="AB116" i="1"/>
  <c r="O121" i="1"/>
  <c r="F59" i="1"/>
  <c r="R30" i="1"/>
  <c r="GM247" i="1"/>
  <c r="GN247" i="1" s="1"/>
  <c r="F48" i="1"/>
  <c r="P30" i="1"/>
  <c r="P330" i="1"/>
  <c r="P124" i="1"/>
  <c r="DH116" i="1"/>
  <c r="X77" i="1"/>
  <c r="F110" i="1"/>
  <c r="Q30" i="1"/>
  <c r="F57" i="1"/>
  <c r="S77" i="1"/>
  <c r="F99" i="1"/>
  <c r="BB22" i="1"/>
  <c r="F373" i="1"/>
  <c r="BB390" i="1"/>
  <c r="AQ22" i="1"/>
  <c r="F370" i="1"/>
  <c r="AQ390" i="1"/>
  <c r="DU153" i="1"/>
  <c r="FW300" i="1"/>
  <c r="FZ300" i="1"/>
  <c r="FX300" i="1"/>
  <c r="DH300" i="1"/>
  <c r="DY153" i="1"/>
  <c r="DL300" i="1"/>
  <c r="DL30" i="1"/>
  <c r="P66" i="1"/>
  <c r="DL330" i="1"/>
  <c r="AE153" i="1"/>
  <c r="R300" i="1"/>
  <c r="R330" i="1" s="1"/>
  <c r="AD153" i="1"/>
  <c r="Q300" i="1"/>
  <c r="DU30" i="1"/>
  <c r="FW45" i="1"/>
  <c r="FX45" i="1"/>
  <c r="DH45" i="1"/>
  <c r="FZ45" i="1"/>
  <c r="DM153" i="1"/>
  <c r="P322" i="1"/>
  <c r="DI153" i="1"/>
  <c r="P312" i="1"/>
  <c r="Y77" i="1"/>
  <c r="F111" i="1"/>
  <c r="EG22" i="1"/>
  <c r="EG390" i="1"/>
  <c r="P364" i="1"/>
  <c r="BD22" i="1"/>
  <c r="BD390" i="1"/>
  <c r="F385" i="1"/>
  <c r="GN32" i="1"/>
  <c r="GM276" i="1"/>
  <c r="GN276" i="1" s="1"/>
  <c r="S30" i="1"/>
  <c r="F60" i="1"/>
  <c r="S330" i="1"/>
  <c r="EU22" i="1"/>
  <c r="EU390" i="1"/>
  <c r="P376" i="1"/>
  <c r="GM274" i="1"/>
  <c r="GN274" i="1" s="1"/>
  <c r="AP26" i="1"/>
  <c r="AP360" i="1"/>
  <c r="F339" i="1"/>
  <c r="AO22" i="1"/>
  <c r="F364" i="1"/>
  <c r="AO390" i="1"/>
  <c r="P59" i="1"/>
  <c r="DJ30" i="1"/>
  <c r="DJ330" i="1"/>
  <c r="Q77" i="1"/>
  <c r="F96" i="1"/>
  <c r="GM160" i="1"/>
  <c r="GN160" i="1" s="1"/>
  <c r="GM158" i="1"/>
  <c r="GN158" i="1" s="1"/>
  <c r="EH22" i="1"/>
  <c r="P369" i="1"/>
  <c r="V16" i="2" s="1"/>
  <c r="V18" i="2" s="1"/>
  <c r="EH390" i="1"/>
  <c r="DI30" i="1"/>
  <c r="P57" i="1"/>
  <c r="DI330" i="1"/>
  <c r="CA300" i="1"/>
  <c r="EN121" i="1"/>
  <c r="FW116" i="1"/>
  <c r="GN156" i="1"/>
  <c r="GM43" i="1"/>
  <c r="EI26" i="1"/>
  <c r="P340" i="1"/>
  <c r="EI360" i="1"/>
  <c r="BA153" i="1"/>
  <c r="F320" i="1"/>
  <c r="DO26" i="1" l="1"/>
  <c r="P354" i="1"/>
  <c r="DO360" i="1"/>
  <c r="CB153" i="1"/>
  <c r="AS300" i="1"/>
  <c r="R26" i="1"/>
  <c r="F344" i="1"/>
  <c r="R360" i="1"/>
  <c r="AB153" i="1"/>
  <c r="O300" i="1"/>
  <c r="FS116" i="1"/>
  <c r="EJ121" i="1"/>
  <c r="P26" i="1"/>
  <c r="P360" i="1"/>
  <c r="F333" i="1"/>
  <c r="FV116" i="1"/>
  <c r="EM121" i="1"/>
  <c r="BC18" i="1"/>
  <c r="F406" i="1"/>
  <c r="F86" i="1"/>
  <c r="O77" i="1"/>
  <c r="DG30" i="1"/>
  <c r="P47" i="1"/>
  <c r="DG330" i="1"/>
  <c r="X153" i="1"/>
  <c r="F326" i="1"/>
  <c r="CH153" i="1"/>
  <c r="AY300" i="1"/>
  <c r="DI26" i="1"/>
  <c r="P342" i="1"/>
  <c r="DI360" i="1"/>
  <c r="DK153" i="1"/>
  <c r="P315" i="1"/>
  <c r="CE153" i="1"/>
  <c r="AV300" i="1"/>
  <c r="AV330" i="1" s="1"/>
  <c r="V26" i="1"/>
  <c r="V360" i="1"/>
  <c r="F353" i="1"/>
  <c r="DL26" i="1"/>
  <c r="P351" i="1"/>
  <c r="DL360" i="1"/>
  <c r="DP153" i="1"/>
  <c r="P326" i="1"/>
  <c r="DL153" i="1"/>
  <c r="P321" i="1"/>
  <c r="AW30" i="1"/>
  <c r="F51" i="1"/>
  <c r="AW330" i="1"/>
  <c r="DN153" i="1"/>
  <c r="P323" i="1"/>
  <c r="CD116" i="1"/>
  <c r="AU121" i="1"/>
  <c r="V153" i="1"/>
  <c r="F323" i="1"/>
  <c r="DP30" i="1"/>
  <c r="P71" i="1"/>
  <c r="DP330" i="1"/>
  <c r="CA153" i="1"/>
  <c r="AR300" i="1"/>
  <c r="ER26" i="1"/>
  <c r="ER360" i="1"/>
  <c r="P341" i="1"/>
  <c r="AY30" i="1"/>
  <c r="F53" i="1"/>
  <c r="AY330" i="1"/>
  <c r="BB18" i="1"/>
  <c r="F403" i="1"/>
  <c r="CA116" i="1"/>
  <c r="AR121" i="1"/>
  <c r="DQ153" i="1"/>
  <c r="P327" i="1"/>
  <c r="DG153" i="1"/>
  <c r="P302" i="1"/>
  <c r="Q153" i="1"/>
  <c r="F312" i="1"/>
  <c r="EP26" i="1"/>
  <c r="P337" i="1"/>
  <c r="EP360" i="1"/>
  <c r="DK330" i="1"/>
  <c r="CA45" i="1"/>
  <c r="DN26" i="1"/>
  <c r="DN360" i="1"/>
  <c r="P353" i="1"/>
  <c r="AP22" i="1"/>
  <c r="F369" i="1"/>
  <c r="G16" i="2" s="1"/>
  <c r="G18" i="2" s="1"/>
  <c r="AP390" i="1"/>
  <c r="P112" i="1"/>
  <c r="EJ77" i="1"/>
  <c r="P303" i="1"/>
  <c r="DH153" i="1"/>
  <c r="P123" i="1"/>
  <c r="DG116" i="1"/>
  <c r="BA26" i="1"/>
  <c r="F350" i="1"/>
  <c r="BA360" i="1"/>
  <c r="AS84" i="1"/>
  <c r="CB77" i="1"/>
  <c r="ET18" i="1"/>
  <c r="P403" i="1"/>
  <c r="EQ116" i="1"/>
  <c r="P129" i="1"/>
  <c r="T26" i="1"/>
  <c r="F351" i="1"/>
  <c r="T360" i="1"/>
  <c r="S26" i="1"/>
  <c r="F345" i="1"/>
  <c r="S360" i="1"/>
  <c r="FW153" i="1"/>
  <c r="EN300" i="1"/>
  <c r="AV30" i="1"/>
  <c r="F50" i="1"/>
  <c r="AX18" i="1"/>
  <c r="F397" i="1"/>
  <c r="EV18" i="1"/>
  <c r="P415" i="1"/>
  <c r="O116" i="1"/>
  <c r="F123" i="1"/>
  <c r="X30" i="1"/>
  <c r="F71" i="1"/>
  <c r="X330" i="1"/>
  <c r="AO18" i="1"/>
  <c r="F394" i="1"/>
  <c r="AQ18" i="1"/>
  <c r="F400" i="1"/>
  <c r="Y153" i="1"/>
  <c r="F327" i="1"/>
  <c r="EI22" i="1"/>
  <c r="EI390" i="1"/>
  <c r="P370" i="1"/>
  <c r="P72" i="1"/>
  <c r="DQ30" i="1"/>
  <c r="DQ330" i="1"/>
  <c r="U26" i="1"/>
  <c r="F352" i="1"/>
  <c r="U360" i="1"/>
  <c r="GN43" i="1"/>
  <c r="FT45" i="1" s="1"/>
  <c r="FS45" i="1"/>
  <c r="FZ30" i="1"/>
  <c r="EQ45" i="1"/>
  <c r="FS300" i="1"/>
  <c r="FT300" i="1"/>
  <c r="EU18" i="1"/>
  <c r="P406" i="1"/>
  <c r="FW30" i="1"/>
  <c r="EN45" i="1"/>
  <c r="FX153" i="1"/>
  <c r="EO300" i="1"/>
  <c r="W26" i="1"/>
  <c r="W360" i="1"/>
  <c r="F354" i="1"/>
  <c r="P101" i="1"/>
  <c r="EK77" i="1"/>
  <c r="P127" i="1"/>
  <c r="EO116" i="1"/>
  <c r="CA77" i="1"/>
  <c r="AR84" i="1"/>
  <c r="EL153" i="1"/>
  <c r="P318" i="1"/>
  <c r="EL330" i="1"/>
  <c r="DO153" i="1"/>
  <c r="P324" i="1"/>
  <c r="DM26" i="1"/>
  <c r="P352" i="1"/>
  <c r="DM360" i="1"/>
  <c r="CF153" i="1"/>
  <c r="AW300" i="1"/>
  <c r="R153" i="1"/>
  <c r="F314" i="1"/>
  <c r="AZ26" i="1"/>
  <c r="AZ360" i="1"/>
  <c r="F341" i="1"/>
  <c r="AT153" i="1"/>
  <c r="F318" i="1"/>
  <c r="AT330" i="1"/>
  <c r="EH18" i="1"/>
  <c r="P399" i="1"/>
  <c r="CB45" i="1"/>
  <c r="BD18" i="1"/>
  <c r="F415" i="1"/>
  <c r="P48" i="1"/>
  <c r="DH30" i="1"/>
  <c r="DH330" i="1"/>
  <c r="FX30" i="1"/>
  <c r="EO45" i="1"/>
  <c r="EG18" i="1"/>
  <c r="P394" i="1"/>
  <c r="EN116" i="1"/>
  <c r="P126" i="1"/>
  <c r="DJ26" i="1"/>
  <c r="P344" i="1"/>
  <c r="DJ360" i="1"/>
  <c r="EQ300" i="1"/>
  <c r="FZ153" i="1"/>
  <c r="Q330" i="1"/>
  <c r="ES22" i="1"/>
  <c r="P380" i="1"/>
  <c r="ES390" i="1"/>
  <c r="P153" i="1"/>
  <c r="F303" i="1"/>
  <c r="F47" i="1"/>
  <c r="O30" i="1"/>
  <c r="O330" i="1"/>
  <c r="Y30" i="1"/>
  <c r="F72" i="1"/>
  <c r="Y330" i="1"/>
  <c r="AV26" i="1" l="1"/>
  <c r="F335" i="1"/>
  <c r="AV360" i="1"/>
  <c r="AW26" i="1"/>
  <c r="F336" i="1"/>
  <c r="AW360" i="1"/>
  <c r="O26" i="1"/>
  <c r="F332" i="1"/>
  <c r="O360" i="1"/>
  <c r="EI18" i="1"/>
  <c r="P400" i="1"/>
  <c r="AT26" i="1"/>
  <c r="F348" i="1"/>
  <c r="AT360" i="1"/>
  <c r="DI22" i="1"/>
  <c r="DI390" i="1"/>
  <c r="P372" i="1"/>
  <c r="W22" i="1"/>
  <c r="W390" i="1"/>
  <c r="F384" i="1"/>
  <c r="EP22" i="1"/>
  <c r="EP390" i="1"/>
  <c r="P367" i="1"/>
  <c r="BA22" i="1"/>
  <c r="F380" i="1"/>
  <c r="BA390" i="1"/>
  <c r="AR153" i="1"/>
  <c r="F328" i="1"/>
  <c r="DN22" i="1"/>
  <c r="P383" i="1"/>
  <c r="DN390" i="1"/>
  <c r="DP26" i="1"/>
  <c r="P356" i="1"/>
  <c r="DP360" i="1"/>
  <c r="CA30" i="1"/>
  <c r="AR45" i="1"/>
  <c r="DK26" i="1"/>
  <c r="P345" i="1"/>
  <c r="DK360" i="1"/>
  <c r="FT30" i="1"/>
  <c r="EK45" i="1"/>
  <c r="AY26" i="1"/>
  <c r="F338" i="1"/>
  <c r="AY360" i="1"/>
  <c r="DL22" i="1"/>
  <c r="DL390" i="1"/>
  <c r="P381" i="1"/>
  <c r="EM116" i="1"/>
  <c r="P140" i="1"/>
  <c r="EM330" i="1"/>
  <c r="AS153" i="1"/>
  <c r="F317" i="1"/>
  <c r="P149" i="1"/>
  <c r="EJ116" i="1"/>
  <c r="AW153" i="1"/>
  <c r="F306" i="1"/>
  <c r="S22" i="1"/>
  <c r="S390" i="1"/>
  <c r="F375" i="1"/>
  <c r="J16" i="2" s="1"/>
  <c r="J18" i="2" s="1"/>
  <c r="CB30" i="1"/>
  <c r="AS45" i="1"/>
  <c r="O153" i="1"/>
  <c r="F302" i="1"/>
  <c r="DM22" i="1"/>
  <c r="DM390" i="1"/>
  <c r="P382" i="1"/>
  <c r="EQ30" i="1"/>
  <c r="P53" i="1"/>
  <c r="EQ330" i="1"/>
  <c r="FS30" i="1"/>
  <c r="EJ45" i="1"/>
  <c r="P51" i="1"/>
  <c r="EO30" i="1"/>
  <c r="EO330" i="1"/>
  <c r="EO153" i="1"/>
  <c r="P306" i="1"/>
  <c r="U22" i="1"/>
  <c r="F382" i="1"/>
  <c r="U390" i="1"/>
  <c r="AU116" i="1"/>
  <c r="F140" i="1"/>
  <c r="AU330" i="1"/>
  <c r="AY153" i="1"/>
  <c r="F308" i="1"/>
  <c r="FT153" i="1"/>
  <c r="EK300" i="1"/>
  <c r="AR116" i="1"/>
  <c r="F149" i="1"/>
  <c r="T22" i="1"/>
  <c r="T390" i="1"/>
  <c r="F381" i="1"/>
  <c r="ES18" i="1"/>
  <c r="P410" i="1"/>
  <c r="EL26" i="1"/>
  <c r="P348" i="1"/>
  <c r="EL360" i="1"/>
  <c r="DH26" i="1"/>
  <c r="P333" i="1"/>
  <c r="DH360" i="1"/>
  <c r="AZ22" i="1"/>
  <c r="F371" i="1"/>
  <c r="AZ390" i="1"/>
  <c r="DO22" i="1"/>
  <c r="P384" i="1"/>
  <c r="DO390" i="1"/>
  <c r="DJ22" i="1"/>
  <c r="DJ390" i="1"/>
  <c r="P374" i="1"/>
  <c r="FS153" i="1"/>
  <c r="EJ300" i="1"/>
  <c r="R22" i="1"/>
  <c r="F374" i="1"/>
  <c r="R390" i="1"/>
  <c r="Q26" i="1"/>
  <c r="Q360" i="1"/>
  <c r="F342" i="1"/>
  <c r="Y26" i="1"/>
  <c r="Y360" i="1"/>
  <c r="F357" i="1"/>
  <c r="EN30" i="1"/>
  <c r="P50" i="1"/>
  <c r="EN330" i="1"/>
  <c r="AP18" i="1"/>
  <c r="F399" i="1"/>
  <c r="P22" i="1"/>
  <c r="F363" i="1"/>
  <c r="P390" i="1"/>
  <c r="F101" i="1"/>
  <c r="AS77" i="1"/>
  <c r="DG26" i="1"/>
  <c r="P332" i="1"/>
  <c r="DG360" i="1"/>
  <c r="AV153" i="1"/>
  <c r="F305" i="1"/>
  <c r="EQ153" i="1"/>
  <c r="P308" i="1"/>
  <c r="AR77" i="1"/>
  <c r="F112" i="1"/>
  <c r="DQ26" i="1"/>
  <c r="DQ360" i="1"/>
  <c r="P357" i="1"/>
  <c r="X26" i="1"/>
  <c r="F356" i="1"/>
  <c r="X360" i="1"/>
  <c r="EN153" i="1"/>
  <c r="P305" i="1"/>
  <c r="ER22" i="1"/>
  <c r="P371" i="1"/>
  <c r="ER390" i="1"/>
  <c r="V22" i="1"/>
  <c r="V390" i="1"/>
  <c r="F383" i="1"/>
  <c r="DQ22" i="1" l="1"/>
  <c r="DQ390" i="1"/>
  <c r="P387" i="1"/>
  <c r="P18" i="1"/>
  <c r="F393" i="1"/>
  <c r="AZ18" i="1"/>
  <c r="F401" i="1"/>
  <c r="AW22" i="1"/>
  <c r="F366" i="1"/>
  <c r="AW390" i="1"/>
  <c r="DG22" i="1"/>
  <c r="DG390" i="1"/>
  <c r="P362" i="1"/>
  <c r="S18" i="1"/>
  <c r="F405" i="1"/>
  <c r="AY22" i="1"/>
  <c r="AY390" i="1"/>
  <c r="F368" i="1"/>
  <c r="V18" i="1"/>
  <c r="F413" i="1"/>
  <c r="DN18" i="1"/>
  <c r="P413" i="1"/>
  <c r="EK30" i="1"/>
  <c r="P62" i="1"/>
  <c r="EK330" i="1"/>
  <c r="R18" i="1"/>
  <c r="F404" i="1"/>
  <c r="DM18" i="1"/>
  <c r="P412" i="1"/>
  <c r="DI18" i="1"/>
  <c r="P402" i="1"/>
  <c r="DP22" i="1"/>
  <c r="P386" i="1"/>
  <c r="DP390" i="1"/>
  <c r="EQ26" i="1"/>
  <c r="P338" i="1"/>
  <c r="EQ360" i="1"/>
  <c r="DH22" i="1"/>
  <c r="P363" i="1"/>
  <c r="DH390" i="1"/>
  <c r="DK22" i="1"/>
  <c r="P375" i="1"/>
  <c r="Y16" i="2" s="1"/>
  <c r="Y18" i="2" s="1"/>
  <c r="DK390" i="1"/>
  <c r="AV22" i="1"/>
  <c r="F365" i="1"/>
  <c r="AV390" i="1"/>
  <c r="X22" i="1"/>
  <c r="X390" i="1"/>
  <c r="F386" i="1"/>
  <c r="EJ30" i="1"/>
  <c r="P73" i="1"/>
  <c r="EJ330" i="1"/>
  <c r="Y22" i="1"/>
  <c r="F387" i="1"/>
  <c r="Y390" i="1"/>
  <c r="EP18" i="1"/>
  <c r="P397" i="1"/>
  <c r="DO18" i="1"/>
  <c r="P414" i="1"/>
  <c r="O22" i="1"/>
  <c r="O390" i="1"/>
  <c r="F362" i="1"/>
  <c r="Q22" i="1"/>
  <c r="F372" i="1"/>
  <c r="Q390" i="1"/>
  <c r="U18" i="1"/>
  <c r="F412" i="1"/>
  <c r="EN26" i="1"/>
  <c r="P335" i="1"/>
  <c r="EN360" i="1"/>
  <c r="EO26" i="1"/>
  <c r="P336" i="1"/>
  <c r="EO360" i="1"/>
  <c r="EM26" i="1"/>
  <c r="EM360" i="1"/>
  <c r="P349" i="1"/>
  <c r="BA18" i="1"/>
  <c r="F410" i="1"/>
  <c r="AT22" i="1"/>
  <c r="F378" i="1"/>
  <c r="F16" i="2" s="1"/>
  <c r="F18" i="2" s="1"/>
  <c r="AT390" i="1"/>
  <c r="EL22" i="1"/>
  <c r="P378" i="1"/>
  <c r="U16" i="2" s="1"/>
  <c r="U18" i="2" s="1"/>
  <c r="EL390" i="1"/>
  <c r="AR30" i="1"/>
  <c r="F73" i="1"/>
  <c r="AR330" i="1"/>
  <c r="DJ18" i="1"/>
  <c r="P404" i="1"/>
  <c r="AU26" i="1"/>
  <c r="F349" i="1"/>
  <c r="AU360" i="1"/>
  <c r="DL18" i="1"/>
  <c r="P411" i="1"/>
  <c r="W18" i="1"/>
  <c r="F414" i="1"/>
  <c r="T18" i="1"/>
  <c r="F411" i="1"/>
  <c r="ER18" i="1"/>
  <c r="P401" i="1"/>
  <c r="EJ153" i="1"/>
  <c r="P328" i="1"/>
  <c r="EK153" i="1"/>
  <c r="P317" i="1"/>
  <c r="AS30" i="1"/>
  <c r="F62" i="1"/>
  <c r="AS330" i="1"/>
  <c r="EL18" i="1" l="1"/>
  <c r="P408" i="1"/>
  <c r="AV18" i="1"/>
  <c r="F395" i="1"/>
  <c r="Q18" i="1"/>
  <c r="F402" i="1"/>
  <c r="AY18" i="1"/>
  <c r="F398" i="1"/>
  <c r="AW18" i="1"/>
  <c r="F396" i="1"/>
  <c r="AU22" i="1"/>
  <c r="AU390" i="1"/>
  <c r="F379" i="1"/>
  <c r="H16" i="2" s="1"/>
  <c r="H18" i="2" s="1"/>
  <c r="DK18" i="1"/>
  <c r="P405" i="1"/>
  <c r="EJ26" i="1"/>
  <c r="P358" i="1"/>
  <c r="EJ360" i="1"/>
  <c r="DH18" i="1"/>
  <c r="P393" i="1"/>
  <c r="DG18" i="1"/>
  <c r="P392" i="1"/>
  <c r="DP18" i="1"/>
  <c r="P416" i="1"/>
  <c r="AT18" i="1"/>
  <c r="F408" i="1"/>
  <c r="Y18" i="1"/>
  <c r="F417" i="1"/>
  <c r="X18" i="1"/>
  <c r="F416" i="1"/>
  <c r="AS26" i="1"/>
  <c r="F347" i="1"/>
  <c r="AS360" i="1"/>
  <c r="EN22" i="1"/>
  <c r="P365" i="1"/>
  <c r="EN390" i="1"/>
  <c r="AR26" i="1"/>
  <c r="AR360" i="1"/>
  <c r="F358" i="1"/>
  <c r="DQ18" i="1"/>
  <c r="P417" i="1"/>
  <c r="EM22" i="1"/>
  <c r="EM390" i="1"/>
  <c r="P379" i="1"/>
  <c r="W16" i="2" s="1"/>
  <c r="W18" i="2" s="1"/>
  <c r="EO22" i="1"/>
  <c r="P366" i="1"/>
  <c r="EO390" i="1"/>
  <c r="O18" i="1"/>
  <c r="F392" i="1"/>
  <c r="EQ22" i="1"/>
  <c r="P368" i="1"/>
  <c r="EQ390" i="1"/>
  <c r="EK26" i="1"/>
  <c r="P347" i="1"/>
  <c r="EK360" i="1"/>
  <c r="EN18" i="1" l="1"/>
  <c r="P395" i="1"/>
  <c r="EK22" i="1"/>
  <c r="P377" i="1"/>
  <c r="T16" i="2" s="1"/>
  <c r="EK390" i="1"/>
  <c r="AU18" i="1"/>
  <c r="F409" i="1"/>
  <c r="AS22" i="1"/>
  <c r="AS390" i="1"/>
  <c r="F377" i="1"/>
  <c r="E16" i="2" s="1"/>
  <c r="EJ22" i="1"/>
  <c r="EJ390" i="1"/>
  <c r="P388" i="1"/>
  <c r="EM18" i="1"/>
  <c r="P409" i="1"/>
  <c r="EQ18" i="1"/>
  <c r="P398" i="1"/>
  <c r="EO18" i="1"/>
  <c r="P396" i="1"/>
  <c r="AR22" i="1"/>
  <c r="F388" i="1"/>
  <c r="AR390" i="1"/>
  <c r="T18" i="2" l="1"/>
  <c r="X16" i="2"/>
  <c r="X18" i="2" s="1"/>
  <c r="EJ18" i="1"/>
  <c r="P418" i="1"/>
  <c r="P419" i="1" s="1"/>
  <c r="AR18" i="1"/>
  <c r="F418" i="1"/>
  <c r="F419" i="1" s="1"/>
  <c r="AS18" i="1"/>
  <c r="F407" i="1"/>
  <c r="I16" i="2"/>
  <c r="I18" i="2" s="1"/>
  <c r="E18" i="2"/>
  <c r="EK18" i="1"/>
  <c r="P407" i="1"/>
  <c r="F420" i="1" l="1"/>
  <c r="F421" i="1" s="1"/>
  <c r="P420" i="1"/>
  <c r="P421" i="1" s="1"/>
</calcChain>
</file>

<file path=xl/sharedStrings.xml><?xml version="1.0" encoding="utf-8"?>
<sst xmlns="http://schemas.openxmlformats.org/spreadsheetml/2006/main" count="17353" uniqueCount="709">
  <si>
    <t>Smeta.RU  (495) 974-1589</t>
  </si>
  <si>
    <t>_PS_</t>
  </si>
  <si>
    <t>Smeta.RU</t>
  </si>
  <si>
    <t/>
  </si>
  <si>
    <t>Новый объект_(Копия)_(Копия)</t>
  </si>
  <si>
    <t>АПС БАЗА северный</t>
  </si>
  <si>
    <t>Сметные нормы списания</t>
  </si>
  <si>
    <t>Коды ОКП для ТСН-2001 МГЭ (История развития)</t>
  </si>
  <si>
    <t>ТСН-2001 (МГЭ) - Ремонт</t>
  </si>
  <si>
    <t>Типовой расчет для ТСН-2001 МГЭ, Новая методика с выпуска доп. 43 (Ремонт), Доп 72</t>
  </si>
  <si>
    <t>История развития для ТСН-2001 (МГЭ) 72 доп от 12.04.2024</t>
  </si>
  <si>
    <t>Поправки для ТСН-2001 от 16.04.2024 г. доп.72</t>
  </si>
  <si>
    <t>Территориальные сметные нормативы для Москвы (ТСН-2001)</t>
  </si>
  <si>
    <t>ТЕР</t>
  </si>
  <si>
    <t>Новая локальная смета</t>
  </si>
  <si>
    <t>Новый раздел</t>
  </si>
  <si>
    <t>Вентиляция</t>
  </si>
  <si>
    <t>Новый подраздел</t>
  </si>
  <si>
    <t>Демонтажные работы</t>
  </si>
  <si>
    <t>1</t>
  </si>
  <si>
    <t>6.65-22-3</t>
  </si>
  <si>
    <t>Разборка воздуховодов из листовой стали толщиной до 0,9 мм, диаметр/периметр до 320/1000 мм</t>
  </si>
  <si>
    <t>100 м2 поверхности</t>
  </si>
  <si>
    <t>ТСН-2001.6. Доп. 1-42. Сб. 65, т. 22, поз. 3</t>
  </si>
  <si>
    <t>Ремонтно-строительные работы</t>
  </si>
  <si>
    <t>ТСН-2001.6-65. 65-22, 65-23</t>
  </si>
  <si>
    <t>ТСН-2001.6-65-5</t>
  </si>
  <si>
    <t>1,1</t>
  </si>
  <si>
    <t>9999990001</t>
  </si>
  <si>
    <t>Масса мусора</t>
  </si>
  <si>
    <t>т</t>
  </si>
  <si>
    <t>2</t>
  </si>
  <si>
    <t>6.65-22-5</t>
  </si>
  <si>
    <t>Разборка воздуховодов из листовой стали толщиной до 0,9 мм, диаметр/периметр до 660/2070 мм</t>
  </si>
  <si>
    <t>ТСН-2001.6. Доп. 1-42. Сб. 65, т. 22, поз. 5</t>
  </si>
  <si>
    <t>2,1</t>
  </si>
  <si>
    <t>3</t>
  </si>
  <si>
    <t>6.65-23-2</t>
  </si>
  <si>
    <t>Демонтаж центробежных вентиляторов массой до 0,12 т</t>
  </si>
  <si>
    <t>10 вентиляторов</t>
  </si>
  <si>
    <t>ТСН-2001.6. Доп. 1-42. Сб. 65, т. 23, поз. 2</t>
  </si>
  <si>
    <t>3,1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</si>
  <si>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</si>
  <si>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</si>
  <si>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</si>
  <si>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</si>
  <si>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</si>
  <si>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</si>
  <si>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</si>
  <si>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</si>
  <si>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</si>
  <si>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</si>
  <si>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</si>
  <si>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</si>
  <si>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</si>
  <si>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</si>
  <si>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</si>
  <si>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</si>
  <si>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</si>
  <si>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</si>
  <si>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</si>
  <si>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</si>
  <si>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</si>
  <si>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</si>
  <si>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</si>
  <si>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</si>
  <si>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</si>
  <si>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</si>
  <si>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</si>
  <si>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</si>
  <si>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</si>
  <si>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</si>
  <si>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</si>
  <si>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</si>
  <si>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</si>
  <si>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</si>
  <si>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</si>
  <si>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</si>
  <si>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</si>
  <si>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</si>
  <si>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</si>
  <si>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</si>
  <si>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</si>
  <si>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</si>
  <si>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</si>
  <si>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</si>
  <si>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</si>
  <si>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</si>
  <si>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</si>
  <si>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</si>
  <si>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</si>
  <si>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</si>
  <si>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</si>
  <si>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</si>
  <si>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</si>
  <si>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</si>
  <si>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Погрузка и выгрузка мусора</t>
  </si>
  <si>
    <t>4</t>
  </si>
  <si>
    <t>6.68-13-1</t>
  </si>
  <si>
    <t>Механизированная погрузка строительного мусора в автомобили-самосвалы</t>
  </si>
  <si>
    <t>1 Т</t>
  </si>
  <si>
    <t>ТСН-2001.6. Доп. 1-42. Сб. 68, т. 13, поз. 1</t>
  </si>
  <si>
    <t>ТСН-2001.6-68. 68-13</t>
  </si>
  <si>
    <t>ТСН-2001.6-68-5</t>
  </si>
  <si>
    <t>5</t>
  </si>
  <si>
    <t>6.69-19-1</t>
  </si>
  <si>
    <t>Погрузка и выгрузка вручную строительного мусора на транспортные средства</t>
  </si>
  <si>
    <t>ТСН-2001.6. Доп. 1-42. Сб. 69, т. 19, поз. 1</t>
  </si>
  <si>
    <t>ТСН-2001.6-69. 69-1...69-49</t>
  </si>
  <si>
    <t>ТСН-2001.6-69-1</t>
  </si>
  <si>
    <t>Перевозка мусора</t>
  </si>
  <si>
    <t>6</t>
  </si>
  <si>
    <t>15.2-27-11</t>
  </si>
  <si>
    <t>Перевозка строительного мусора на расстояние до 27 км автосамосвалами грузоподъемностью до 20 т</t>
  </si>
  <si>
    <t>ТСН-2001.15 Доп. 68, Сб. 2, т. 27, поз. 11</t>
  </si>
  <si>
    <t>Транспортные затраты</t>
  </si>
  <si>
    <t>ТСН-2001.15-1. Перевозка строительного мусора</t>
  </si>
  <si>
    <t>ТСН-2001.15-1-5</t>
  </si>
  <si>
    <t>Монтажные работы</t>
  </si>
  <si>
    <t>7</t>
  </si>
  <si>
    <t>3.20-1-3</t>
  </si>
  <si>
    <t>Прокладка воздуховодов из черной, оцинкованной стали и алюминия толщиной 0,5 мм периметром 800 мм, 1000 мм</t>
  </si>
  <si>
    <t>100 м2 поверхности воздуховодов</t>
  </si>
  <si>
    <t>ТСН-2001.3 Доп. 69, Сб. 20, т. 1, поз. 3</t>
  </si>
  <si>
    <t>)*1,25)*1,05</t>
  </si>
  <si>
    <t>)*1,15)*1,05</t>
  </si>
  <si>
    <t>Строительные работы</t>
  </si>
  <si>
    <t>ТСН-2001.3-20. 20-1...20-55</t>
  </si>
  <si>
    <t>ТСН-2001.3-20-1</t>
  </si>
  <si>
    <t>7,1</t>
  </si>
  <si>
    <t>1.19-3-12</t>
  </si>
  <si>
    <t>Воздуховоды прямоугольного сечения из оцинкованной стали, толщина стенки до 1,2 мм, периметр до 1000 мм</t>
  </si>
  <si>
    <t>м2</t>
  </si>
  <si>
    <t>ТСН-2001.1. Доп. 1-42. Р. 19, о. 3, поз. 12</t>
  </si>
  <si>
    <t>7,2</t>
  </si>
  <si>
    <t>1.19-12-56</t>
  </si>
  <si>
    <t>Хомут из оцинкованной стали</t>
  </si>
  <si>
    <t>ТСН-2001.1 Доп. 69, Р. 19, о. 12, поз. 56</t>
  </si>
  <si>
    <t>8</t>
  </si>
  <si>
    <t>3.20-1-10</t>
  </si>
  <si>
    <t>Прокладка воздуховодов из черной, оцинкованной стали и алюминия толщиной 0,7 мм периметром от 1100 до 1600 мм</t>
  </si>
  <si>
    <t>ТСН-2001.3 Доп. 72, Сб. 20, т. 1, поз. 10</t>
  </si>
  <si>
    <t>8,1</t>
  </si>
  <si>
    <t>1.19-3-13</t>
  </si>
  <si>
    <t>Воздуховоды прямоугольного сечения из оцинкованной стали, толщина стенки до 1,2 мм, периметр до 4000 мм</t>
  </si>
  <si>
    <t>ТСН-2001.1. Доп. 1-42. Р. 19, о. 3, поз. 13</t>
  </si>
  <si>
    <t>8,2</t>
  </si>
  <si>
    <t>9</t>
  </si>
  <si>
    <t>3.20-1-1</t>
  </si>
  <si>
    <t>Прокладка воздуховодов из черной, оцинкованной стали и алюминия толщиной 0,5 мм диаметром до 200 мм</t>
  </si>
  <si>
    <t>ТСН-2001.3 Доп. 68, Сб. 20, т. 1, поз. 1</t>
  </si>
  <si>
    <t>9,1</t>
  </si>
  <si>
    <t>9,2</t>
  </si>
  <si>
    <t>1.19-3-26</t>
  </si>
  <si>
    <t>Воздуховоды круглого сечения из тонколистовой коррозионностойкой стали и сортовой стали, толщина стенки до 1,2 мм, диаметр до 200 мм</t>
  </si>
  <si>
    <t>ТСН-2001.1 Доп. 67, Р. 19, о. 3, поз. 26</t>
  </si>
  <si>
    <t>10</t>
  </si>
  <si>
    <t>3.26-16-3</t>
  </si>
  <si>
    <t>Изоляция плоских и криволинейных поверхностей изделиями из вспененного каучука, вспененного полиэтилена, листами</t>
  </si>
  <si>
    <t>1м2 изоляции</t>
  </si>
  <si>
    <t>ТСН-2001.3. Доп. 1-42. Сб. 26, т. 16, поз. 3</t>
  </si>
  <si>
    <t>)*1,25</t>
  </si>
  <si>
    <t>)*1,15</t>
  </si>
  <si>
    <t>ТСН-2001.3-26. 26-1...26-54</t>
  </si>
  <si>
    <t>ТСН-2001.3-26-1</t>
  </si>
  <si>
    <t>10,1</t>
  </si>
  <si>
    <t>1.1-1-2541</t>
  </si>
  <si>
    <t>Лента из вспененного каучука, самоклеящаяся, для герметизации клеевых швов и соединений универсальной каучуковой теплоизоляции, диапазон рабочих температур (эксплуатации) от -40 до +85°C, ширина 50 мм, толщина 3 мм</t>
  </si>
  <si>
    <t>м</t>
  </si>
  <si>
    <t>ТСН-2001.1 Доп. 67, Р. 1, о. 1, поз. 2541</t>
  </si>
  <si>
    <t>10,2</t>
  </si>
  <si>
    <t>1.1-1-1258</t>
  </si>
  <si>
    <t>ТСН-2001.1 Доп. 67, Р. 1, о. 1, поз. 1258</t>
  </si>
  <si>
    <t>10,3</t>
  </si>
  <si>
    <t>1.1-1-386</t>
  </si>
  <si>
    <t>Клей контактный, на основе полихлоропренового каучука, без ароматических растворителей, температура эксплуатации от -50 до +105°С, для склеивания гибких теплоизоляционных материалов</t>
  </si>
  <si>
    <t>л</t>
  </si>
  <si>
    <t>ТСН-2001.1 Доп. 66, Р. 1, о. 1, поз. 386</t>
  </si>
  <si>
    <t>10,4</t>
  </si>
  <si>
    <t>1.1-1-464</t>
  </si>
  <si>
    <t>Краски масляные жидкотертые цветные (готовые к употреблению) для наружных и внутренних работ, типа "Армафиниш"</t>
  </si>
  <si>
    <t>ТСН-2001.1. Доп. 1-42. Р. 1, о. 1, поз. 464</t>
  </si>
  <si>
    <t>11</t>
  </si>
  <si>
    <t>3.20-9-2</t>
  </si>
  <si>
    <t>Установка решеток жалюзийных площадью в свету до 1 м2</t>
  </si>
  <si>
    <t>1 решетка</t>
  </si>
  <si>
    <t>ТСН-2001.3 Доп. 72, Сб. 20, т. 9, поз. 2</t>
  </si>
  <si>
    <t>11,1</t>
  </si>
  <si>
    <t>1.19-12-117</t>
  </si>
  <si>
    <t>Решетка жалюзийная стальная неподвижная штампованная, размер 252х252 мм</t>
  </si>
  <si>
    <t>шт.</t>
  </si>
  <si>
    <t>ТСН-2001.1 Доп. 67, Р. 19, о. 12, поз. 117</t>
  </si>
  <si>
    <t>12</t>
  </si>
  <si>
    <t>3.20-31-1</t>
  </si>
  <si>
    <t>Установка вентиляторов крышных массой до 0,1 т</t>
  </si>
  <si>
    <t>1 вентилятор</t>
  </si>
  <si>
    <t>ТСН-2001.3 Доп. 68, Сб. 20, т. 31, поз. 1</t>
  </si>
  <si>
    <t>12,1</t>
  </si>
  <si>
    <t>1.19-1-193</t>
  </si>
  <si>
    <t>Вентиляторы осевые крышные из углеродистой стали ВКОп-30-160-6,3, с электродвигателем мощностью 2,2 кВт</t>
  </si>
  <si>
    <t>ТСН-2001.1. Доп. 1-42. Р. 19, о. 1, поз. 193</t>
  </si>
  <si>
    <t>13</t>
  </si>
  <si>
    <t>3.20-32-4</t>
  </si>
  <si>
    <t>Установка агрегатов приточно-рециркуляционных</t>
  </si>
  <si>
    <t>1 агрегат</t>
  </si>
  <si>
    <t>ТСН-2001.3. Доп. 1-42. Сб. 20, т. 32, поз. 4</t>
  </si>
  <si>
    <t>13,1</t>
  </si>
  <si>
    <t>1.19-8-12</t>
  </si>
  <si>
    <t>Камера вентиляционная, приточная, типа КТЦ3М-10, производительность 10000 м3/ч, без секции орошения</t>
  </si>
  <si>
    <t>ТСН-2001.1 Доп. 73, Р. 19, о. 8, поз. 12</t>
  </si>
  <si>
    <t>14</t>
  </si>
  <si>
    <t>3.20-43-1</t>
  </si>
  <si>
    <t>Установка фильтров воздушных (сухих) производительностью до 10 тыс.м3/час</t>
  </si>
  <si>
    <t>1 фильтр</t>
  </si>
  <si>
    <t>ТСН-2001.3 Доп. 69, Сб. 20, т. 43, поз. 1</t>
  </si>
  <si>
    <t>14,1</t>
  </si>
  <si>
    <t>1.19-9-24</t>
  </si>
  <si>
    <t>Фильтры воздушные грубой и тонкой очистки карманные EU4-E116 для КЦКП-10</t>
  </si>
  <si>
    <t>ТСН-2001.1. Доп. 1-42. Р. 19, о. 9, поз. 24</t>
  </si>
  <si>
    <t>14,2</t>
  </si>
  <si>
    <t>1.19-12-57</t>
  </si>
  <si>
    <t>Кронштейн и подставка из сортовой стали под оборудование</t>
  </si>
  <si>
    <t>кг</t>
  </si>
  <si>
    <t>ТСН-2001.1 Доп. 67, Р. 19, о. 12, поз. 57</t>
  </si>
  <si>
    <t>15</t>
  </si>
  <si>
    <t>3.20-13-8</t>
  </si>
  <si>
    <t>Установка заслонок воздушных и клапанов воздушных КВР с электрическим или пневматическим приводами периметром до 2400 мм</t>
  </si>
  <si>
    <t>1  ШТ.</t>
  </si>
  <si>
    <t>ТСН-2001.3 Доп. 72, Сб. 20, т. 13, поз. 8</t>
  </si>
  <si>
    <t>15,1</t>
  </si>
  <si>
    <t>1.19-6-121</t>
  </si>
  <si>
    <t>Клапан воздушный регулирующий, унифицированный, размер 300х250 мм, с электроприводом, двухпозиционного регулирования потока воздуха</t>
  </si>
  <si>
    <t>ТСН-2001.1 Доп. 55, Р. 19, о. 6, поз. 121</t>
  </si>
  <si>
    <t>16</t>
  </si>
  <si>
    <t>3.20-25-7</t>
  </si>
  <si>
    <t>Установка шумоглушителей вентиляционных пластинчатых типа ПП, ВП 3-1 размером пластин 400 х 500 х 750 мм</t>
  </si>
  <si>
    <t>1 пластина</t>
  </si>
  <si>
    <t>ТСН-2001.3 Доп. 69, Сб. 20, т. 25, поз. 7</t>
  </si>
  <si>
    <t>16,1</t>
  </si>
  <si>
    <t>1.19-11-76</t>
  </si>
  <si>
    <t>Пластина шумоглушения, из оцинкованного перфорированного листа и звукопоглощающего материала, типа П 3-3, сечение 400х1000 мм, длина 1 м</t>
  </si>
  <si>
    <t>ТСН-2001.1 Доп. 70, Р. 19, о. 11, поз. 76</t>
  </si>
  <si>
    <t>16,2</t>
  </si>
  <si>
    <t>1.19-12-58</t>
  </si>
  <si>
    <t>Средства крепления - подвеска перфорированная из оцинкованной стали для подвешивания воздуховодов</t>
  </si>
  <si>
    <t>ТСН-2001.1. Доп. 1-42. Р. 19, о. 12, поз. 58</t>
  </si>
  <si>
    <t>17</t>
  </si>
  <si>
    <t>3.20-44-1</t>
  </si>
  <si>
    <t>Установка воздухонагревателей для обводного канала однорядных производительностью до 10 тыс.м3/час</t>
  </si>
  <si>
    <t>1 воздухонагреватель</t>
  </si>
  <si>
    <t>ТСН-2001.3 Доп. 68, Сб. 20, т. 44, поз. 1</t>
  </si>
  <si>
    <t>17,1</t>
  </si>
  <si>
    <t>Цена поставщика</t>
  </si>
  <si>
    <t>Водонагреватель водяной</t>
  </si>
  <si>
    <t>ШТ</t>
  </si>
  <si>
    <t>[138 007,5 / 1,2 /  9,64] +  2% Заг.скл</t>
  </si>
  <si>
    <t>0</t>
  </si>
  <si>
    <t>18</t>
  </si>
  <si>
    <t>3.16-6-3</t>
  </si>
  <si>
    <t>Прокладка трубопроводов отопления из стальных водогазопроводных неоцинкованных труб диаметром 25 мм</t>
  </si>
  <si>
    <t>100 м трубопровода</t>
  </si>
  <si>
    <t>ТСН-2001.3 Доп. 72, Сб. 16, т. 6, поз. 3</t>
  </si>
  <si>
    <t>ТСН-2001.3-16. 16-5...16-14 (доп. 26)</t>
  </si>
  <si>
    <t>ТСН-2001.3-16-10</t>
  </si>
  <si>
    <t>18,1</t>
  </si>
  <si>
    <t>1.12-2-1164</t>
  </si>
  <si>
    <t>Хомуты из оцинкованной стали с резиновыми прокладками для жесткого и скользящего крепления полипропиленовых труб, наружный диаметр 32 мм</t>
  </si>
  <si>
    <t>ТСН-2001.1 Доп. 46, Р. 12, о. 2, поз. 1164</t>
  </si>
  <si>
    <t>18,2</t>
  </si>
  <si>
    <t>1.12-1-42</t>
  </si>
  <si>
    <t>Узел трубопровода из стальных водогазопроводных неоцинкованных труб, с гильзами, для систем отопления, диаметр условного прохода 25 мм</t>
  </si>
  <si>
    <t>ТСН-2001.1 Доп. 67, Р. 12, о. 1, поз. 42</t>
  </si>
  <si>
    <t>18,3</t>
  </si>
  <si>
    <t>1.13-4-137</t>
  </si>
  <si>
    <t>Кран шаровой, латунный, никелированный, спускной, с наружной резьбой, с насадкой для шланга, с алюминиевой рукояткой, температура рабочей среды от -15 до +90°С, пропускная способность 1,9 м3/ч, номинальное давление PN 1,0 МПа, номинальный диаметр DN 15 мм</t>
  </si>
  <si>
    <t>ТСН-2001.1 Доп. 68, Р. 13, о. 4, поз. 137</t>
  </si>
  <si>
    <t>19</t>
  </si>
  <si>
    <t>3.16-6-4</t>
  </si>
  <si>
    <t>Прокладка трубопроводов отопления из стальных водогазопроводных неоцинкованных труб диаметром 32 мм</t>
  </si>
  <si>
    <t>ТСН-2001.3 Доп. 72, Сб. 16, т. 6, поз. 4</t>
  </si>
  <si>
    <t>19,1</t>
  </si>
  <si>
    <t>1.12-2-1165</t>
  </si>
  <si>
    <t>Хомуты из оцинкованной стали с резиновыми прокладками для жесткого и скользящего крепления полипропиленовых труб, наружный диаметр 50 мм</t>
  </si>
  <si>
    <t>ТСН-2001.1 Доп. 46, Р. 12, о. 2, поз. 1165</t>
  </si>
  <si>
    <t>19,2</t>
  </si>
  <si>
    <t>1.12-1-43</t>
  </si>
  <si>
    <t>Узел трубопровода из стальных водогазопроводных неоцинкованных труб, с гильзами, для систем отопления, диаметр условного прохода 32 мм</t>
  </si>
  <si>
    <t>ТСН-2001.1 Доп. 67, Р. 12, о. 1, поз. 43</t>
  </si>
  <si>
    <t>20</t>
  </si>
  <si>
    <t>3.16-6-5</t>
  </si>
  <si>
    <t>Прокладка трубопроводов отопления из стальных водогазопроводных неоцинкованных труб диаметром 40 мм</t>
  </si>
  <si>
    <t>ТСН-2001.3 Доп. 72, Сб. 16, т. 6, поз. 5</t>
  </si>
  <si>
    <t>20,1</t>
  </si>
  <si>
    <t>20,2</t>
  </si>
  <si>
    <t>1.12-1-44</t>
  </si>
  <si>
    <t>Узел трубопровода из стальных водогазопроводных неоцинкованных труб, с гильзами, для систем отопления, диаметр условного прохода 40 мм</t>
  </si>
  <si>
    <t>ТСН-2001.1 Доп. 67, Р. 12, о. 1, поз. 44</t>
  </si>
  <si>
    <t>20,3</t>
  </si>
  <si>
    <t>1.13-4-157</t>
  </si>
  <si>
    <t>Кран шаровой, стальной, неполнопроходной, фланцевый, с плавающим шаром из нержавеющей стали, с рукояткой, для систем теплоснабжения, температура рабочей среды от -40 до +200°С, номинальное давление PN 4,0 МПа, номинальный диаметр DN 40 мм</t>
  </si>
  <si>
    <t>ТСН-2001.1 Доп. 68, Р. 13, о. 4, поз. 157</t>
  </si>
  <si>
    <t>21</t>
  </si>
  <si>
    <t>3.16-12-1</t>
  </si>
  <si>
    <t>Установка фланцевых соединений на стальных трубопроводах диаметром до 50 мм</t>
  </si>
  <si>
    <t>1 комплект</t>
  </si>
  <si>
    <t>ТСН-2001.3 Доп. 72, Сб. 16, т. 12, поз. 1</t>
  </si>
  <si>
    <t>21,1</t>
  </si>
  <si>
    <t>1.12-9-125</t>
  </si>
  <si>
    <t>Фланцы ответные стальные приварные в комплекте (фланцев - 2, прокладок - 2, болты, гайки), из стали марки 10, 20, номинальное давление PN 2,5 МПа, номинальный диаметр DN 40 мм</t>
  </si>
  <si>
    <t>КОМПЛЕКТ</t>
  </si>
  <si>
    <t>ТСН-2001.1 Доп. 67, Р. 12, о. 9, поз. 125</t>
  </si>
  <si>
    <t>22</t>
  </si>
  <si>
    <t>3.16-6-6</t>
  </si>
  <si>
    <t>Прокладка трубопроводов отопления из стальных водогазопроводных неоцинкованных труб диаметром 50 мм</t>
  </si>
  <si>
    <t>ТСН-2001.3 Доп. 72, Сб. 16, т. 6, поз. 6</t>
  </si>
  <si>
    <t>22,1</t>
  </si>
  <si>
    <t>22,2</t>
  </si>
  <si>
    <t>1.12-1-45</t>
  </si>
  <si>
    <t>Узел трубопровода из стальных водогазопроводных неоцинкованных труб, с гильзами, для систем отопления, диаметр условного прохода 50 мм</t>
  </si>
  <si>
    <t>ТСН-2001.1 Доп. 67, Р. 12, о. 1, поз. 45</t>
  </si>
  <si>
    <t>22,3</t>
  </si>
  <si>
    <t>1.13-4-158</t>
  </si>
  <si>
    <t>Кран шаровой, стальной, неполнопроходной, фланцевый, с плавающим шаром из нержавеющей стали, с рукояткой, для систем теплоснабжения, температура рабочей среды от -40 до +200°С, номинальное давление PN 4,0 МПа, номинальный диаметр DN 50 мм</t>
  </si>
  <si>
    <t>ТСН-2001.1 Доп. 68, Р. 13, о. 4, поз. 158</t>
  </si>
  <si>
    <t>23</t>
  </si>
  <si>
    <t>3.16-10-3</t>
  </si>
  <si>
    <t>Прокладка трубопроводов отопления и водоснабжения из стальных электросварных труб диаметром 65 мм</t>
  </si>
  <si>
    <t>ТСН-2001.3 Доп. 72, Сб. 16, т. 10, поз. 3</t>
  </si>
  <si>
    <t>23,1</t>
  </si>
  <si>
    <t>1.12-2-1166</t>
  </si>
  <si>
    <t>Хомуты из оцинкованной стали с резиновыми прокладками для жесткого и скользящего крепления полипропиленовых труб, наружный диаметр 75 мм</t>
  </si>
  <si>
    <t>ТСН-2001.1 Доп. 46, Р. 12, о. 2, поз. 1166</t>
  </si>
  <si>
    <t>23,2</t>
  </si>
  <si>
    <t>1.12-1-47</t>
  </si>
  <si>
    <t>Узел трубопровода отопления, водоснабжения из стальных электросварных труб, с гильзами, наружный диаметр (толщина стенки) 76х3,5 мм</t>
  </si>
  <si>
    <t>ТСН-2001.1 Доп. 67, Р. 12, о. 1, поз. 47</t>
  </si>
  <si>
    <t>24</t>
  </si>
  <si>
    <t>3.16-29-1</t>
  </si>
  <si>
    <t>Гидравлическое испытание трубопроводов систем отопления, водопровода и горячего водоснабжения диаметром до 50 мм</t>
  </si>
  <si>
    <t>ТСН-2001.3 Доп. 72, Сб. 16, т. 29, поз. 1</t>
  </si>
  <si>
    <t>ТСН-2001.3-16. 16-15...16-33</t>
  </si>
  <si>
    <t>ТСН-2001.3-16-5</t>
  </si>
  <si>
    <t>25</t>
  </si>
  <si>
    <t>3.16-29-2</t>
  </si>
  <si>
    <t>Гидравлическое испытание трубопроводов систем отопления, водопровода и горячего водоснабжения диаметром до 100 мм</t>
  </si>
  <si>
    <t>ТСН-2001.3 Доп. 72, Сб. 16, т. 29, поз. 2</t>
  </si>
  <si>
    <t>26</t>
  </si>
  <si>
    <t>3.13-9-2</t>
  </si>
  <si>
    <t>Огрунтовка металлических поверхностей грунтовкой ГФ-021 за один раз</t>
  </si>
  <si>
    <t>100 м2</t>
  </si>
  <si>
    <t>ТСН-2001.3 Доп. 71, Сб. 13, т. 9, поз. 2</t>
  </si>
  <si>
    <t>ТСН-2001.3-13. 13-1...13-16, 13-17-1...13-17-4</t>
  </si>
  <si>
    <t>ТСН-2001.3-13-1</t>
  </si>
  <si>
    <t>26,1</t>
  </si>
  <si>
    <t>1.1-1-165</t>
  </si>
  <si>
    <t>Грунтовка глифталевая, типа ГФ-021</t>
  </si>
  <si>
    <t>ТСН-2001.1 Доп. 67, Р. 1, о. 1, поз. 165</t>
  </si>
  <si>
    <t>27</t>
  </si>
  <si>
    <t>3.26-16-1</t>
  </si>
  <si>
    <t>Изоляция трубопроводов изделиями из вспененного каучука, вспененного полиэтилена, трубками</t>
  </si>
  <si>
    <t>10 м изоляции</t>
  </si>
  <si>
    <t>ТСН-2001.3. Доп. 1-42. Сб. 26, т. 16, поз. 1</t>
  </si>
  <si>
    <t>27,1</t>
  </si>
  <si>
    <t>27,2</t>
  </si>
  <si>
    <t>1.1-1-1259</t>
  </si>
  <si>
    <t>ТСН-2001.1 Доп. 67, Р. 1, о. 1, поз. 1259</t>
  </si>
  <si>
    <t>27,3</t>
  </si>
  <si>
    <t>1.1-1-2510</t>
  </si>
  <si>
    <t>Трубки теплоизоляционные из вспененного каучука, для систем трубопроводов, диапазон температур применения от -200 до +110°C, коэффициент теплопроводности при температуре 0°C не более 0,032 Вт/(м х К), внутренний диаметр 35 мм, толщина 13 мм</t>
  </si>
  <si>
    <t>ТСН-2001.1 Доп. 67, Р. 1, о. 1, поз. 2510</t>
  </si>
  <si>
    <t>27,4</t>
  </si>
  <si>
    <t>1.1-1-2511</t>
  </si>
  <si>
    <t>Трубки теплоизоляционные из вспененного каучука, для систем трубопроводов, диапазон температур применения от -200 до +110°C, коэффициент теплопроводности при температуре 0°C не более 0,032 Вт/(м х К), внутренний диаметр 42 мм, толщина 13 мм</t>
  </si>
  <si>
    <t>ТСН-2001.1 Доп. 67, Р. 1, о. 1, поз. 2511</t>
  </si>
  <si>
    <t>27,5</t>
  </si>
  <si>
    <t>1.1-1-3157</t>
  </si>
  <si>
    <t>Трубки теплоизоляционные из вспененного каучука, для высокотемпературных трубопроводов, диапазон температур применения от -200 до +150°C, коэффициент теплопроводности при температуре 0°C не более 0,038 Вт/(м х °C), внутренний диаметр 48 мм, толщина 13 мм</t>
  </si>
  <si>
    <t>ТСН-2001.1 Доп. 51, Р. 1, о. 1, поз. 3157</t>
  </si>
  <si>
    <t>27,6</t>
  </si>
  <si>
    <t>1.1-1-2514</t>
  </si>
  <si>
    <t>Трубки теплоизоляционные из вспененного каучука, для систем трубопроводов, диапазон температур применения от -200 до +110°C, коэффициент теплопроводности при температуре 0°C не более 0,032 Вт/(м х К), внутренний диаметр 76 мм, толщина 13 мм</t>
  </si>
  <si>
    <t>ТСН-2001.1 Доп. 67, Р. 1, о. 1, поз. 2514</t>
  </si>
  <si>
    <t>27,7</t>
  </si>
  <si>
    <t>1.1-1-2544</t>
  </si>
  <si>
    <t>Клей для крепления теплоизоляционных трубок к поверхности трубопровода, марка "K-Flex К 414"</t>
  </si>
  <si>
    <t>ТСН-2001.1. Доп. 1-42. Р. 1, о. 1, поз. 2544</t>
  </si>
  <si>
    <t>27,8</t>
  </si>
  <si>
    <t>28</t>
  </si>
  <si>
    <t>4.11-17-2</t>
  </si>
  <si>
    <t>Монтаж щитов и пультов массой до 100кг</t>
  </si>
  <si>
    <t>ТСН-2001.4 Доп. 68, Сб. 11, т. 17, поз. 2</t>
  </si>
  <si>
    <t>Монтаж оборудования</t>
  </si>
  <si>
    <t>ТСН-2001.4-11. 11-1...11-30</t>
  </si>
  <si>
    <t>ТСН-2001.4-11-1</t>
  </si>
  <si>
    <t>28,1</t>
  </si>
  <si>
    <t>цена поставщика</t>
  </si>
  <si>
    <t>Щит питания и управления П, В.</t>
  </si>
  <si>
    <t>[74 325 / 1,2 /  9,64] +  2% Заг.скл</t>
  </si>
  <si>
    <t>29</t>
  </si>
  <si>
    <t>4.11-16-1</t>
  </si>
  <si>
    <t>Монтаж механизма исполнительного массой до 20 кг</t>
  </si>
  <si>
    <t>ТСН-2001.4 Доп. 68, Сб. 11, т. 16, поз. 1</t>
  </si>
  <si>
    <t>29,1</t>
  </si>
  <si>
    <t>Частотный регулятор</t>
  </si>
  <si>
    <t>[16 800 / 1,2 /  9,64] +  2% Заг.скл</t>
  </si>
  <si>
    <t>30</t>
  </si>
  <si>
    <t>4.8-288-2</t>
  </si>
  <si>
    <t>Трубы гофрированные поливинилхлоридные наружным диаметром 20 мм открыто по стенам и потолкам с установкой соединительных коробок</t>
  </si>
  <si>
    <t>100 м</t>
  </si>
  <si>
    <t>ТСН-2001.4 Доп. 54, Сб. 8, т. 288, поз. 2</t>
  </si>
  <si>
    <t>ТСН-2001.4-8. 8-288 (доп. 19)</t>
  </si>
  <si>
    <t>ТСН-2001.4-8-27</t>
  </si>
  <si>
    <t>30,1</t>
  </si>
  <si>
    <t>1.12-5-372</t>
  </si>
  <si>
    <t>Трубы электротехнические, гофрированные, из ПВХ, негорючие, с зондом, наружный диаметр 20 мм</t>
  </si>
  <si>
    <t>ТСН-2001.1 Доп. 67, Р. 12, о. 5, поз. 372</t>
  </si>
  <si>
    <t>30,2</t>
  </si>
  <si>
    <t>1.21-5-1136</t>
  </si>
  <si>
    <t>Держатель пластиковый с защелкой для крепления труб, рукавов и гибких вводов диаметром 20 мм</t>
  </si>
  <si>
    <t>100 шт.</t>
  </si>
  <si>
    <t>ТСН-2001.1 Доп. 67, Р. 21, о. 5, поз. 1136</t>
  </si>
  <si>
    <t>31</t>
  </si>
  <si>
    <t>4.8-175-1</t>
  </si>
  <si>
    <t>Затягивание провода в проложенные трубы и металлические рукава, первого одножильного или многожильного в общей оплетке, суммарное сечение до 2,5 мм2</t>
  </si>
  <si>
    <t>ТСН-2001.4 Доп. 71, Сб. 8, т. 175, поз. 1</t>
  </si>
  <si>
    <t>ТСН-2001.4-8. 8-155...8-184</t>
  </si>
  <si>
    <t>ТСН-2001.4-8-16</t>
  </si>
  <si>
    <t>31,1</t>
  </si>
  <si>
    <t>кабель 2*2*0,52</t>
  </si>
  <si>
    <t>[138 / 1,2 /  9,64] +  2% Заг.скл</t>
  </si>
  <si>
    <t>и1</t>
  </si>
  <si>
    <t>Итого</t>
  </si>
  <si>
    <t>и2</t>
  </si>
  <si>
    <t>НДС 20%</t>
  </si>
  <si>
    <t>и3</t>
  </si>
  <si>
    <t>Базовый уровень цен</t>
  </si>
  <si>
    <t>Текущий уровень цен</t>
  </si>
  <si>
    <t>Сборник индексов</t>
  </si>
  <si>
    <t>Коэффициенты к ТСН-2001 МГЭ, ремонт</t>
  </si>
  <si>
    <t>211</t>
  </si>
  <si>
    <t>Коэффициенты пересчета к ТСН-2001.13-2</t>
  </si>
  <si>
    <t>_OBSM_</t>
  </si>
  <si>
    <t>9999990008</t>
  </si>
  <si>
    <t>Трудозатраты рабочих</t>
  </si>
  <si>
    <t>чел.-ч.</t>
  </si>
  <si>
    <t>9999990007</t>
  </si>
  <si>
    <t>Стоимость прочих машин (ЭСН)</t>
  </si>
  <si>
    <t>руб.</t>
  </si>
  <si>
    <t>2.1-13-14</t>
  </si>
  <si>
    <t>ТСН-2001.2. Доп. 68. п.1-13-14 (136001)</t>
  </si>
  <si>
    <t>Аппараты сварочные постоянного тока (выпрямители) для ручной дуговой сварки, сварочный ток до 500 А</t>
  </si>
  <si>
    <t>маш.-ч</t>
  </si>
  <si>
    <t>2.1-18-7</t>
  </si>
  <si>
    <t>ТСН-2001.2. Доп. 68. п.1-18-7 (183001)</t>
  </si>
  <si>
    <t>Автомобили грузовые бортовые, грузоподъемность до 5 т</t>
  </si>
  <si>
    <t>2.1-3-38</t>
  </si>
  <si>
    <t>ТСН-2001.2. Доп. 68. п.1-3-38 (032009)</t>
  </si>
  <si>
    <t>Краны на автомобильном ходу, грузоподъемность до 16 т</t>
  </si>
  <si>
    <t>2.1-4-32</t>
  </si>
  <si>
    <t>ТСН-2001.2. Доп. 68. п.1-4-32 (042904)</t>
  </si>
  <si>
    <t>Лебедки электрические, тяговое усилие до 19,62 кН (2 тc)</t>
  </si>
  <si>
    <t>1.1-1-1003</t>
  </si>
  <si>
    <t>ТСН-2001.1 Доп. 67, Р. 1, о. 1, поз. 1003</t>
  </si>
  <si>
    <t>Резина техническая, прессованная</t>
  </si>
  <si>
    <t>1.1-1-1666</t>
  </si>
  <si>
    <t>ТСН-2001.1 Доп. 67, Р. 1, о. 1, поз. 1666</t>
  </si>
  <si>
    <t>Шнур асбестовый общего назначения, типа ШАОН-1, диаметр от 22 до 25 мм</t>
  </si>
  <si>
    <t>1.1-1-1669</t>
  </si>
  <si>
    <t>ТСН-2001.1 Доп. 67, Р. 1, о. 1, поз. 1669</t>
  </si>
  <si>
    <t>Электроды, типа Э-42А, диаметр от 4 до 6 мм</t>
  </si>
  <si>
    <t>1.1-1-57</t>
  </si>
  <si>
    <t>ТСН-2001.1 Доп. 67, Р. 1, о. 1, поз. 57</t>
  </si>
  <si>
    <t>Болты строительные с гайками и шайбами, черные, М10х100 мм</t>
  </si>
  <si>
    <t>1.1-1-605</t>
  </si>
  <si>
    <t>ТСН-2001.1 Доп. 67, Р. 1, о. 1, поз. 605</t>
  </si>
  <si>
    <t>Мастика герметизирующая, нетвердеющая, изоляционная, типа МБР-75, битумно-резиновая</t>
  </si>
  <si>
    <t>ТСН-2001.1 Доп. 70, Р. 1, о. 1, поз. 1666</t>
  </si>
  <si>
    <t>Шнур асбестовый, общего назначения, типа ШАОН, диаметр от 22 до 25 мм</t>
  </si>
  <si>
    <t>9999990006</t>
  </si>
  <si>
    <t>Стоимость прочих материалов (ЭСН)</t>
  </si>
  <si>
    <t>2.1-30-102</t>
  </si>
  <si>
    <t>ТСН-2001.2. Доп. 68. п.1-30-102 (303704)</t>
  </si>
  <si>
    <t>Дрели, мощность до 800 Вт</t>
  </si>
  <si>
    <t>1.3-2-4</t>
  </si>
  <si>
    <t>ТСН-2001.1 Доп. 67, Р. 3, о. 2, поз. 4</t>
  </si>
  <si>
    <t>Раствор цементный, марка М75</t>
  </si>
  <si>
    <t>м3</t>
  </si>
  <si>
    <t>1.3-4-128</t>
  </si>
  <si>
    <t>ТСН-2001.1 Доп. 67, Р. 3, о. 4, поз. 128</t>
  </si>
  <si>
    <t>Сталь арматурная для изготовления арматурных изделий на строительной площадке, класс А-1, диаметр 12 мм</t>
  </si>
  <si>
    <t>1.1-1-59</t>
  </si>
  <si>
    <t>ТСН-2001.1 Доп. 65, Р. 1, о. 1, поз. 59</t>
  </si>
  <si>
    <t>Болты строительные анкерные с гайками</t>
  </si>
  <si>
    <t>1.1-1-1107</t>
  </si>
  <si>
    <t>ТСН-2001.1 Доп. 48, Р. 1, о. 1, поз. 1107</t>
  </si>
  <si>
    <t>Прокат листовой, толщина до 4 мм, из стали углеродистой обыкновенного качества, кипящей</t>
  </si>
  <si>
    <t>1.1-1-2627</t>
  </si>
  <si>
    <t>ТСН-2001.1 Доп. 67, Р. 1, о. 1, поз. 2627</t>
  </si>
  <si>
    <t>Винты самонарезающие, для металла, диаметр 5 мм, длина 40 мм</t>
  </si>
  <si>
    <t>1.12-9-3</t>
  </si>
  <si>
    <t>ТСН-2001.1 Доп. 67, Р. 12, о. 9, поз. 3</t>
  </si>
  <si>
    <t>Фланец стальной плоский приварной с соединительным выступом, из стали Ст3сп, номинальное давление PN 1,0 МПа, номинальный диаметр DN 40 мм</t>
  </si>
  <si>
    <t>2.1-13-16</t>
  </si>
  <si>
    <t>ТСН-2001.2. Доп. 68. п.1-13-16 (136301)</t>
  </si>
  <si>
    <t>Аппараты для газовой сварки и резки (комплект оборудования)</t>
  </si>
  <si>
    <t>1.1-1-118</t>
  </si>
  <si>
    <t>ТСН-2001.1. Доп. 1-42. Р. 1, о. 1, поз. 118</t>
  </si>
  <si>
    <t>Вода</t>
  </si>
  <si>
    <t>1.1-1-1664</t>
  </si>
  <si>
    <t>ТСН-2001.1. Доп. 1-42. Р. 1, о. 1, поз. 1664</t>
  </si>
  <si>
    <t>Проволока сварочная, марка СВ-08 Г2С, диаметр 2 мм</t>
  </si>
  <si>
    <t>1.1-1-2481</t>
  </si>
  <si>
    <t>ТСН-2001.1. Доп. 1-42. Р. 1, о. 1, поз. 2481</t>
  </si>
  <si>
    <t>Волокно льняное №11 для уплотнения резьбовых соединений при монтаже систем водоснабжения и отопления</t>
  </si>
  <si>
    <t>1.1-1-258</t>
  </si>
  <si>
    <t>ТСН-2001.1. Доп. 1-42. Р. 1, о. 1, поз. 258</t>
  </si>
  <si>
    <t>Известь хлорная</t>
  </si>
  <si>
    <t>1.1-1-26</t>
  </si>
  <si>
    <t>ТСН-2001.1. Доп. 1-42. Р. 1, о. 1, поз. 26</t>
  </si>
  <si>
    <t>Ацетилен технический</t>
  </si>
  <si>
    <t>1.1-1-376</t>
  </si>
  <si>
    <t>ТСН-2001.1 Доп. 67, Р. 1, о. 1, поз. 376</t>
  </si>
  <si>
    <t>Кислород технический, газообразный</t>
  </si>
  <si>
    <t>1.1-1-467</t>
  </si>
  <si>
    <t>ТСН-2001.1 Доп. 67, Р. 1, о. 1, поз. 467</t>
  </si>
  <si>
    <t>Краска масляная жидкотертая (готовая к употреблению), для наружных и внутренних работ по металлу, сурик железный, типа МА-15</t>
  </si>
  <si>
    <t>1.1-1-732</t>
  </si>
  <si>
    <t>ТСН-2001.1 Доп. 67, Р. 1, о. 1, поз. 732</t>
  </si>
  <si>
    <t>Олифа для окраски комбинированная, типа Оксоль</t>
  </si>
  <si>
    <t>1.18-7-1</t>
  </si>
  <si>
    <t>ТСН-2001.1 Доп. 67, Р. 18, о. 7, поз. 1</t>
  </si>
  <si>
    <t>Прокладка паронитовая, уплотнительная, толщина от 0,5 до 2,5 мм</t>
  </si>
  <si>
    <t>1.3-2-133</t>
  </si>
  <si>
    <t>ТСН-2001.1. Доп. 1-42. Р. 3, о. 2, поз. 133</t>
  </si>
  <si>
    <t>Раствор цементный, марка М200 Пк2 F50</t>
  </si>
  <si>
    <t>2.1-10-12</t>
  </si>
  <si>
    <t>ТСН-2001.2. Доп. 68. п.1-10-12 (105001)</t>
  </si>
  <si>
    <t>Компрессоры передвижные электрические, давление до 10 ат, производительность до 3,5 м3/мин</t>
  </si>
  <si>
    <t>2.1-4-12</t>
  </si>
  <si>
    <t>ТСН-2001.2. Доп. 68. п.1-4-12 (040205)</t>
  </si>
  <si>
    <t>Автопогрузчики вилочные, грузоподъемность до 5 т</t>
  </si>
  <si>
    <t>2.1-4-30</t>
  </si>
  <si>
    <t>ТСН-2001.2. Доп. 68. п.1-4-30 (042901)</t>
  </si>
  <si>
    <t>Лебедки электрические, тяговое усилие до 4,9 кН (0,5 тс)</t>
  </si>
  <si>
    <t>1.1-1-489</t>
  </si>
  <si>
    <t>ТСН-2001.1. Доп. 1-42. Р. 1, о. 1, поз. 489</t>
  </si>
  <si>
    <t>Ксилол нефтяной, марка А</t>
  </si>
  <si>
    <t>1.1-1-406</t>
  </si>
  <si>
    <t>ТСН-2001.1. Доп. 1-42. Р. 1, о. 1, поз. 406</t>
  </si>
  <si>
    <t>Клипсы для крепления изоляции "Армафлекс"</t>
  </si>
  <si>
    <t>2.1-30-37</t>
  </si>
  <si>
    <t>ТСН-2001.2. Доп. 68. п.1-30-37 (307101)</t>
  </si>
  <si>
    <t>Станки вертикально-сверлильные</t>
  </si>
  <si>
    <t>1.1-1-1566</t>
  </si>
  <si>
    <t>ТСН-2001.1 Доп. 67, Р. 1, о. 1, поз. 1566</t>
  </si>
  <si>
    <t>Электроды, типа Э-42, Э-46, Э-50, диаметр от 4 до 6 мм</t>
  </si>
  <si>
    <t>1.1-1-1576</t>
  </si>
  <si>
    <t>ТСН-2001.1 Доп. 67, Р. 1, о. 1, поз. 1576</t>
  </si>
  <si>
    <t>Эмаль пентафталевая, белая, типа ПФ-115</t>
  </si>
  <si>
    <t>1.1-1-2623</t>
  </si>
  <si>
    <t>ТСН-2001.1 Доп. 67, Р. 1, о. 1, поз. 2623</t>
  </si>
  <si>
    <t>Болты строительные с шестигранной головкой, М12</t>
  </si>
  <si>
    <t>1.1-1-3482</t>
  </si>
  <si>
    <t>ТСН-2001.1 Доп. 67, Р. 1, о. 1, поз. 3482</t>
  </si>
  <si>
    <t>Лист рифленый, с ромбическим рифлением, из стали углеродистой обыкновенного качества, полуспокойной и спокойной, толщина 4 мм</t>
  </si>
  <si>
    <t>1.1-1-995</t>
  </si>
  <si>
    <t>ТСН-2001.1 Доп. 67, Р. 1, о. 1, поз. 995</t>
  </si>
  <si>
    <t>Растворитель типа Р-4</t>
  </si>
  <si>
    <t>1.1-1-999</t>
  </si>
  <si>
    <t>ТСН-2001.1. Доп. 1-42. Р. 1, о. 1, поз. 999</t>
  </si>
  <si>
    <t>Растворитель "Уайт-спирит"</t>
  </si>
  <si>
    <t>2.1-4-23</t>
  </si>
  <si>
    <t>ТСН-2001.2. Доп. 68. п.1-4-23 (042006)</t>
  </si>
  <si>
    <t>Вышки телескопические на автомобильном шасси, высота до 25 м, грузоподъемность до 300 кг</t>
  </si>
  <si>
    <t>1.1-1-1257</t>
  </si>
  <si>
    <t>ТСН-2001.1. Доп. 1-42. Р. 1, о. 1, поз. 1257</t>
  </si>
  <si>
    <t>Тальк молотый</t>
  </si>
  <si>
    <t>1.1-1-1723</t>
  </si>
  <si>
    <t>ТСН-2001.1 Доп. 67, Р. 1, о. 1, поз. 1723</t>
  </si>
  <si>
    <t>Лента изоляционная, прорезиненная, односторонняя</t>
  </si>
  <si>
    <t>1.21-5-1543</t>
  </si>
  <si>
    <t>ТСН-2001.1 Доп. 65, Р. 21, о. 5, поз. 1543</t>
  </si>
  <si>
    <t>Гильзы кабельные медные типа ГМ 2,5</t>
  </si>
  <si>
    <t>1.21-5-1554</t>
  </si>
  <si>
    <t>ТСН-2001.1 Доп. 65, Р. 21, о. 5, поз. 1554</t>
  </si>
  <si>
    <t>Втулка трубная, полипропиленовая, диаметр 17 мм</t>
  </si>
  <si>
    <t>1000 шт.</t>
  </si>
  <si>
    <t>1.21-5-750</t>
  </si>
  <si>
    <t>ТСН-2001.1 Доп. 67, Р. 21, о. 5, поз. 750</t>
  </si>
  <si>
    <t>Сжим, типа У 739М для проводников магистральных сечением от 4 до 10 мм2 и ответвительных сечением от 1,5 до 2,5 мм2</t>
  </si>
  <si>
    <t>1.21-5-757</t>
  </si>
  <si>
    <t>ТСН-2001.1 Доп. 67, Р. 21, о. 5, поз. 757</t>
  </si>
  <si>
    <t>Зажим соединительно-изолирующий, типа СИЗ-2</t>
  </si>
  <si>
    <t>3661410000</t>
  </si>
  <si>
    <t>Дроссель-клапаны в патрубке</t>
  </si>
  <si>
    <t>4863670000</t>
  </si>
  <si>
    <t>Воздуховоды прямоугольного сечения</t>
  </si>
  <si>
    <t>4863770000</t>
  </si>
  <si>
    <t>Средства крепления</t>
  </si>
  <si>
    <t>5256881000</t>
  </si>
  <si>
    <t>Сетки в рамках</t>
  </si>
  <si>
    <t>5262170000</t>
  </si>
  <si>
    <t>Заглушки питометражных лючков</t>
  </si>
  <si>
    <t>4863640000</t>
  </si>
  <si>
    <t>Воздуховоды круглого сечения</t>
  </si>
  <si>
    <t>4863730000</t>
  </si>
  <si>
    <t>Шиберы</t>
  </si>
  <si>
    <t>2245300000</t>
  </si>
  <si>
    <t>Лента изоляционная самоклеящаяся</t>
  </si>
  <si>
    <t>2246130000</t>
  </si>
  <si>
    <t>Листы (рулоны) из вспененного каучука, вспененного полиэтилена</t>
  </si>
  <si>
    <t>2513111000</t>
  </si>
  <si>
    <t>Клей</t>
  </si>
  <si>
    <t>4863630000</t>
  </si>
  <si>
    <t>Решетки</t>
  </si>
  <si>
    <t>4861710000</t>
  </si>
  <si>
    <t>Вентиляторы крышные</t>
  </si>
  <si>
    <t>4863470000</t>
  </si>
  <si>
    <t>Агрегаты приточно-рециркуляционные</t>
  </si>
  <si>
    <t>4863240000</t>
  </si>
  <si>
    <t>Фильтры воздушные</t>
  </si>
  <si>
    <t>4863310000</t>
  </si>
  <si>
    <t>Заслонки унифицированные или клапаны</t>
  </si>
  <si>
    <t>4863631000</t>
  </si>
  <si>
    <t>Пластины звукопоглощающие</t>
  </si>
  <si>
    <t>4863540000</t>
  </si>
  <si>
    <t>Воздухонагреватели</t>
  </si>
  <si>
    <t>1468070000</t>
  </si>
  <si>
    <t>Средства для крепления труб</t>
  </si>
  <si>
    <t>3700000000</t>
  </si>
  <si>
    <t>Арматура трубопроводная</t>
  </si>
  <si>
    <t>4923010000</t>
  </si>
  <si>
    <t>Узлы укрупненные монтажные (трубопроводы) из стальных водогазопроводных неоцинкованных труб с гильзами</t>
  </si>
  <si>
    <t>1468010000</t>
  </si>
  <si>
    <t>Фланцы стальные плоские приварные (146803)</t>
  </si>
  <si>
    <t>4923040000</t>
  </si>
  <si>
    <t>Трубопроводы отопления и водоснабжения из стальных электросварных труб с гильзами</t>
  </si>
  <si>
    <t>2312130000</t>
  </si>
  <si>
    <t>Грунтовка ГФ-021 красно-коричневая</t>
  </si>
  <si>
    <t>2247120000</t>
  </si>
  <si>
    <t>Трубки из вспененного каучука, вспененного полиэтилена</t>
  </si>
  <si>
    <t>4236000000</t>
  </si>
  <si>
    <t>Щиты и пульты автоматики (4235000000)</t>
  </si>
  <si>
    <t>1297020000</t>
  </si>
  <si>
    <t>Болты строительные с гайками и шайбами (1297030000, 1610000000, 1620000000, 1680000000)</t>
  </si>
  <si>
    <t>4218500000</t>
  </si>
  <si>
    <t>Механизмы исполнительные</t>
  </si>
  <si>
    <t>2248200000</t>
  </si>
  <si>
    <t>Трубы поливинилхлоридные гофрированные</t>
  </si>
  <si>
    <t>3434200000</t>
  </si>
  <si>
    <t>Коробки соединительные</t>
  </si>
  <si>
    <t>3449651000</t>
  </si>
  <si>
    <t>Держатели пластиковые для труб</t>
  </si>
  <si>
    <t>3500000000</t>
  </si>
  <si>
    <t>Провода (марка и сечение по проекту)</t>
  </si>
  <si>
    <t>км</t>
  </si>
  <si>
    <t>Листы теплоизоляционные из вспененного синтетического каучука, с антибактериальной защитой, для систем вентиляции и кондиционирования, холодильной техники, снижения шума водосточных и водопроводных установок, диапазон температур применения от -50 до +110°С, теплопроводность при температуре 0°С не более 0,033 Вт/(м х К), толщина 10 мм</t>
  </si>
  <si>
    <t>Листы теплоизоляционные из вспененного синтетического каучука, с антибактериальной защитой, для систем вентиляции и кондиционирования, холодильной техники, снижения шума водосточных и водопроводных установок, диапазон температур применения от -50 до +110°С, теплопроводность при температуре 0°С не более 0,033 Вт/(м х К), толщина 13 мм</t>
  </si>
  <si>
    <t>"СОГЛАСОВАНО"</t>
  </si>
  <si>
    <t>"УТВЕРЖДАЮ"</t>
  </si>
  <si>
    <t>Форма № 4б</t>
  </si>
  <si>
    <t>"_____"________________ 2024 г.</t>
  </si>
  <si>
    <t>(наименование стройки и/или объекта)</t>
  </si>
  <si>
    <t>(наименование работ и затрат)</t>
  </si>
  <si>
    <t>В
базисном
уровне
цен</t>
  </si>
  <si>
    <t>В
текущем
уровне
цен</t>
  </si>
  <si>
    <t>Сметная стоимость</t>
  </si>
  <si>
    <t>Работы по монтажу оборудования</t>
  </si>
  <si>
    <t>Оборудование</t>
  </si>
  <si>
    <t>Прочие работы и затраты</t>
  </si>
  <si>
    <t>Средства на оплату труда</t>
  </si>
  <si>
    <t>Затраты труда</t>
  </si>
  <si>
    <t xml:space="preserve">Кроме того: </t>
  </si>
  <si>
    <t>№ п/п</t>
  </si>
  <si>
    <t>Шифр расценки и коды ресурсов</t>
  </si>
  <si>
    <t>Наименование работ и затрат</t>
  </si>
  <si>
    <t>Ед. изм.</t>
  </si>
  <si>
    <t>Кол-во
единиц</t>
  </si>
  <si>
    <t>Цена на
ед. изм.,
руб.</t>
  </si>
  <si>
    <t>Попра-
вочные
коэффи-
циенты</t>
  </si>
  <si>
    <t>Коэффи-
циенты
зимних
удорожа-
ний</t>
  </si>
  <si>
    <t>Коэффи-
циенты
(индек-
сы) пере-
счета,
нормы
НР и СП</t>
  </si>
  <si>
    <t>ВСЕГО
затрат в
текущем
уровне цен,
руб.</t>
  </si>
  <si>
    <t>Составлен(а) по ТСН-2001 с учетом Дополнения №: 72</t>
  </si>
  <si>
    <t>№ и период сборника коэффициентов (индексов) пересчета: Коэффициенты к ТСН-2001 МГЭ, ремонт №211 апрель 2024 года и Коэффициенты пересчета к ТСН-2001.13-2 апрель 2024 года</t>
  </si>
  <si>
    <t>Всего в
ценах на
январь 2000 года,
руб.</t>
  </si>
  <si>
    <t>ЗП</t>
  </si>
  <si>
    <t>НР от ЗП</t>
  </si>
  <si>
    <t>%</t>
  </si>
  <si>
    <t>СП от ЗП</t>
  </si>
  <si>
    <t>ЗТР</t>
  </si>
  <si>
    <t>чел-ч</t>
  </si>
  <si>
    <t>ВСЕГО работ по позиции:</t>
  </si>
  <si>
    <t>ВСЕГО оборудование по позиции:</t>
  </si>
  <si>
    <t xml:space="preserve">   Итого по ТСН-2001.16</t>
  </si>
  <si>
    <t xml:space="preserve">   Итого возвратных сумм</t>
  </si>
  <si>
    <t>ЭМ</t>
  </si>
  <si>
    <t>в т.ч. ЗПМ</t>
  </si>
  <si>
    <t>НР и СП от ЗПМ</t>
  </si>
  <si>
    <t>МР</t>
  </si>
  <si>
    <r>
      <t>Водонагреватель водяной</t>
    </r>
    <r>
      <rPr>
        <i/>
        <sz val="10"/>
        <rFont val="Arial"/>
        <family val="2"/>
        <charset val="204"/>
      </rPr>
      <t xml:space="preserve">
12 168,71 = [138 007,5 / 1,2 /  9,64] +  2% Заг.скл</t>
    </r>
  </si>
  <si>
    <r>
      <t>Щит питания и управления П, В.</t>
    </r>
    <r>
      <rPr>
        <i/>
        <sz val="10"/>
        <rFont val="Arial"/>
        <family val="2"/>
        <charset val="204"/>
      </rPr>
      <t xml:space="preserve">
6 553,55 = [74 325 / 1,2 /  9,64] +  2% Заг.скл</t>
    </r>
  </si>
  <si>
    <r>
      <t>Частотный регулятор</t>
    </r>
    <r>
      <rPr>
        <i/>
        <sz val="10"/>
        <rFont val="Arial"/>
        <family val="2"/>
        <charset val="204"/>
      </rPr>
      <t xml:space="preserve">
1 481,33 = [16 800 / 1,2 /  9,64] +  2% Заг.скл</t>
    </r>
  </si>
  <si>
    <r>
      <t>кабель 2*2*0,52</t>
    </r>
    <r>
      <rPr>
        <i/>
        <sz val="10"/>
        <rFont val="Arial"/>
        <family val="2"/>
        <charset val="204"/>
      </rPr>
      <t xml:space="preserve">
12,17 = [138 / 1,2 /  9,64] +  2% Заг.скл</t>
    </r>
  </si>
  <si>
    <t xml:space="preserve"> тыс.руб.</t>
  </si>
  <si>
    <t xml:space="preserve">Составил   </t>
  </si>
  <si>
    <t>(должность, подпись, инициалы, фамилия)</t>
  </si>
  <si>
    <t xml:space="preserve">Проверил   </t>
  </si>
  <si>
    <t>ГБУ "Жилищник район Северный", адрес: г. Москва, 1-я Северная линия, 1с15, ремонт ремонтной зоны установка системы вентиляции.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</si>
</sst>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;[Red]\-\ #,##0.00"/>
  </numFmts>
  <fonts count="21" x14ac:knownFonts="1">
    <font>
      <sz val="10"/>
      <name val="Arial"/>
      <charset val="204"/>
    </font>
    <font>
      <b/>
      <sz val="10"/>
      <color indexed="12"/>
      <name val="Arial"/>
      <charset val="204"/>
    </font>
    <font>
      <sz val="10"/>
      <color indexed="18"/>
      <name val="Arial"/>
      <charset val="204"/>
    </font>
    <font>
      <b/>
      <sz val="10"/>
      <color indexed="16"/>
      <name val="Arial"/>
      <charset val="204"/>
    </font>
    <font>
      <b/>
      <sz val="10"/>
      <color indexed="20"/>
      <name val="Arial"/>
      <charset val="204"/>
    </font>
    <font>
      <b/>
      <sz val="10"/>
      <color indexed="17"/>
      <name val="Arial"/>
      <charset val="204"/>
    </font>
    <font>
      <sz val="10"/>
      <color indexed="17"/>
      <name val="Arial"/>
      <charset val="204"/>
    </font>
    <font>
      <sz val="10"/>
      <color indexed="12"/>
      <name val="Arial"/>
      <charset val="204"/>
    </font>
    <font>
      <sz val="10"/>
      <color indexed="14"/>
      <name val="Arial"/>
      <charset val="204"/>
    </font>
    <font>
      <sz val="10"/>
      <color indexed="16"/>
      <name val="Arial"/>
      <charset val="204"/>
    </font>
    <font>
      <b/>
      <sz val="10"/>
      <color indexed="14"/>
      <name val="Arial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11"/>
      <name val="Arial"/>
      <family val="2"/>
      <charset val="204"/>
    </font>
    <font>
      <b/>
      <sz val="13"/>
      <name val="Arial"/>
      <family val="2"/>
      <charset val="204"/>
    </font>
    <font>
      <b/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i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9" fillId="0" borderId="0" xfId="0" applyFont="1"/>
    <xf numFmtId="0" fontId="10" fillId="0" borderId="0" xfId="0" applyFont="1"/>
    <xf numFmtId="0" fontId="12" fillId="0" borderId="0" xfId="0" applyFont="1"/>
    <xf numFmtId="0" fontId="13" fillId="0" borderId="0" xfId="0" applyFont="1" applyAlignment="1">
      <alignment horizontal="right"/>
    </xf>
    <xf numFmtId="0" fontId="13" fillId="0" borderId="0" xfId="0" applyFont="1"/>
    <xf numFmtId="0" fontId="14" fillId="0" borderId="0" xfId="0" applyFont="1"/>
    <xf numFmtId="0" fontId="13" fillId="0" borderId="0" xfId="0" applyFont="1" applyAlignment="1">
      <alignment horizontal="lef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left" wrapText="1"/>
    </xf>
    <xf numFmtId="0" fontId="13" fillId="0" borderId="1" xfId="0" applyFont="1" applyBorder="1" applyAlignment="1">
      <alignment horizontal="left" wrapText="1"/>
    </xf>
    <xf numFmtId="0" fontId="13" fillId="0" borderId="0" xfId="0" applyFont="1" applyAlignment="1">
      <alignment horizontal="center" vertical="center" wrapText="1"/>
    </xf>
    <xf numFmtId="164" fontId="18" fillId="0" borderId="0" xfId="0" applyNumberFormat="1" applyFont="1"/>
    <xf numFmtId="0" fontId="18" fillId="0" borderId="0" xfId="0" applyFont="1"/>
    <xf numFmtId="164" fontId="13" fillId="0" borderId="0" xfId="0" applyNumberFormat="1" applyFont="1"/>
    <xf numFmtId="0" fontId="13" fillId="0" borderId="3" xfId="0" applyFont="1" applyBorder="1" applyAlignment="1">
      <alignment horizontal="center" vertical="center" wrapText="1"/>
    </xf>
    <xf numFmtId="0" fontId="13" fillId="0" borderId="4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0" fontId="19" fillId="0" borderId="0" xfId="0" applyFont="1" applyAlignment="1">
      <alignment horizontal="right" wrapText="1"/>
    </xf>
    <xf numFmtId="0" fontId="13" fillId="0" borderId="0" xfId="0" applyFont="1" applyAlignment="1">
      <alignment horizontal="right" wrapText="1"/>
    </xf>
    <xf numFmtId="164" fontId="13" fillId="0" borderId="0" xfId="0" applyNumberFormat="1" applyFont="1" applyAlignment="1">
      <alignment horizontal="right"/>
    </xf>
    <xf numFmtId="0" fontId="11" fillId="0" borderId="0" xfId="0" applyFont="1" applyAlignment="1">
      <alignment vertical="top" wrapText="1"/>
    </xf>
    <xf numFmtId="0" fontId="13" fillId="0" borderId="0" xfId="0" quotePrefix="1" applyFont="1" applyAlignment="1">
      <alignment horizontal="right" wrapText="1"/>
    </xf>
    <xf numFmtId="0" fontId="13" fillId="0" borderId="1" xfId="0" applyFont="1" applyBorder="1" applyAlignment="1">
      <alignment horizontal="left" vertical="top" wrapText="1"/>
    </xf>
    <xf numFmtId="0" fontId="19" fillId="0" borderId="1" xfId="0" applyFont="1" applyBorder="1" applyAlignment="1">
      <alignment horizontal="right" wrapText="1"/>
    </xf>
    <xf numFmtId="0" fontId="13" fillId="0" borderId="1" xfId="0" applyFont="1" applyBorder="1" applyAlignment="1">
      <alignment horizontal="right"/>
    </xf>
    <xf numFmtId="164" fontId="13" fillId="0" borderId="1" xfId="0" applyNumberFormat="1" applyFont="1" applyBorder="1" applyAlignment="1">
      <alignment horizontal="right"/>
    </xf>
    <xf numFmtId="0" fontId="13" fillId="0" borderId="1" xfId="0" applyFont="1" applyBorder="1" applyAlignment="1">
      <alignment horizontal="right" wrapText="1"/>
    </xf>
    <xf numFmtId="164" fontId="0" fillId="0" borderId="0" xfId="0" applyNumberFormat="1"/>
    <xf numFmtId="164" fontId="19" fillId="0" borderId="0" xfId="0" applyNumberFormat="1" applyFont="1" applyAlignment="1">
      <alignment horizontal="right"/>
    </xf>
    <xf numFmtId="0" fontId="13" fillId="0" borderId="1" xfId="0" applyFont="1" applyBorder="1"/>
    <xf numFmtId="0" fontId="13" fillId="0" borderId="0" xfId="0" applyFont="1" applyAlignment="1">
      <alignment horizontal="right" vertical="center"/>
    </xf>
    <xf numFmtId="0" fontId="13" fillId="0" borderId="0" xfId="0" applyFont="1" applyAlignment="1">
      <alignment horizontal="left"/>
    </xf>
    <xf numFmtId="0" fontId="12" fillId="0" borderId="2" xfId="0" applyFont="1" applyBorder="1" applyAlignment="1">
      <alignment horizontal="center"/>
    </xf>
    <xf numFmtId="0" fontId="13" fillId="0" borderId="0" xfId="0" applyFont="1" applyAlignment="1">
      <alignment horizontal="left" wrapText="1"/>
    </xf>
    <xf numFmtId="164" fontId="13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164" fontId="18" fillId="0" borderId="0" xfId="0" applyNumberFormat="1" applyFont="1" applyAlignment="1">
      <alignment horizontal="right"/>
    </xf>
    <xf numFmtId="0" fontId="18" fillId="0" borderId="0" xfId="0" applyFont="1" applyAlignment="1">
      <alignment horizontal="right"/>
    </xf>
    <xf numFmtId="164" fontId="18" fillId="0" borderId="2" xfId="0" applyNumberFormat="1" applyFont="1" applyBorder="1" applyAlignment="1">
      <alignment horizontal="right"/>
    </xf>
    <xf numFmtId="0" fontId="14" fillId="0" borderId="0" xfId="0" applyFont="1" applyAlignment="1">
      <alignment horizontal="center" wrapText="1"/>
    </xf>
    <xf numFmtId="0" fontId="13" fillId="0" borderId="1" xfId="0" applyFont="1" applyBorder="1" applyAlignment="1">
      <alignment horizontal="left" wrapText="1"/>
    </xf>
    <xf numFmtId="0" fontId="13" fillId="0" borderId="0" xfId="1" applyFont="1" applyAlignment="1">
      <alignment horizontal="left"/>
    </xf>
    <xf numFmtId="0" fontId="17" fillId="0" borderId="1" xfId="0" applyFont="1" applyBorder="1" applyAlignment="1">
      <alignment horizontal="center" wrapText="1"/>
    </xf>
    <xf numFmtId="0" fontId="12" fillId="0" borderId="0" xfId="0" applyFont="1" applyAlignment="1">
      <alignment horizontal="center" wrapText="1"/>
    </xf>
    <xf numFmtId="0" fontId="0" fillId="0" borderId="0" xfId="0"/>
    <xf numFmtId="0" fontId="18" fillId="0" borderId="0" xfId="0" applyFont="1" applyAlignment="1">
      <alignment horizontal="left"/>
    </xf>
    <xf numFmtId="0" fontId="13" fillId="0" borderId="0" xfId="0" applyFont="1" applyAlignment="1">
      <alignment horizontal="right"/>
    </xf>
    <xf numFmtId="0" fontId="15" fillId="0" borderId="1" xfId="0" applyFont="1" applyBorder="1" applyAlignment="1">
      <alignment horizontal="center" wrapText="1"/>
    </xf>
    <xf numFmtId="0" fontId="16" fillId="0" borderId="1" xfId="0" applyFont="1" applyBorder="1" applyAlignment="1">
      <alignment horizontal="center" wrapText="1"/>
    </xf>
    <xf numFmtId="0" fontId="15" fillId="0" borderId="0" xfId="0" applyFont="1" applyAlignment="1">
      <alignment horizontal="left"/>
    </xf>
  </cellXfs>
  <cellStyles count="2">
    <cellStyle name="Обычный" xfId="0" builtinId="0"/>
    <cellStyle name="Обычный 4" xfId="1" xr:uid="{050A31C1-5C83-4D3F-A7BE-B485B31CB71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466296-FFC4-4E49-AB45-35E2CB09F842}">
  <sheetPr>
    <pageSetUpPr fitToPage="1"/>
  </sheetPr>
  <dimension ref="A1:AP517"/>
  <sheetViews>
    <sheetView tabSelected="1" topLeftCell="A7" zoomScaleNormal="100" workbookViewId="0">
      <selection activeCell="A13" sqref="A13:K13"/>
    </sheetView>
  </sheetViews>
  <sheetFormatPr defaultRowHeight="12.75" x14ac:dyDescent="0.2"/>
  <cols>
    <col min="1" max="1" width="5.7109375" customWidth="1"/>
    <col min="2" max="2" width="11.7109375" customWidth="1"/>
    <col min="3" max="3" width="40.7109375" customWidth="1"/>
    <col min="4" max="4" width="11.7109375" customWidth="1"/>
    <col min="5" max="6" width="10.140625" bestFit="1" customWidth="1"/>
    <col min="7" max="7" width="8.5703125" bestFit="1" customWidth="1"/>
    <col min="8" max="8" width="9.85546875" bestFit="1" customWidth="1"/>
    <col min="9" max="9" width="10.140625" bestFit="1" customWidth="1"/>
    <col min="10" max="10" width="10.28515625" bestFit="1" customWidth="1"/>
    <col min="11" max="11" width="11.42578125" bestFit="1" customWidth="1"/>
    <col min="15" max="41" width="0" hidden="1" customWidth="1"/>
    <col min="42" max="42" width="129.7109375" hidden="1" customWidth="1"/>
    <col min="43" max="47" width="0" hidden="1" customWidth="1"/>
  </cols>
  <sheetData>
    <row r="1" spans="1:11" x14ac:dyDescent="0.2">
      <c r="A1" s="11" t="str">
        <f>Source!B1</f>
        <v>Smeta.RU  (495) 974-1589</v>
      </c>
    </row>
    <row r="2" spans="1:11" ht="14.25" x14ac:dyDescent="0.2">
      <c r="A2" s="12"/>
      <c r="B2" s="12"/>
      <c r="C2" s="12"/>
      <c r="D2" s="12"/>
      <c r="E2" s="12"/>
      <c r="F2" s="12"/>
      <c r="G2" s="12"/>
      <c r="H2" s="12"/>
      <c r="I2" s="12"/>
      <c r="J2" s="55" t="s">
        <v>660</v>
      </c>
      <c r="K2" s="55"/>
    </row>
    <row r="3" spans="1:11" ht="16.5" x14ac:dyDescent="0.25">
      <c r="A3" s="14"/>
      <c r="B3" s="58" t="s">
        <v>658</v>
      </c>
      <c r="C3" s="58"/>
      <c r="D3" s="58"/>
      <c r="E3" s="58"/>
      <c r="F3" s="13"/>
      <c r="G3" s="58" t="s">
        <v>659</v>
      </c>
      <c r="H3" s="58"/>
      <c r="I3" s="58"/>
      <c r="J3" s="58"/>
      <c r="K3" s="58"/>
    </row>
    <row r="4" spans="1:11" ht="14.25" x14ac:dyDescent="0.2">
      <c r="A4" s="13"/>
      <c r="B4" s="40"/>
      <c r="C4" s="40"/>
      <c r="D4" s="40"/>
      <c r="E4" s="40"/>
      <c r="F4" s="13"/>
      <c r="G4" s="40"/>
      <c r="H4" s="40"/>
      <c r="I4" s="40"/>
      <c r="J4" s="40"/>
      <c r="K4" s="40"/>
    </row>
    <row r="5" spans="1:11" ht="14.25" x14ac:dyDescent="0.2">
      <c r="A5" s="13"/>
      <c r="B5" s="13"/>
      <c r="C5" s="15"/>
      <c r="D5" s="15"/>
      <c r="E5" s="15"/>
      <c r="F5" s="13"/>
      <c r="G5" s="15"/>
      <c r="H5" s="15"/>
      <c r="I5" s="15"/>
      <c r="J5" s="15"/>
      <c r="K5" s="15"/>
    </row>
    <row r="6" spans="1:11" ht="14.25" x14ac:dyDescent="0.2">
      <c r="A6" s="15"/>
      <c r="B6" s="40" t="str">
        <f>CONCATENATE("______________________ ", IF(Source!AL12&lt;&gt;"", Source!AL12, ""))</f>
        <v xml:space="preserve">______________________ </v>
      </c>
      <c r="C6" s="40"/>
      <c r="D6" s="40"/>
      <c r="E6" s="40"/>
      <c r="F6" s="13"/>
      <c r="G6" s="40" t="str">
        <f>CONCATENATE("______________________ ", IF(Source!AH12&lt;&gt;"", Source!AH12, ""))</f>
        <v xml:space="preserve">______________________ </v>
      </c>
      <c r="H6" s="40"/>
      <c r="I6" s="40"/>
      <c r="J6" s="40"/>
      <c r="K6" s="40"/>
    </row>
    <row r="7" spans="1:11" ht="14.25" x14ac:dyDescent="0.2">
      <c r="A7" s="16"/>
      <c r="B7" s="42" t="s">
        <v>661</v>
      </c>
      <c r="C7" s="42"/>
      <c r="D7" s="42"/>
      <c r="E7" s="42"/>
      <c r="F7" s="13"/>
      <c r="G7" s="42" t="s">
        <v>661</v>
      </c>
      <c r="H7" s="42"/>
      <c r="I7" s="42"/>
      <c r="J7" s="42"/>
      <c r="K7" s="42"/>
    </row>
    <row r="9" spans="1:11" ht="14.25" x14ac:dyDescent="0.2">
      <c r="A9" s="13"/>
      <c r="B9" s="13"/>
      <c r="C9" s="13"/>
      <c r="D9" s="13"/>
      <c r="E9" s="13"/>
      <c r="F9" s="13"/>
      <c r="G9" s="13"/>
      <c r="H9" s="13"/>
      <c r="I9" s="13"/>
      <c r="J9" s="13"/>
      <c r="K9" s="13"/>
    </row>
    <row r="10" spans="1:11" ht="15.75" x14ac:dyDescent="0.25">
      <c r="A10" s="56"/>
      <c r="B10" s="56"/>
      <c r="C10" s="56"/>
      <c r="D10" s="56"/>
      <c r="E10" s="56"/>
      <c r="F10" s="56"/>
      <c r="G10" s="56"/>
      <c r="H10" s="56"/>
      <c r="I10" s="56"/>
      <c r="J10" s="56"/>
      <c r="K10" s="56"/>
    </row>
    <row r="11" spans="1:11" x14ac:dyDescent="0.2">
      <c r="A11" s="41" t="s">
        <v>662</v>
      </c>
      <c r="B11" s="41"/>
      <c r="C11" s="41"/>
      <c r="D11" s="41"/>
      <c r="E11" s="41"/>
      <c r="F11" s="41"/>
      <c r="G11" s="41"/>
      <c r="H11" s="41"/>
      <c r="I11" s="41"/>
      <c r="J11" s="41"/>
      <c r="K11" s="41"/>
    </row>
    <row r="12" spans="1:11" ht="14.25" x14ac:dyDescent="0.2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</row>
    <row r="13" spans="1:11" ht="34.5" customHeight="1" x14ac:dyDescent="0.25">
      <c r="A13" s="56" t="s">
        <v>708</v>
      </c>
      <c r="B13" s="57"/>
      <c r="C13" s="57"/>
      <c r="D13" s="57"/>
      <c r="E13" s="57"/>
      <c r="F13" s="57"/>
      <c r="G13" s="57"/>
      <c r="H13" s="57"/>
      <c r="I13" s="57"/>
      <c r="J13" s="57"/>
      <c r="K13" s="57"/>
    </row>
    <row r="14" spans="1:11" ht="14.25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ht="18" x14ac:dyDescent="0.25">
      <c r="A15" s="51"/>
      <c r="B15" s="51"/>
      <c r="C15" s="51"/>
      <c r="D15" s="51"/>
      <c r="E15" s="51"/>
      <c r="F15" s="51"/>
      <c r="G15" s="51"/>
      <c r="H15" s="51"/>
      <c r="I15" s="51"/>
      <c r="J15" s="51"/>
      <c r="K15" s="51"/>
    </row>
    <row r="16" spans="1:11" x14ac:dyDescent="0.2">
      <c r="A16" s="52" t="s">
        <v>663</v>
      </c>
      <c r="B16" s="53"/>
      <c r="C16" s="53"/>
      <c r="D16" s="53"/>
      <c r="E16" s="53"/>
      <c r="F16" s="53"/>
      <c r="G16" s="53"/>
      <c r="H16" s="53"/>
      <c r="I16" s="53"/>
      <c r="J16" s="53"/>
      <c r="K16" s="53"/>
    </row>
    <row r="17" spans="1:42" ht="14.25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42" ht="14.25" x14ac:dyDescent="0.2">
      <c r="A18" s="49" t="str">
        <f>CONCATENATE( "Основание: чертежи № ", Source!J12)</f>
        <v xml:space="preserve">Основание: чертежи № </v>
      </c>
      <c r="B18" s="49"/>
      <c r="C18" s="49"/>
      <c r="D18" s="49"/>
      <c r="E18" s="49"/>
      <c r="F18" s="49"/>
      <c r="G18" s="49"/>
      <c r="H18" s="49"/>
      <c r="I18" s="49"/>
      <c r="J18" s="49"/>
      <c r="K18" s="49"/>
    </row>
    <row r="19" spans="1:42" ht="14.25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42" ht="71.25" x14ac:dyDescent="0.2">
      <c r="A20" s="13"/>
      <c r="B20" s="13"/>
      <c r="C20" s="13"/>
      <c r="D20" s="13"/>
      <c r="E20" s="13"/>
      <c r="F20" s="13"/>
      <c r="G20" s="13"/>
      <c r="H20" s="13"/>
      <c r="I20" s="19" t="s">
        <v>664</v>
      </c>
      <c r="J20" s="19" t="s">
        <v>665</v>
      </c>
      <c r="K20" s="13"/>
    </row>
    <row r="21" spans="1:42" ht="15" x14ac:dyDescent="0.25">
      <c r="A21" s="13"/>
      <c r="B21" s="13"/>
      <c r="C21" s="13"/>
      <c r="D21" s="13"/>
      <c r="E21" s="54" t="s">
        <v>666</v>
      </c>
      <c r="F21" s="54"/>
      <c r="G21" s="54"/>
      <c r="H21" s="54"/>
      <c r="I21" s="20">
        <f>I22+I23+I24+I25</f>
        <v>293.70000000000005</v>
      </c>
      <c r="J21" s="20">
        <f>J22+J23+J24+J25</f>
        <v>3225.0400000000004</v>
      </c>
      <c r="K21" s="21" t="s">
        <v>704</v>
      </c>
    </row>
    <row r="22" spans="1:42" ht="14.25" x14ac:dyDescent="0.2">
      <c r="A22" s="13"/>
      <c r="B22" s="13"/>
      <c r="C22" s="13"/>
      <c r="D22" s="13"/>
      <c r="E22" s="40" t="s">
        <v>126</v>
      </c>
      <c r="F22" s="40"/>
      <c r="G22" s="40"/>
      <c r="H22" s="40"/>
      <c r="I22" s="22">
        <f>ROUND((Source!F407)/1000, 2)</f>
        <v>240.02</v>
      </c>
      <c r="J22" s="22">
        <f>ROUND((Source!P407)/1000, 2)</f>
        <v>2725.86</v>
      </c>
      <c r="K22" s="13" t="s">
        <v>704</v>
      </c>
    </row>
    <row r="23" spans="1:42" ht="14.25" x14ac:dyDescent="0.2">
      <c r="A23" s="13"/>
      <c r="B23" s="13"/>
      <c r="C23" s="13"/>
      <c r="D23" s="13"/>
      <c r="E23" s="40" t="s">
        <v>667</v>
      </c>
      <c r="F23" s="40"/>
      <c r="G23" s="40"/>
      <c r="H23" s="40"/>
      <c r="I23" s="22">
        <f>ROUND((Source!F408)/1000, 2)</f>
        <v>53.63</v>
      </c>
      <c r="J23" s="22">
        <f>ROUND((Source!P408)/1000, 2)</f>
        <v>498.53</v>
      </c>
      <c r="K23" s="13" t="s">
        <v>704</v>
      </c>
    </row>
    <row r="24" spans="1:42" ht="14.25" x14ac:dyDescent="0.2">
      <c r="A24" s="13"/>
      <c r="B24" s="13"/>
      <c r="C24" s="13"/>
      <c r="D24" s="13"/>
      <c r="E24" s="40" t="s">
        <v>668</v>
      </c>
      <c r="F24" s="40"/>
      <c r="G24" s="40"/>
      <c r="H24" s="40"/>
      <c r="I24" s="22">
        <f>ROUND((Source!F399)/1000, 2)</f>
        <v>0</v>
      </c>
      <c r="J24" s="22">
        <f>ROUND((Source!P399)/1000, 2)</f>
        <v>0</v>
      </c>
      <c r="K24" s="13" t="s">
        <v>704</v>
      </c>
    </row>
    <row r="25" spans="1:42" ht="14.25" x14ac:dyDescent="0.2">
      <c r="A25" s="13"/>
      <c r="B25" s="13"/>
      <c r="C25" s="13"/>
      <c r="D25" s="13"/>
      <c r="E25" s="40" t="s">
        <v>669</v>
      </c>
      <c r="F25" s="40"/>
      <c r="G25" s="40"/>
      <c r="H25" s="40"/>
      <c r="I25" s="22">
        <f>ROUND((Source!F409+Source!F410)/1000, 2)</f>
        <v>0.05</v>
      </c>
      <c r="J25" s="22">
        <f>ROUND((Source!P409+Source!P410)/1000, 2)</f>
        <v>0.65</v>
      </c>
      <c r="K25" s="13" t="s">
        <v>704</v>
      </c>
    </row>
    <row r="26" spans="1:42" ht="14.25" x14ac:dyDescent="0.2">
      <c r="A26" s="13"/>
      <c r="B26" s="13"/>
      <c r="C26" s="13"/>
      <c r="D26" s="13"/>
      <c r="E26" s="40" t="s">
        <v>670</v>
      </c>
      <c r="F26" s="40"/>
      <c r="G26" s="40"/>
      <c r="H26" s="40"/>
      <c r="I26" s="22">
        <f>(Source!F405+ Source!F404)/1000</f>
        <v>14.1633</v>
      </c>
      <c r="J26" s="22">
        <f>((Source!P405 + Source!P404)/1000)</f>
        <v>482.82693</v>
      </c>
      <c r="K26" s="13" t="s">
        <v>704</v>
      </c>
    </row>
    <row r="27" spans="1:42" ht="14.25" x14ac:dyDescent="0.2">
      <c r="A27" s="13"/>
      <c r="B27" s="13"/>
      <c r="C27" s="13"/>
      <c r="D27" s="13"/>
      <c r="E27" s="40" t="s">
        <v>671</v>
      </c>
      <c r="F27" s="40"/>
      <c r="G27" s="40"/>
      <c r="H27" s="40"/>
      <c r="I27" s="22">
        <f>Source!F412</f>
        <v>1153.0007728999999</v>
      </c>
      <c r="J27" s="22"/>
      <c r="K27" s="13" t="s">
        <v>444</v>
      </c>
    </row>
    <row r="28" spans="1:42" ht="14.25" hidden="1" x14ac:dyDescent="0.2">
      <c r="A28" s="13"/>
      <c r="B28" s="13"/>
      <c r="C28" s="13"/>
      <c r="D28" s="13"/>
      <c r="E28" s="40" t="s">
        <v>672</v>
      </c>
      <c r="F28" s="40"/>
      <c r="G28" s="40"/>
      <c r="H28" s="40"/>
      <c r="I28" s="22"/>
      <c r="J28" s="22"/>
      <c r="K28" s="13"/>
    </row>
    <row r="29" spans="1:42" ht="14.25" hidden="1" x14ac:dyDescent="0.2">
      <c r="A29" s="13"/>
      <c r="B29" s="13"/>
      <c r="C29" s="13"/>
      <c r="D29" s="13"/>
      <c r="E29" s="50" t="s">
        <v>81</v>
      </c>
      <c r="F29" s="50"/>
      <c r="G29" s="50"/>
      <c r="H29" s="50"/>
      <c r="I29" s="22">
        <f>SUM(Y1:Y507)/1000</f>
        <v>0</v>
      </c>
      <c r="J29" s="22">
        <f>SUM(Z1:Z507)/1000</f>
        <v>0</v>
      </c>
      <c r="K29" s="13" t="s">
        <v>704</v>
      </c>
    </row>
    <row r="30" spans="1:42" ht="14.25" x14ac:dyDescent="0.2">
      <c r="A30" s="13"/>
      <c r="B30" s="13"/>
      <c r="C30" s="13"/>
      <c r="D30" s="13"/>
      <c r="E30" s="13"/>
      <c r="F30" s="15"/>
      <c r="G30" s="15"/>
      <c r="H30" s="15"/>
      <c r="I30" s="22"/>
      <c r="J30" s="22"/>
      <c r="K30" s="13"/>
    </row>
    <row r="31" spans="1:42" ht="14.25" x14ac:dyDescent="0.2">
      <c r="A31" s="13" t="s">
        <v>683</v>
      </c>
      <c r="B31" s="13"/>
      <c r="C31" s="13"/>
      <c r="D31" s="13"/>
      <c r="E31" s="13"/>
      <c r="F31" s="15"/>
      <c r="G31" s="15"/>
      <c r="H31" s="15"/>
      <c r="I31" s="22"/>
      <c r="J31" s="22"/>
      <c r="K31" s="13"/>
    </row>
    <row r="32" spans="1:42" ht="28.5" x14ac:dyDescent="0.2">
      <c r="A32" s="49" t="s">
        <v>684</v>
      </c>
      <c r="B32" s="49"/>
      <c r="C32" s="49"/>
      <c r="D32" s="49"/>
      <c r="E32" s="49"/>
      <c r="F32" s="49"/>
      <c r="G32" s="49"/>
      <c r="H32" s="49"/>
      <c r="I32" s="49"/>
      <c r="J32" s="49"/>
      <c r="K32" s="49"/>
      <c r="AP32" s="18" t="s">
        <v>684</v>
      </c>
    </row>
    <row r="33" spans="1:29" ht="99.75" x14ac:dyDescent="0.2">
      <c r="A33" s="23" t="s">
        <v>673</v>
      </c>
      <c r="B33" s="23" t="s">
        <v>674</v>
      </c>
      <c r="C33" s="23" t="s">
        <v>675</v>
      </c>
      <c r="D33" s="23" t="s">
        <v>676</v>
      </c>
      <c r="E33" s="23" t="s">
        <v>677</v>
      </c>
      <c r="F33" s="23" t="s">
        <v>678</v>
      </c>
      <c r="G33" s="24" t="s">
        <v>679</v>
      </c>
      <c r="H33" s="24" t="s">
        <v>680</v>
      </c>
      <c r="I33" s="23" t="s">
        <v>685</v>
      </c>
      <c r="J33" s="23" t="s">
        <v>681</v>
      </c>
      <c r="K33" s="23" t="s">
        <v>682</v>
      </c>
    </row>
    <row r="34" spans="1:29" ht="14.25" x14ac:dyDescent="0.2">
      <c r="A34" s="23">
        <v>1</v>
      </c>
      <c r="B34" s="23">
        <v>2</v>
      </c>
      <c r="C34" s="23">
        <v>3</v>
      </c>
      <c r="D34" s="23">
        <v>4</v>
      </c>
      <c r="E34" s="23">
        <v>5</v>
      </c>
      <c r="F34" s="23">
        <v>6</v>
      </c>
      <c r="G34" s="23">
        <v>7</v>
      </c>
      <c r="H34" s="23">
        <v>8</v>
      </c>
      <c r="I34" s="23">
        <v>9</v>
      </c>
      <c r="J34" s="23">
        <v>10</v>
      </c>
      <c r="K34" s="23">
        <v>11</v>
      </c>
    </row>
    <row r="36" spans="1:29" ht="16.5" x14ac:dyDescent="0.25">
      <c r="A36" s="48" t="str">
        <f>CONCATENATE("Локальная смета: ",IF(Source!G20&lt;&gt;"Новая локальная смета", Source!G20, ""))</f>
        <v xml:space="preserve">Локальная смета: </v>
      </c>
      <c r="B36" s="48"/>
      <c r="C36" s="48"/>
      <c r="D36" s="48"/>
      <c r="E36" s="48"/>
      <c r="F36" s="48"/>
      <c r="G36" s="48"/>
      <c r="H36" s="48"/>
      <c r="I36" s="48"/>
      <c r="J36" s="48"/>
      <c r="K36" s="48"/>
    </row>
    <row r="38" spans="1:29" ht="16.5" x14ac:dyDescent="0.25">
      <c r="A38" s="48" t="str">
        <f>CONCATENATE("Раздел: ",IF(Source!G24&lt;&gt;"Новый раздел", Source!G24, ""))</f>
        <v>Раздел: Вентиляция</v>
      </c>
      <c r="B38" s="48"/>
      <c r="C38" s="48"/>
      <c r="D38" s="48"/>
      <c r="E38" s="48"/>
      <c r="F38" s="48"/>
      <c r="G38" s="48"/>
      <c r="H38" s="48"/>
      <c r="I38" s="48"/>
      <c r="J38" s="48"/>
      <c r="K38" s="48"/>
    </row>
    <row r="40" spans="1:29" ht="16.5" x14ac:dyDescent="0.25">
      <c r="A40" s="48" t="str">
        <f>CONCATENATE("Подраздел: ",IF(Source!G28&lt;&gt;"Новый подраздел", Source!G28, ""))</f>
        <v>Подраздел: Демонтажные работы</v>
      </c>
      <c r="B40" s="48"/>
      <c r="C40" s="48"/>
      <c r="D40" s="48"/>
      <c r="E40" s="48"/>
      <c r="F40" s="48"/>
      <c r="G40" s="48"/>
      <c r="H40" s="48"/>
      <c r="I40" s="48"/>
      <c r="J40" s="48"/>
      <c r="K40" s="48"/>
    </row>
    <row r="41" spans="1:29" ht="42.75" x14ac:dyDescent="0.2">
      <c r="A41" s="25">
        <v>1</v>
      </c>
      <c r="B41" s="25" t="str">
        <f>Source!F32</f>
        <v>6.65-22-3</v>
      </c>
      <c r="C41" s="25" t="s">
        <v>21</v>
      </c>
      <c r="D41" s="26" t="str">
        <f>Source!H32</f>
        <v>100 м2 поверхности</v>
      </c>
      <c r="E41" s="12">
        <f>Source!I32</f>
        <v>0.4</v>
      </c>
      <c r="F41" s="28"/>
      <c r="G41" s="27"/>
      <c r="H41" s="12"/>
      <c r="I41" s="28"/>
      <c r="J41" s="12"/>
      <c r="K41" s="28"/>
      <c r="Q41">
        <f>Source!X32</f>
        <v>103.75</v>
      </c>
      <c r="R41">
        <f>Source!X33</f>
        <v>3094.79</v>
      </c>
      <c r="S41">
        <f>Source!Y32</f>
        <v>71.33</v>
      </c>
      <c r="T41">
        <f>Source!Y33</f>
        <v>1812.66</v>
      </c>
      <c r="U41">
        <f>ROUND((175/100)*ROUND(Source!R32, 2), 2)</f>
        <v>0</v>
      </c>
      <c r="V41">
        <f>ROUND((160/100)*ROUND(Source!R33, 2), 2)</f>
        <v>0</v>
      </c>
      <c r="AC41">
        <v>0</v>
      </c>
    </row>
    <row r="42" spans="1:29" x14ac:dyDescent="0.2">
      <c r="C42" s="29" t="str">
        <f>"Объем: "&amp;Source!I32&amp;"=40/"&amp;"100"</f>
        <v>Объем: 0,4=40/100</v>
      </c>
    </row>
    <row r="43" spans="1:29" ht="14.25" x14ac:dyDescent="0.2">
      <c r="A43" s="25"/>
      <c r="B43" s="25"/>
      <c r="C43" s="25" t="s">
        <v>686</v>
      </c>
      <c r="D43" s="26"/>
      <c r="E43" s="12"/>
      <c r="F43" s="28">
        <f>Source!AO32</f>
        <v>324.22000000000003</v>
      </c>
      <c r="G43" s="27" t="str">
        <f>Source!DG32</f>
        <v/>
      </c>
      <c r="H43" s="12">
        <f>Source!AV33</f>
        <v>1</v>
      </c>
      <c r="I43" s="28">
        <f>Source!S32</f>
        <v>129.69</v>
      </c>
      <c r="J43" s="12">
        <f>IF(Source!BA33&lt;&gt; 0, Source!BA33, 1)</f>
        <v>34.090000000000003</v>
      </c>
      <c r="K43" s="28">
        <f>Source!S33</f>
        <v>4421.13</v>
      </c>
    </row>
    <row r="44" spans="1:29" ht="28.5" x14ac:dyDescent="0.2">
      <c r="A44" s="25" t="s">
        <v>27</v>
      </c>
      <c r="B44" s="25" t="str">
        <f>Source!F34</f>
        <v>9999990001</v>
      </c>
      <c r="C44" s="25" t="s">
        <v>29</v>
      </c>
      <c r="D44" s="26" t="str">
        <f>Source!H34</f>
        <v>т</v>
      </c>
      <c r="E44" s="12">
        <f>Source!I34</f>
        <v>0.352296</v>
      </c>
      <c r="F44" s="28">
        <f>Source!AK34</f>
        <v>0</v>
      </c>
      <c r="G44" s="30" t="s">
        <v>3</v>
      </c>
      <c r="H44" s="12">
        <f>Source!AW35</f>
        <v>1</v>
      </c>
      <c r="I44" s="28">
        <f>Source!O34</f>
        <v>0</v>
      </c>
      <c r="J44" s="12">
        <f>IF(Source!BC35&lt;&gt; 0, Source!BC35, 1)</f>
        <v>9.64</v>
      </c>
      <c r="K44" s="28">
        <f>Source!O35</f>
        <v>0</v>
      </c>
      <c r="Q44">
        <f>Source!X34</f>
        <v>0</v>
      </c>
      <c r="R44">
        <f>Source!X35</f>
        <v>0</v>
      </c>
      <c r="S44">
        <f>Source!Y34</f>
        <v>0</v>
      </c>
      <c r="T44">
        <f>Source!Y35</f>
        <v>0</v>
      </c>
      <c r="U44">
        <f>ROUND((175/100)*ROUND(Source!R34, 2), 2)</f>
        <v>0</v>
      </c>
      <c r="V44">
        <f>ROUND((160/100)*ROUND(Source!R35, 2), 2)</f>
        <v>0</v>
      </c>
      <c r="AC44">
        <v>3</v>
      </c>
    </row>
    <row r="45" spans="1:29" ht="14.25" x14ac:dyDescent="0.2">
      <c r="A45" s="25"/>
      <c r="B45" s="25"/>
      <c r="C45" s="25" t="s">
        <v>687</v>
      </c>
      <c r="D45" s="26" t="s">
        <v>688</v>
      </c>
      <c r="E45" s="12">
        <f>Source!DN33</f>
        <v>80</v>
      </c>
      <c r="F45" s="28"/>
      <c r="G45" s="27"/>
      <c r="H45" s="12"/>
      <c r="I45" s="28">
        <f>SUM(Q41:Q44)</f>
        <v>103.75</v>
      </c>
      <c r="J45" s="12">
        <f>Source!BZ33</f>
        <v>70</v>
      </c>
      <c r="K45" s="28">
        <f>SUM(R41:R44)</f>
        <v>3094.79</v>
      </c>
    </row>
    <row r="46" spans="1:29" ht="14.25" x14ac:dyDescent="0.2">
      <c r="A46" s="25"/>
      <c r="B46" s="25"/>
      <c r="C46" s="25" t="s">
        <v>689</v>
      </c>
      <c r="D46" s="26" t="s">
        <v>688</v>
      </c>
      <c r="E46" s="12">
        <f>Source!DO33</f>
        <v>55</v>
      </c>
      <c r="F46" s="28"/>
      <c r="G46" s="27"/>
      <c r="H46" s="12"/>
      <c r="I46" s="28">
        <f>SUM(S41:S45)</f>
        <v>71.33</v>
      </c>
      <c r="J46" s="12">
        <f>Source!CA33</f>
        <v>41</v>
      </c>
      <c r="K46" s="28">
        <f>SUM(T41:T45)</f>
        <v>1812.66</v>
      </c>
    </row>
    <row r="47" spans="1:29" ht="14.25" x14ac:dyDescent="0.2">
      <c r="A47" s="31"/>
      <c r="B47" s="31"/>
      <c r="C47" s="31" t="s">
        <v>690</v>
      </c>
      <c r="D47" s="32" t="s">
        <v>691</v>
      </c>
      <c r="E47" s="33">
        <f>Source!AQ32</f>
        <v>29</v>
      </c>
      <c r="F47" s="34"/>
      <c r="G47" s="35" t="str">
        <f>Source!DI32</f>
        <v/>
      </c>
      <c r="H47" s="33">
        <f>Source!AV33</f>
        <v>1</v>
      </c>
      <c r="I47" s="34">
        <f>Source!U32</f>
        <v>11.600000000000001</v>
      </c>
      <c r="J47" s="33"/>
      <c r="K47" s="34"/>
    </row>
    <row r="48" spans="1:29" ht="15" x14ac:dyDescent="0.25">
      <c r="C48" s="21" t="s">
        <v>692</v>
      </c>
      <c r="H48" s="47">
        <f>I43+I45+I46+SUM(I44:I44)-SUMIF(AC44:AC44, 5, I44:I44)-SUMIF(AC44:AC44, 6, I44:I44)</f>
        <v>304.77</v>
      </c>
      <c r="I48" s="47"/>
      <c r="J48" s="47">
        <f>K43+K45+K46+SUM(K44:K44)-SUMIF(AC44:AC44, 5, K44:K44)-SUMIF(AC44:AC44, 6, K44:K44)</f>
        <v>9328.58</v>
      </c>
      <c r="K48" s="47"/>
    </row>
    <row r="49" spans="1:29" ht="15" x14ac:dyDescent="0.25">
      <c r="C49" s="21" t="s">
        <v>693</v>
      </c>
      <c r="H49" s="45">
        <f>SUMIF(AC44:AC44, 5, I44:I44)+SUMIF(AC44:AC44, 6, I44:I44)</f>
        <v>0</v>
      </c>
      <c r="I49" s="45"/>
      <c r="J49" s="45">
        <f>SUMIF(AC44:AC44, 5, K44:K44)+SUMIF(AC44:AC44, 6, K44:K44)</f>
        <v>0</v>
      </c>
      <c r="K49" s="45"/>
    </row>
    <row r="50" spans="1:29" ht="15" x14ac:dyDescent="0.25">
      <c r="H50" s="45"/>
      <c r="I50" s="45"/>
      <c r="J50" s="45"/>
      <c r="K50" s="45"/>
      <c r="O50" s="36">
        <f>I43+I45+I46+SUM(I44:I44)</f>
        <v>304.77</v>
      </c>
      <c r="P50" s="36">
        <f>K43+K45+K46+SUM(K44:K44)</f>
        <v>9328.58</v>
      </c>
    </row>
    <row r="52" spans="1:29" ht="42.75" x14ac:dyDescent="0.2">
      <c r="A52" s="25">
        <v>2</v>
      </c>
      <c r="B52" s="25" t="str">
        <f>Source!F36</f>
        <v>6.65-22-5</v>
      </c>
      <c r="C52" s="25" t="s">
        <v>33</v>
      </c>
      <c r="D52" s="26" t="str">
        <f>Source!H36</f>
        <v>100 м2 поверхности</v>
      </c>
      <c r="E52" s="12">
        <f>Source!I36</f>
        <v>0.6754</v>
      </c>
      <c r="F52" s="28"/>
      <c r="G52" s="27"/>
      <c r="H52" s="12"/>
      <c r="I52" s="28"/>
      <c r="J52" s="12"/>
      <c r="K52" s="28"/>
      <c r="Q52">
        <f>Source!X36</f>
        <v>120.82</v>
      </c>
      <c r="R52">
        <f>Source!X37</f>
        <v>3603.79</v>
      </c>
      <c r="S52">
        <f>Source!Y36</f>
        <v>83.06</v>
      </c>
      <c r="T52">
        <f>Source!Y37</f>
        <v>2110.79</v>
      </c>
      <c r="U52">
        <f>ROUND((175/100)*ROUND(Source!R36, 2), 2)</f>
        <v>0</v>
      </c>
      <c r="V52">
        <f>ROUND((160/100)*ROUND(Source!R37, 2), 2)</f>
        <v>0</v>
      </c>
      <c r="AC52">
        <v>0</v>
      </c>
    </row>
    <row r="53" spans="1:29" x14ac:dyDescent="0.2">
      <c r="C53" s="29" t="str">
        <f>"Объем: "&amp;Source!I36&amp;"=67,54/"&amp;"100"</f>
        <v>Объем: 0,6754=67,54/100</v>
      </c>
    </row>
    <row r="54" spans="1:29" ht="14.25" x14ac:dyDescent="0.2">
      <c r="A54" s="25"/>
      <c r="B54" s="25"/>
      <c r="C54" s="25" t="s">
        <v>686</v>
      </c>
      <c r="D54" s="26"/>
      <c r="E54" s="12"/>
      <c r="F54" s="28">
        <f>Source!AO36</f>
        <v>223.6</v>
      </c>
      <c r="G54" s="27" t="str">
        <f>Source!DG36</f>
        <v/>
      </c>
      <c r="H54" s="12">
        <f>Source!AV37</f>
        <v>1</v>
      </c>
      <c r="I54" s="28">
        <f>Source!S36</f>
        <v>151.02000000000001</v>
      </c>
      <c r="J54" s="12">
        <f>IF(Source!BA37&lt;&gt; 0, Source!BA37, 1)</f>
        <v>34.090000000000003</v>
      </c>
      <c r="K54" s="28">
        <f>Source!S37</f>
        <v>5148.2700000000004</v>
      </c>
    </row>
    <row r="55" spans="1:29" ht="28.5" x14ac:dyDescent="0.2">
      <c r="A55" s="25" t="s">
        <v>35</v>
      </c>
      <c r="B55" s="25" t="str">
        <f>Source!F38</f>
        <v>9999990001</v>
      </c>
      <c r="C55" s="25" t="s">
        <v>29</v>
      </c>
      <c r="D55" s="26" t="str">
        <f>Source!H38</f>
        <v>т</v>
      </c>
      <c r="E55" s="12">
        <f>Source!I38</f>
        <v>0.61807000000000001</v>
      </c>
      <c r="F55" s="28">
        <f>Source!AK38</f>
        <v>0</v>
      </c>
      <c r="G55" s="30" t="s">
        <v>3</v>
      </c>
      <c r="H55" s="12">
        <f>Source!AW39</f>
        <v>1</v>
      </c>
      <c r="I55" s="28">
        <f>Source!O38</f>
        <v>0</v>
      </c>
      <c r="J55" s="12">
        <f>IF(Source!BC39&lt;&gt; 0, Source!BC39, 1)</f>
        <v>9.64</v>
      </c>
      <c r="K55" s="28">
        <f>Source!O39</f>
        <v>0</v>
      </c>
      <c r="Q55">
        <f>Source!X38</f>
        <v>0</v>
      </c>
      <c r="R55">
        <f>Source!X39</f>
        <v>0</v>
      </c>
      <c r="S55">
        <f>Source!Y38</f>
        <v>0</v>
      </c>
      <c r="T55">
        <f>Source!Y39</f>
        <v>0</v>
      </c>
      <c r="U55">
        <f>ROUND((175/100)*ROUND(Source!R38, 2), 2)</f>
        <v>0</v>
      </c>
      <c r="V55">
        <f>ROUND((160/100)*ROUND(Source!R39, 2), 2)</f>
        <v>0</v>
      </c>
      <c r="AC55">
        <v>3</v>
      </c>
    </row>
    <row r="56" spans="1:29" ht="14.25" x14ac:dyDescent="0.2">
      <c r="A56" s="25"/>
      <c r="B56" s="25"/>
      <c r="C56" s="25" t="s">
        <v>687</v>
      </c>
      <c r="D56" s="26" t="s">
        <v>688</v>
      </c>
      <c r="E56" s="12">
        <f>Source!DN37</f>
        <v>80</v>
      </c>
      <c r="F56" s="28"/>
      <c r="G56" s="27"/>
      <c r="H56" s="12"/>
      <c r="I56" s="28">
        <f>SUM(Q52:Q55)</f>
        <v>120.82</v>
      </c>
      <c r="J56" s="12">
        <f>Source!BZ37</f>
        <v>70</v>
      </c>
      <c r="K56" s="28">
        <f>SUM(R52:R55)</f>
        <v>3603.79</v>
      </c>
    </row>
    <row r="57" spans="1:29" ht="14.25" x14ac:dyDescent="0.2">
      <c r="A57" s="25"/>
      <c r="B57" s="25"/>
      <c r="C57" s="25" t="s">
        <v>689</v>
      </c>
      <c r="D57" s="26" t="s">
        <v>688</v>
      </c>
      <c r="E57" s="12">
        <f>Source!DO37</f>
        <v>55</v>
      </c>
      <c r="F57" s="28"/>
      <c r="G57" s="27"/>
      <c r="H57" s="12"/>
      <c r="I57" s="28">
        <f>SUM(S52:S56)</f>
        <v>83.06</v>
      </c>
      <c r="J57" s="12">
        <f>Source!CA37</f>
        <v>41</v>
      </c>
      <c r="K57" s="28">
        <f>SUM(T52:T56)</f>
        <v>2110.79</v>
      </c>
    </row>
    <row r="58" spans="1:29" ht="14.25" x14ac:dyDescent="0.2">
      <c r="A58" s="31"/>
      <c r="B58" s="31"/>
      <c r="C58" s="31" t="s">
        <v>690</v>
      </c>
      <c r="D58" s="32" t="s">
        <v>691</v>
      </c>
      <c r="E58" s="33">
        <f>Source!AQ36</f>
        <v>20</v>
      </c>
      <c r="F58" s="34"/>
      <c r="G58" s="35" t="str">
        <f>Source!DI36</f>
        <v/>
      </c>
      <c r="H58" s="33">
        <f>Source!AV37</f>
        <v>1</v>
      </c>
      <c r="I58" s="34">
        <f>Source!U36</f>
        <v>13.507999999999999</v>
      </c>
      <c r="J58" s="33"/>
      <c r="K58" s="34"/>
    </row>
    <row r="59" spans="1:29" ht="15" x14ac:dyDescent="0.25">
      <c r="C59" s="21" t="s">
        <v>692</v>
      </c>
      <c r="H59" s="47">
        <f>I54+I56+I57+SUM(I55:I55)-SUMIF(AC55:AC55, 5, I55:I55)-SUMIF(AC55:AC55, 6, I55:I55)</f>
        <v>354.90000000000003</v>
      </c>
      <c r="I59" s="47"/>
      <c r="J59" s="47">
        <f>K54+K56+K57+SUM(K55:K55)-SUMIF(AC55:AC55, 5, K55:K55)-SUMIF(AC55:AC55, 6, K55:K55)</f>
        <v>10862.850000000002</v>
      </c>
      <c r="K59" s="47"/>
    </row>
    <row r="60" spans="1:29" ht="15" x14ac:dyDescent="0.25">
      <c r="C60" s="21" t="s">
        <v>693</v>
      </c>
      <c r="H60" s="45">
        <f>SUMIF(AC55:AC55, 5, I55:I55)+SUMIF(AC55:AC55, 6, I55:I55)</f>
        <v>0</v>
      </c>
      <c r="I60" s="45"/>
      <c r="J60" s="45">
        <f>SUMIF(AC55:AC55, 5, K55:K55)+SUMIF(AC55:AC55, 6, K55:K55)</f>
        <v>0</v>
      </c>
      <c r="K60" s="45"/>
    </row>
    <row r="61" spans="1:29" ht="15" x14ac:dyDescent="0.25">
      <c r="H61" s="45"/>
      <c r="I61" s="45"/>
      <c r="J61" s="45"/>
      <c r="K61" s="45"/>
      <c r="O61" s="36">
        <f>I54+I56+I57+SUM(I55:I55)</f>
        <v>354.90000000000003</v>
      </c>
      <c r="P61" s="36">
        <f>K54+K56+K57+SUM(K55:K55)</f>
        <v>10862.850000000002</v>
      </c>
    </row>
    <row r="63" spans="1:29" ht="42.75" x14ac:dyDescent="0.2">
      <c r="A63" s="25">
        <v>3</v>
      </c>
      <c r="B63" s="25" t="str">
        <f>Source!F40</f>
        <v>6.65-23-2</v>
      </c>
      <c r="C63" s="25" t="s">
        <v>38</v>
      </c>
      <c r="D63" s="26" t="str">
        <f>Source!H40</f>
        <v>10 вентиляторов</v>
      </c>
      <c r="E63" s="12">
        <f>Source!I40</f>
        <v>0.4</v>
      </c>
      <c r="F63" s="28"/>
      <c r="G63" s="27"/>
      <c r="H63" s="12"/>
      <c r="I63" s="28"/>
      <c r="J63" s="12"/>
      <c r="K63" s="28"/>
      <c r="Q63">
        <f>Source!X40</f>
        <v>262.75</v>
      </c>
      <c r="R63">
        <f>Source!X41</f>
        <v>7837.56</v>
      </c>
      <c r="S63">
        <f>Source!Y40</f>
        <v>180.64</v>
      </c>
      <c r="T63">
        <f>Source!Y41</f>
        <v>4590.57</v>
      </c>
      <c r="U63">
        <f>ROUND((175/100)*ROUND(Source!R40, 2), 2)</f>
        <v>0</v>
      </c>
      <c r="V63">
        <f>ROUND((160/100)*ROUND(Source!R41, 2), 2)</f>
        <v>0</v>
      </c>
      <c r="AC63">
        <v>0</v>
      </c>
    </row>
    <row r="64" spans="1:29" x14ac:dyDescent="0.2">
      <c r="C64" s="29" t="str">
        <f>"Объем: "&amp;Source!I40&amp;"=4/"&amp;"10"</f>
        <v>Объем: 0,4=4/10</v>
      </c>
    </row>
    <row r="65" spans="1:29" ht="14.25" x14ac:dyDescent="0.2">
      <c r="A65" s="25"/>
      <c r="B65" s="25"/>
      <c r="C65" s="25" t="s">
        <v>686</v>
      </c>
      <c r="D65" s="26"/>
      <c r="E65" s="12"/>
      <c r="F65" s="28">
        <f>Source!AO40</f>
        <v>821.1</v>
      </c>
      <c r="G65" s="27" t="str">
        <f>Source!DG40</f>
        <v/>
      </c>
      <c r="H65" s="12">
        <f>Source!AV41</f>
        <v>1</v>
      </c>
      <c r="I65" s="28">
        <f>Source!S40</f>
        <v>328.44</v>
      </c>
      <c r="J65" s="12">
        <f>IF(Source!BA41&lt;&gt; 0, Source!BA41, 1)</f>
        <v>34.090000000000003</v>
      </c>
      <c r="K65" s="28">
        <f>Source!S41</f>
        <v>11196.52</v>
      </c>
    </row>
    <row r="66" spans="1:29" ht="28.5" x14ac:dyDescent="0.2">
      <c r="A66" s="25" t="s">
        <v>41</v>
      </c>
      <c r="B66" s="25" t="str">
        <f>Source!F42</f>
        <v>9999990001</v>
      </c>
      <c r="C66" s="25" t="s">
        <v>29</v>
      </c>
      <c r="D66" s="26" t="str">
        <f>Source!H42</f>
        <v>т</v>
      </c>
      <c r="E66" s="12">
        <f>Source!I42</f>
        <v>0.48</v>
      </c>
      <c r="F66" s="28">
        <f>Source!AK42</f>
        <v>0</v>
      </c>
      <c r="G66" s="30" t="s">
        <v>3</v>
      </c>
      <c r="H66" s="12">
        <f>Source!AW43</f>
        <v>1</v>
      </c>
      <c r="I66" s="28">
        <f>Source!O42</f>
        <v>0</v>
      </c>
      <c r="J66" s="12">
        <f>IF(Source!BC43&lt;&gt; 0, Source!BC43, 1)</f>
        <v>9.64</v>
      </c>
      <c r="K66" s="28">
        <f>Source!O43</f>
        <v>0</v>
      </c>
      <c r="Q66">
        <f>Source!X42</f>
        <v>0</v>
      </c>
      <c r="R66">
        <f>Source!X43</f>
        <v>0</v>
      </c>
      <c r="S66">
        <f>Source!Y42</f>
        <v>0</v>
      </c>
      <c r="T66">
        <f>Source!Y43</f>
        <v>0</v>
      </c>
      <c r="U66">
        <f>ROUND((175/100)*ROUND(Source!R42, 2), 2)</f>
        <v>0</v>
      </c>
      <c r="V66">
        <f>ROUND((160/100)*ROUND(Source!R43, 2), 2)</f>
        <v>0</v>
      </c>
      <c r="AC66">
        <v>3</v>
      </c>
    </row>
    <row r="67" spans="1:29" ht="14.25" x14ac:dyDescent="0.2">
      <c r="A67" s="25"/>
      <c r="B67" s="25"/>
      <c r="C67" s="25" t="s">
        <v>687</v>
      </c>
      <c r="D67" s="26" t="s">
        <v>688</v>
      </c>
      <c r="E67" s="12">
        <f>Source!DN41</f>
        <v>80</v>
      </c>
      <c r="F67" s="28"/>
      <c r="G67" s="27"/>
      <c r="H67" s="12"/>
      <c r="I67" s="28">
        <f>SUM(Q63:Q66)</f>
        <v>262.75</v>
      </c>
      <c r="J67" s="12">
        <f>Source!BZ41</f>
        <v>70</v>
      </c>
      <c r="K67" s="28">
        <f>SUM(R63:R66)</f>
        <v>7837.56</v>
      </c>
    </row>
    <row r="68" spans="1:29" ht="14.25" x14ac:dyDescent="0.2">
      <c r="A68" s="25"/>
      <c r="B68" s="25"/>
      <c r="C68" s="25" t="s">
        <v>689</v>
      </c>
      <c r="D68" s="26" t="s">
        <v>688</v>
      </c>
      <c r="E68" s="12">
        <f>Source!DO41</f>
        <v>55</v>
      </c>
      <c r="F68" s="28"/>
      <c r="G68" s="27"/>
      <c r="H68" s="12"/>
      <c r="I68" s="28">
        <f>SUM(S63:S67)</f>
        <v>180.64</v>
      </c>
      <c r="J68" s="12">
        <f>Source!CA41</f>
        <v>41</v>
      </c>
      <c r="K68" s="28">
        <f>SUM(T63:T67)</f>
        <v>4590.57</v>
      </c>
    </row>
    <row r="69" spans="1:29" ht="14.25" x14ac:dyDescent="0.2">
      <c r="A69" s="31"/>
      <c r="B69" s="31"/>
      <c r="C69" s="31" t="s">
        <v>690</v>
      </c>
      <c r="D69" s="32" t="s">
        <v>691</v>
      </c>
      <c r="E69" s="33">
        <f>Source!AQ40</f>
        <v>69</v>
      </c>
      <c r="F69" s="34"/>
      <c r="G69" s="35" t="str">
        <f>Source!DI40</f>
        <v/>
      </c>
      <c r="H69" s="33">
        <f>Source!AV41</f>
        <v>1</v>
      </c>
      <c r="I69" s="34">
        <f>Source!U40</f>
        <v>27.6</v>
      </c>
      <c r="J69" s="33"/>
      <c r="K69" s="34"/>
    </row>
    <row r="70" spans="1:29" ht="15" x14ac:dyDescent="0.25">
      <c r="C70" s="21" t="s">
        <v>692</v>
      </c>
      <c r="H70" s="47">
        <f>I65+I67+I68+SUM(I66:I66)-SUMIF(AC66:AC66, 5, I66:I66)-SUMIF(AC66:AC66, 6, I66:I66)</f>
        <v>771.83</v>
      </c>
      <c r="I70" s="47"/>
      <c r="J70" s="47">
        <f>K65+K67+K68+SUM(K66:K66)-SUMIF(AC66:AC66, 5, K66:K66)-SUMIF(AC66:AC66, 6, K66:K66)</f>
        <v>23624.65</v>
      </c>
      <c r="K70" s="47"/>
    </row>
    <row r="71" spans="1:29" ht="15" x14ac:dyDescent="0.25">
      <c r="C71" s="21" t="s">
        <v>693</v>
      </c>
      <c r="H71" s="45">
        <f>SUMIF(AC66:AC66, 5, I66:I66)+SUMIF(AC66:AC66, 6, I66:I66)</f>
        <v>0</v>
      </c>
      <c r="I71" s="45"/>
      <c r="J71" s="45">
        <f>SUMIF(AC66:AC66, 5, K66:K66)+SUMIF(AC66:AC66, 6, K66:K66)</f>
        <v>0</v>
      </c>
      <c r="K71" s="45"/>
    </row>
    <row r="72" spans="1:29" ht="15" x14ac:dyDescent="0.25">
      <c r="H72" s="45"/>
      <c r="I72" s="45"/>
      <c r="J72" s="45"/>
      <c r="K72" s="45"/>
      <c r="O72" s="36">
        <f>I65+I67+I68+SUM(I66:I66)</f>
        <v>771.83</v>
      </c>
      <c r="P72" s="36">
        <f>K65+K67+K68+SUM(K66:K66)</f>
        <v>23624.65</v>
      </c>
    </row>
    <row r="75" spans="1:29" ht="15" x14ac:dyDescent="0.25">
      <c r="A75" s="44" t="str">
        <f>CONCATENATE("Итого по подразделу: ",IF(Source!G45&lt;&gt;"Новый подраздел", Source!G45, ""))</f>
        <v>Итого по подразделу: Демонтажные работы</v>
      </c>
      <c r="B75" s="44"/>
      <c r="C75" s="44"/>
      <c r="D75" s="44"/>
      <c r="E75" s="44"/>
      <c r="F75" s="44"/>
      <c r="G75" s="44"/>
      <c r="H75" s="45">
        <f>SUM(O40:O74)</f>
        <v>1431.5</v>
      </c>
      <c r="I75" s="46"/>
      <c r="J75" s="45">
        <f>SUM(P40:P74)</f>
        <v>43816.08</v>
      </c>
      <c r="K75" s="46"/>
    </row>
    <row r="76" spans="1:29" hidden="1" x14ac:dyDescent="0.2">
      <c r="A76" t="s">
        <v>694</v>
      </c>
      <c r="I76">
        <f>SUM(W40:W75)</f>
        <v>0</v>
      </c>
      <c r="J76">
        <f>SUM(X40:X75)</f>
        <v>0</v>
      </c>
    </row>
    <row r="77" spans="1:29" hidden="1" x14ac:dyDescent="0.2">
      <c r="A77" t="s">
        <v>695</v>
      </c>
      <c r="I77">
        <f>SUM(Y40:Y76)</f>
        <v>0</v>
      </c>
      <c r="J77">
        <f>SUM(Z40:Z76)</f>
        <v>0</v>
      </c>
    </row>
    <row r="79" spans="1:29" ht="16.5" x14ac:dyDescent="0.25">
      <c r="A79" s="48" t="str">
        <f>CONCATENATE("Подраздел: ",IF(Source!G75&lt;&gt;"Новый подраздел", Source!G75, ""))</f>
        <v>Подраздел: Погрузка и выгрузка мусора</v>
      </c>
      <c r="B79" s="48"/>
      <c r="C79" s="48"/>
      <c r="D79" s="48"/>
      <c r="E79" s="48"/>
      <c r="F79" s="48"/>
      <c r="G79" s="48"/>
      <c r="H79" s="48"/>
      <c r="I79" s="48"/>
      <c r="J79" s="48"/>
      <c r="K79" s="48"/>
    </row>
    <row r="80" spans="1:29" ht="42.75" x14ac:dyDescent="0.2">
      <c r="A80" s="25">
        <v>4</v>
      </c>
      <c r="B80" s="25" t="str">
        <f>Source!F79</f>
        <v>6.68-13-1</v>
      </c>
      <c r="C80" s="25" t="s">
        <v>99</v>
      </c>
      <c r="D80" s="26" t="str">
        <f>Source!H79</f>
        <v>1 Т</v>
      </c>
      <c r="E80" s="12">
        <f>Source!I79</f>
        <v>1.5074000000000001</v>
      </c>
      <c r="F80" s="28"/>
      <c r="G80" s="27"/>
      <c r="H80" s="12"/>
      <c r="I80" s="28"/>
      <c r="J80" s="12"/>
      <c r="K80" s="28"/>
      <c r="Q80">
        <f>Source!X79</f>
        <v>0</v>
      </c>
      <c r="R80">
        <f>Source!X80</f>
        <v>0</v>
      </c>
      <c r="S80">
        <f>Source!Y79</f>
        <v>0</v>
      </c>
      <c r="T80">
        <f>Source!Y80</f>
        <v>0</v>
      </c>
      <c r="U80">
        <f>ROUND((175/100)*ROUND(Source!R79, 2), 2)</f>
        <v>3.9</v>
      </c>
      <c r="V80">
        <f>ROUND((160/100)*ROUND(Source!R80, 2), 2)</f>
        <v>121.63</v>
      </c>
      <c r="AC80">
        <v>0</v>
      </c>
    </row>
    <row r="81" spans="1:29" ht="14.25" x14ac:dyDescent="0.2">
      <c r="A81" s="25"/>
      <c r="B81" s="25"/>
      <c r="C81" s="25" t="s">
        <v>696</v>
      </c>
      <c r="D81" s="26"/>
      <c r="E81" s="12"/>
      <c r="F81" s="28">
        <f>Source!AM79</f>
        <v>8.86</v>
      </c>
      <c r="G81" s="27" t="str">
        <f>Source!DE79</f>
        <v/>
      </c>
      <c r="H81" s="12">
        <f>Source!AV80</f>
        <v>1</v>
      </c>
      <c r="I81" s="28">
        <f>Source!Q79</f>
        <v>13.36</v>
      </c>
      <c r="J81" s="12">
        <f>IF(Source!BB80&lt;&gt; 0, Source!BB80, 1)</f>
        <v>13.45</v>
      </c>
      <c r="K81" s="28">
        <f>Source!Q80</f>
        <v>179.69</v>
      </c>
    </row>
    <row r="82" spans="1:29" ht="14.25" x14ac:dyDescent="0.2">
      <c r="A82" s="25"/>
      <c r="B82" s="25"/>
      <c r="C82" s="25" t="s">
        <v>697</v>
      </c>
      <c r="D82" s="26"/>
      <c r="E82" s="12"/>
      <c r="F82" s="28">
        <f>Source!AN79</f>
        <v>1.48</v>
      </c>
      <c r="G82" s="27" t="str">
        <f>Source!DF79</f>
        <v/>
      </c>
      <c r="H82" s="12">
        <f>Source!AV80</f>
        <v>1</v>
      </c>
      <c r="I82" s="37">
        <f>Source!R79</f>
        <v>2.23</v>
      </c>
      <c r="J82" s="12">
        <f>IF(Source!BS80&lt;&gt; 0, Source!BS80, 1)</f>
        <v>34.090000000000003</v>
      </c>
      <c r="K82" s="37">
        <f>Source!R80</f>
        <v>76.02</v>
      </c>
    </row>
    <row r="83" spans="1:29" ht="14.25" x14ac:dyDescent="0.2">
      <c r="A83" s="31"/>
      <c r="B83" s="31"/>
      <c r="C83" s="31" t="s">
        <v>698</v>
      </c>
      <c r="D83" s="32" t="s">
        <v>688</v>
      </c>
      <c r="E83" s="33">
        <f>175</f>
        <v>175</v>
      </c>
      <c r="F83" s="34"/>
      <c r="G83" s="35"/>
      <c r="H83" s="33"/>
      <c r="I83" s="34">
        <f>SUM(U80:U82)</f>
        <v>3.9</v>
      </c>
      <c r="J83" s="33">
        <f>160</f>
        <v>160</v>
      </c>
      <c r="K83" s="34">
        <f>SUM(V80:V82)</f>
        <v>121.63</v>
      </c>
    </row>
    <row r="84" spans="1:29" ht="15" x14ac:dyDescent="0.25">
      <c r="C84" s="21" t="s">
        <v>692</v>
      </c>
      <c r="H84" s="47">
        <f>I81+I83+0-0-0</f>
        <v>17.259999999999998</v>
      </c>
      <c r="I84" s="47"/>
      <c r="J84" s="47">
        <f>K81+K83+0-0-0</f>
        <v>301.32</v>
      </c>
      <c r="K84" s="47"/>
    </row>
    <row r="85" spans="1:29" ht="15" x14ac:dyDescent="0.25">
      <c r="C85" s="21" t="s">
        <v>693</v>
      </c>
      <c r="H85" s="45">
        <f>0+0</f>
        <v>0</v>
      </c>
      <c r="I85" s="45"/>
      <c r="J85" s="45">
        <f>0+0</f>
        <v>0</v>
      </c>
      <c r="K85" s="45"/>
    </row>
    <row r="86" spans="1:29" ht="15" x14ac:dyDescent="0.25">
      <c r="H86" s="45"/>
      <c r="I86" s="45"/>
      <c r="J86" s="45"/>
      <c r="K86" s="45"/>
      <c r="O86" s="36">
        <f>I81+I83+0</f>
        <v>17.259999999999998</v>
      </c>
      <c r="P86" s="36">
        <f>K81+K83+0</f>
        <v>301.32</v>
      </c>
    </row>
    <row r="88" spans="1:29" ht="42.75" x14ac:dyDescent="0.2">
      <c r="A88" s="25">
        <v>5</v>
      </c>
      <c r="B88" s="25" t="str">
        <f>Source!F81</f>
        <v>6.69-19-1</v>
      </c>
      <c r="C88" s="25" t="s">
        <v>106</v>
      </c>
      <c r="D88" s="26" t="str">
        <f>Source!H81</f>
        <v>1 Т</v>
      </c>
      <c r="E88" s="12">
        <f>Source!I81</f>
        <v>1.5074000000000001</v>
      </c>
      <c r="F88" s="28"/>
      <c r="G88" s="27"/>
      <c r="H88" s="12"/>
      <c r="I88" s="28"/>
      <c r="J88" s="12"/>
      <c r="K88" s="28"/>
      <c r="Q88">
        <f>Source!X81</f>
        <v>13.2</v>
      </c>
      <c r="R88">
        <f>Source!X82</f>
        <v>370.73</v>
      </c>
      <c r="S88">
        <f>Source!Y81</f>
        <v>10.15</v>
      </c>
      <c r="T88">
        <f>Source!Y82</f>
        <v>202.67</v>
      </c>
      <c r="U88">
        <f>ROUND((175/100)*ROUND(Source!R81, 2), 2)</f>
        <v>0</v>
      </c>
      <c r="V88">
        <f>ROUND((160/100)*ROUND(Source!R82, 2), 2)</f>
        <v>0</v>
      </c>
      <c r="AC88">
        <v>0</v>
      </c>
    </row>
    <row r="89" spans="1:29" ht="14.25" x14ac:dyDescent="0.2">
      <c r="A89" s="25"/>
      <c r="B89" s="25"/>
      <c r="C89" s="25" t="s">
        <v>686</v>
      </c>
      <c r="D89" s="26"/>
      <c r="E89" s="12"/>
      <c r="F89" s="28">
        <f>Source!AO81</f>
        <v>9.6199999999999992</v>
      </c>
      <c r="G89" s="27" t="str">
        <f>Source!DG81</f>
        <v/>
      </c>
      <c r="H89" s="12">
        <f>Source!AV82</f>
        <v>1</v>
      </c>
      <c r="I89" s="28">
        <f>Source!S81</f>
        <v>14.5</v>
      </c>
      <c r="J89" s="12">
        <f>IF(Source!BA82&lt;&gt; 0, Source!BA82, 1)</f>
        <v>34.090000000000003</v>
      </c>
      <c r="K89" s="28">
        <f>Source!S82</f>
        <v>494.31</v>
      </c>
    </row>
    <row r="90" spans="1:29" ht="14.25" x14ac:dyDescent="0.2">
      <c r="A90" s="25"/>
      <c r="B90" s="25"/>
      <c r="C90" s="25" t="s">
        <v>687</v>
      </c>
      <c r="D90" s="26" t="s">
        <v>688</v>
      </c>
      <c r="E90" s="12">
        <f>Source!DN82</f>
        <v>91</v>
      </c>
      <c r="F90" s="28"/>
      <c r="G90" s="27"/>
      <c r="H90" s="12"/>
      <c r="I90" s="28">
        <f>SUM(Q88:Q89)</f>
        <v>13.2</v>
      </c>
      <c r="J90" s="12">
        <f>Source!BZ82</f>
        <v>75</v>
      </c>
      <c r="K90" s="28">
        <f>SUM(R88:R89)</f>
        <v>370.73</v>
      </c>
    </row>
    <row r="91" spans="1:29" ht="14.25" x14ac:dyDescent="0.2">
      <c r="A91" s="25"/>
      <c r="B91" s="25"/>
      <c r="C91" s="25" t="s">
        <v>689</v>
      </c>
      <c r="D91" s="26" t="s">
        <v>688</v>
      </c>
      <c r="E91" s="12">
        <f>Source!DO82</f>
        <v>70</v>
      </c>
      <c r="F91" s="28"/>
      <c r="G91" s="27"/>
      <c r="H91" s="12"/>
      <c r="I91" s="28">
        <f>SUM(S88:S90)</f>
        <v>10.15</v>
      </c>
      <c r="J91" s="12">
        <f>Source!CA82</f>
        <v>41</v>
      </c>
      <c r="K91" s="28">
        <f>SUM(T88:T90)</f>
        <v>202.67</v>
      </c>
    </row>
    <row r="92" spans="1:29" ht="14.25" x14ac:dyDescent="0.2">
      <c r="A92" s="31"/>
      <c r="B92" s="31"/>
      <c r="C92" s="31" t="s">
        <v>690</v>
      </c>
      <c r="D92" s="32" t="s">
        <v>691</v>
      </c>
      <c r="E92" s="33">
        <f>Source!AQ81</f>
        <v>1.02</v>
      </c>
      <c r="F92" s="34"/>
      <c r="G92" s="35" t="str">
        <f>Source!DI81</f>
        <v/>
      </c>
      <c r="H92" s="33">
        <f>Source!AV82</f>
        <v>1</v>
      </c>
      <c r="I92" s="34">
        <f>Source!U81</f>
        <v>1.5375480000000001</v>
      </c>
      <c r="J92" s="33"/>
      <c r="K92" s="34"/>
    </row>
    <row r="93" spans="1:29" ht="15" x14ac:dyDescent="0.25">
      <c r="C93" s="21" t="s">
        <v>692</v>
      </c>
      <c r="H93" s="47">
        <f>I89+I90+I91+0-0-0</f>
        <v>37.85</v>
      </c>
      <c r="I93" s="47"/>
      <c r="J93" s="47">
        <f>K89+K90+K91+0-0-0</f>
        <v>1067.71</v>
      </c>
      <c r="K93" s="47"/>
    </row>
    <row r="94" spans="1:29" ht="15" x14ac:dyDescent="0.25">
      <c r="C94" s="21" t="s">
        <v>693</v>
      </c>
      <c r="H94" s="45">
        <f>0+0</f>
        <v>0</v>
      </c>
      <c r="I94" s="45"/>
      <c r="J94" s="45">
        <f>0+0</f>
        <v>0</v>
      </c>
      <c r="K94" s="45"/>
    </row>
    <row r="95" spans="1:29" ht="15" x14ac:dyDescent="0.25">
      <c r="H95" s="45"/>
      <c r="I95" s="45"/>
      <c r="J95" s="45"/>
      <c r="K95" s="45"/>
      <c r="O95" s="36">
        <f>I89+I90+I91+0</f>
        <v>37.85</v>
      </c>
      <c r="P95" s="36">
        <f>K89+K90+K91+0</f>
        <v>1067.71</v>
      </c>
    </row>
    <row r="98" spans="1:29" ht="15" x14ac:dyDescent="0.25">
      <c r="A98" s="44" t="str">
        <f>CONCATENATE("Итого по подразделу: ",IF(Source!G84&lt;&gt;"Новый подраздел", Source!G84, ""))</f>
        <v>Итого по подразделу: Погрузка и выгрузка мусора</v>
      </c>
      <c r="B98" s="44"/>
      <c r="C98" s="44"/>
      <c r="D98" s="44"/>
      <c r="E98" s="44"/>
      <c r="F98" s="44"/>
      <c r="G98" s="44"/>
      <c r="H98" s="45">
        <f>SUM(O79:O97)</f>
        <v>55.11</v>
      </c>
      <c r="I98" s="46"/>
      <c r="J98" s="45">
        <f>SUM(P79:P97)</f>
        <v>1369.03</v>
      </c>
      <c r="K98" s="46"/>
    </row>
    <row r="99" spans="1:29" hidden="1" x14ac:dyDescent="0.2">
      <c r="A99" t="s">
        <v>694</v>
      </c>
      <c r="I99">
        <f>SUM(W79:W98)</f>
        <v>0</v>
      </c>
      <c r="J99">
        <f>SUM(X79:X98)</f>
        <v>0</v>
      </c>
    </row>
    <row r="100" spans="1:29" hidden="1" x14ac:dyDescent="0.2">
      <c r="A100" t="s">
        <v>695</v>
      </c>
      <c r="I100">
        <f>SUM(Y79:Y99)</f>
        <v>0</v>
      </c>
      <c r="J100">
        <f>SUM(Z79:Z99)</f>
        <v>0</v>
      </c>
    </row>
    <row r="102" spans="1:29" ht="16.5" x14ac:dyDescent="0.25">
      <c r="A102" s="48" t="str">
        <f>CONCATENATE("Подраздел: ",IF(Source!G114&lt;&gt;"Новый подраздел", Source!G114, ""))</f>
        <v>Подраздел: Перевозка мусора</v>
      </c>
      <c r="B102" s="48"/>
      <c r="C102" s="48"/>
      <c r="D102" s="48"/>
      <c r="E102" s="48"/>
      <c r="F102" s="48"/>
      <c r="G102" s="48"/>
      <c r="H102" s="48"/>
      <c r="I102" s="48"/>
      <c r="J102" s="48"/>
      <c r="K102" s="48"/>
    </row>
    <row r="103" spans="1:29" ht="42.75" x14ac:dyDescent="0.2">
      <c r="A103" s="25">
        <v>6</v>
      </c>
      <c r="B103" s="25" t="str">
        <f>Source!F118</f>
        <v>15.2-27-11</v>
      </c>
      <c r="C103" s="25" t="s">
        <v>113</v>
      </c>
      <c r="D103" s="26" t="str">
        <f>Source!H118</f>
        <v>т</v>
      </c>
      <c r="E103" s="12">
        <f>Source!I118</f>
        <v>1.5074000000000001</v>
      </c>
      <c r="F103" s="28"/>
      <c r="G103" s="27"/>
      <c r="H103" s="12"/>
      <c r="I103" s="28"/>
      <c r="J103" s="12"/>
      <c r="K103" s="28"/>
      <c r="Q103">
        <f>Source!X118</f>
        <v>0</v>
      </c>
      <c r="R103">
        <f>Source!X119</f>
        <v>0</v>
      </c>
      <c r="S103">
        <f>Source!Y118</f>
        <v>0</v>
      </c>
      <c r="T103">
        <f>Source!Y119</f>
        <v>0</v>
      </c>
      <c r="U103">
        <f>ROUND((175/100)*ROUND(Source!R118, 2), 2)</f>
        <v>0</v>
      </c>
      <c r="V103">
        <f>ROUND((160/100)*ROUND(Source!R119, 2), 2)</f>
        <v>0</v>
      </c>
      <c r="AC103">
        <v>0</v>
      </c>
    </row>
    <row r="104" spans="1:29" ht="14.25" x14ac:dyDescent="0.2">
      <c r="A104" s="31"/>
      <c r="B104" s="31"/>
      <c r="C104" s="31" t="s">
        <v>696</v>
      </c>
      <c r="D104" s="32"/>
      <c r="E104" s="33"/>
      <c r="F104" s="34">
        <f>Source!AM118</f>
        <v>32.35</v>
      </c>
      <c r="G104" s="35" t="str">
        <f>Source!DE118</f>
        <v/>
      </c>
      <c r="H104" s="33">
        <f>Source!AV119</f>
        <v>1</v>
      </c>
      <c r="I104" s="34">
        <f>Source!Q118</f>
        <v>48.76</v>
      </c>
      <c r="J104" s="33">
        <f>IF(Source!BB119&lt;&gt; 0, Source!BB119, 1)</f>
        <v>13.4</v>
      </c>
      <c r="K104" s="34">
        <f>Source!Q119</f>
        <v>653.38</v>
      </c>
    </row>
    <row r="105" spans="1:29" ht="15" x14ac:dyDescent="0.25">
      <c r="C105" s="21" t="s">
        <v>692</v>
      </c>
      <c r="H105" s="47">
        <f>I104+0-0-0</f>
        <v>48.76</v>
      </c>
      <c r="I105" s="47"/>
      <c r="J105" s="47">
        <f>K104+0-0-0</f>
        <v>653.38</v>
      </c>
      <c r="K105" s="47"/>
    </row>
    <row r="106" spans="1:29" ht="15" x14ac:dyDescent="0.25">
      <c r="C106" s="21" t="s">
        <v>693</v>
      </c>
      <c r="H106" s="45">
        <f>0+0</f>
        <v>0</v>
      </c>
      <c r="I106" s="45"/>
      <c r="J106" s="45">
        <f>0+0</f>
        <v>0</v>
      </c>
      <c r="K106" s="45"/>
    </row>
    <row r="107" spans="1:29" ht="15" x14ac:dyDescent="0.25">
      <c r="H107" s="45"/>
      <c r="I107" s="45"/>
      <c r="J107" s="45"/>
      <c r="K107" s="45"/>
      <c r="O107" s="36">
        <f>I104+0</f>
        <v>48.76</v>
      </c>
      <c r="P107" s="36">
        <f>K104+0</f>
        <v>653.38</v>
      </c>
    </row>
    <row r="110" spans="1:29" ht="15" x14ac:dyDescent="0.25">
      <c r="A110" s="44" t="str">
        <f>CONCATENATE("Итого по подразделу: ",IF(Source!G121&lt;&gt;"Новый подраздел", Source!G121, ""))</f>
        <v>Итого по подразделу: Перевозка мусора</v>
      </c>
      <c r="B110" s="44"/>
      <c r="C110" s="44"/>
      <c r="D110" s="44"/>
      <c r="E110" s="44"/>
      <c r="F110" s="44"/>
      <c r="G110" s="44"/>
      <c r="H110" s="45">
        <f>SUM(O102:O109)</f>
        <v>48.76</v>
      </c>
      <c r="I110" s="46"/>
      <c r="J110" s="45">
        <f>SUM(P102:P109)</f>
        <v>653.38</v>
      </c>
      <c r="K110" s="46"/>
    </row>
    <row r="111" spans="1:29" hidden="1" x14ac:dyDescent="0.2">
      <c r="A111" t="s">
        <v>694</v>
      </c>
      <c r="I111">
        <f>SUM(W102:W110)</f>
        <v>0</v>
      </c>
      <c r="J111">
        <f>SUM(X102:X110)</f>
        <v>0</v>
      </c>
    </row>
    <row r="112" spans="1:29" hidden="1" x14ac:dyDescent="0.2">
      <c r="A112" t="s">
        <v>695</v>
      </c>
      <c r="I112">
        <f>SUM(Y102:Y111)</f>
        <v>0</v>
      </c>
      <c r="J112">
        <f>SUM(Z102:Z111)</f>
        <v>0</v>
      </c>
    </row>
    <row r="114" spans="1:29" ht="16.5" x14ac:dyDescent="0.25">
      <c r="A114" s="48" t="str">
        <f>CONCATENATE("Подраздел: ",IF(Source!G151&lt;&gt;"Новый подраздел", Source!G151, ""))</f>
        <v>Подраздел: Монтажные работы</v>
      </c>
      <c r="B114" s="48"/>
      <c r="C114" s="48"/>
      <c r="D114" s="48"/>
      <c r="E114" s="48"/>
      <c r="F114" s="48"/>
      <c r="G114" s="48"/>
      <c r="H114" s="48"/>
      <c r="I114" s="48"/>
      <c r="J114" s="48"/>
      <c r="K114" s="48"/>
    </row>
    <row r="115" spans="1:29" ht="71.25" x14ac:dyDescent="0.2">
      <c r="A115" s="25">
        <v>7</v>
      </c>
      <c r="B115" s="25" t="str">
        <f>Source!F155</f>
        <v>3.20-1-3</v>
      </c>
      <c r="C115" s="25" t="s">
        <v>121</v>
      </c>
      <c r="D115" s="26" t="str">
        <f>Source!H155</f>
        <v>100 м2 поверхности воздуховодов</v>
      </c>
      <c r="E115" s="12">
        <f>Source!I155</f>
        <v>1.3</v>
      </c>
      <c r="F115" s="28"/>
      <c r="G115" s="27"/>
      <c r="H115" s="12"/>
      <c r="I115" s="28"/>
      <c r="J115" s="12"/>
      <c r="K115" s="28"/>
      <c r="Q115">
        <f>Source!X155</f>
        <v>2756.06</v>
      </c>
      <c r="R115">
        <f>Source!X156</f>
        <v>76871.56</v>
      </c>
      <c r="S115">
        <f>Source!Y155</f>
        <v>1854.08</v>
      </c>
      <c r="T115">
        <f>Source!Y156</f>
        <v>35019.26</v>
      </c>
      <c r="U115">
        <f>ROUND((175/100)*ROUND(Source!R155, 2), 2)</f>
        <v>40.299999999999997</v>
      </c>
      <c r="V115">
        <f>ROUND((160/100)*ROUND(Source!R156, 2), 2)</f>
        <v>1256.1400000000001</v>
      </c>
      <c r="AC115">
        <v>0</v>
      </c>
    </row>
    <row r="116" spans="1:29" x14ac:dyDescent="0.2">
      <c r="C116" s="29" t="str">
        <f>"Объем: "&amp;Source!I155&amp;"=130/"&amp;"100"</f>
        <v>Объем: 1,3=130/100</v>
      </c>
    </row>
    <row r="117" spans="1:29" ht="28.5" x14ac:dyDescent="0.2">
      <c r="A117" s="25"/>
      <c r="B117" s="25"/>
      <c r="C117" s="25" t="s">
        <v>686</v>
      </c>
      <c r="D117" s="26"/>
      <c r="E117" s="12"/>
      <c r="F117" s="28">
        <f>Source!AO155</f>
        <v>1596.12</v>
      </c>
      <c r="G117" s="27" t="str">
        <f>Source!DG155</f>
        <v>)*1,15)*1,05</v>
      </c>
      <c r="H117" s="12">
        <f>Source!AV156</f>
        <v>1</v>
      </c>
      <c r="I117" s="28">
        <f>Source!S155</f>
        <v>2505.5100000000002</v>
      </c>
      <c r="J117" s="12">
        <f>IF(Source!BA156&lt;&gt; 0, Source!BA156, 1)</f>
        <v>34.090000000000003</v>
      </c>
      <c r="K117" s="28">
        <f>Source!S156</f>
        <v>85412.84</v>
      </c>
    </row>
    <row r="118" spans="1:29" ht="28.5" x14ac:dyDescent="0.2">
      <c r="A118" s="25"/>
      <c r="B118" s="25"/>
      <c r="C118" s="25" t="s">
        <v>696</v>
      </c>
      <c r="D118" s="26"/>
      <c r="E118" s="12"/>
      <c r="F118" s="28">
        <f>Source!AM155</f>
        <v>125.66</v>
      </c>
      <c r="G118" s="27" t="str">
        <f>Source!DE155</f>
        <v>)*1,25)*1,05</v>
      </c>
      <c r="H118" s="12">
        <f>Source!AV156</f>
        <v>1</v>
      </c>
      <c r="I118" s="28">
        <f>Source!Q155</f>
        <v>214.41</v>
      </c>
      <c r="J118" s="12">
        <f>IF(Source!BB156&lt;&gt; 0, Source!BB156, 1)</f>
        <v>11.79</v>
      </c>
      <c r="K118" s="28">
        <f>Source!Q156</f>
        <v>2527.89</v>
      </c>
    </row>
    <row r="119" spans="1:29" ht="28.5" x14ac:dyDescent="0.2">
      <c r="A119" s="25"/>
      <c r="B119" s="25"/>
      <c r="C119" s="25" t="s">
        <v>697</v>
      </c>
      <c r="D119" s="26"/>
      <c r="E119" s="12"/>
      <c r="F119" s="28">
        <f>Source!AN155</f>
        <v>13.5</v>
      </c>
      <c r="G119" s="27" t="str">
        <f>Source!DF155</f>
        <v>)*1,25)*1,05</v>
      </c>
      <c r="H119" s="12">
        <f>Source!AV156</f>
        <v>1</v>
      </c>
      <c r="I119" s="37">
        <f>Source!R155</f>
        <v>23.03</v>
      </c>
      <c r="J119" s="12">
        <f>IF(Source!BS156&lt;&gt; 0, Source!BS156, 1)</f>
        <v>34.090000000000003</v>
      </c>
      <c r="K119" s="37">
        <f>Source!R156</f>
        <v>785.09</v>
      </c>
    </row>
    <row r="120" spans="1:29" ht="14.25" x14ac:dyDescent="0.2">
      <c r="A120" s="25"/>
      <c r="B120" s="25"/>
      <c r="C120" s="25" t="s">
        <v>699</v>
      </c>
      <c r="D120" s="26"/>
      <c r="E120" s="12"/>
      <c r="F120" s="28">
        <f>Source!AL155</f>
        <v>499.18</v>
      </c>
      <c r="G120" s="27" t="str">
        <f>Source!DD155</f>
        <v/>
      </c>
      <c r="H120" s="12">
        <f>Source!AW156</f>
        <v>1</v>
      </c>
      <c r="I120" s="28">
        <f>Source!P155</f>
        <v>648.92999999999995</v>
      </c>
      <c r="J120" s="12">
        <f>IF(Source!BC156&lt;&gt; 0, Source!BC156, 1)</f>
        <v>6.13</v>
      </c>
      <c r="K120" s="28">
        <f>Source!P156</f>
        <v>3977.94</v>
      </c>
    </row>
    <row r="121" spans="1:29" ht="42.75" x14ac:dyDescent="0.2">
      <c r="A121" s="25" t="s">
        <v>129</v>
      </c>
      <c r="B121" s="25" t="str">
        <f>Source!F157</f>
        <v>1.19-3-12</v>
      </c>
      <c r="C121" s="25" t="s">
        <v>131</v>
      </c>
      <c r="D121" s="26" t="str">
        <f>Source!H157</f>
        <v>м2</v>
      </c>
      <c r="E121" s="12">
        <f>Source!I157</f>
        <v>130</v>
      </c>
      <c r="F121" s="28">
        <f>Source!AK157</f>
        <v>125.64</v>
      </c>
      <c r="G121" s="30" t="s">
        <v>3</v>
      </c>
      <c r="H121" s="12">
        <f>Source!AW158</f>
        <v>1</v>
      </c>
      <c r="I121" s="28">
        <f>Source!O157</f>
        <v>16333.2</v>
      </c>
      <c r="J121" s="12">
        <f>IF(Source!BC158&lt;&gt; 0, Source!BC158, 1)</f>
        <v>7.84</v>
      </c>
      <c r="K121" s="28">
        <f>Source!O158</f>
        <v>128052.29</v>
      </c>
      <c r="Q121">
        <f>Source!X157</f>
        <v>0</v>
      </c>
      <c r="R121">
        <f>Source!X158</f>
        <v>0</v>
      </c>
      <c r="S121">
        <f>Source!Y157</f>
        <v>0</v>
      </c>
      <c r="T121">
        <f>Source!Y158</f>
        <v>0</v>
      </c>
      <c r="U121">
        <f>ROUND((175/100)*ROUND(Source!R157, 2), 2)</f>
        <v>0</v>
      </c>
      <c r="V121">
        <f>ROUND((160/100)*ROUND(Source!R158, 2), 2)</f>
        <v>0</v>
      </c>
      <c r="AC121">
        <v>3</v>
      </c>
    </row>
    <row r="122" spans="1:29" ht="14.25" x14ac:dyDescent="0.2">
      <c r="A122" s="25" t="s">
        <v>134</v>
      </c>
      <c r="B122" s="25" t="str">
        <f>Source!F159</f>
        <v>1.19-12-56</v>
      </c>
      <c r="C122" s="25" t="s">
        <v>136</v>
      </c>
      <c r="D122" s="26" t="str">
        <f>Source!H159</f>
        <v>т</v>
      </c>
      <c r="E122" s="12">
        <f>Source!I159</f>
        <v>2.5999999999999995E-2</v>
      </c>
      <c r="F122" s="28">
        <f>Source!AK159</f>
        <v>79208.710000000006</v>
      </c>
      <c r="G122" s="30" t="s">
        <v>3</v>
      </c>
      <c r="H122" s="12">
        <f>Source!AW160</f>
        <v>1</v>
      </c>
      <c r="I122" s="28">
        <f>Source!O159</f>
        <v>2059.4299999999998</v>
      </c>
      <c r="J122" s="12">
        <f>IF(Source!BC160&lt;&gt; 0, Source!BC160, 1)</f>
        <v>2.2599999999999998</v>
      </c>
      <c r="K122" s="28">
        <f>Source!O160</f>
        <v>4654.3100000000004</v>
      </c>
      <c r="Q122">
        <f>Source!X159</f>
        <v>0</v>
      </c>
      <c r="R122">
        <f>Source!X160</f>
        <v>0</v>
      </c>
      <c r="S122">
        <f>Source!Y159</f>
        <v>0</v>
      </c>
      <c r="T122">
        <f>Source!Y160</f>
        <v>0</v>
      </c>
      <c r="U122">
        <f>ROUND((175/100)*ROUND(Source!R159, 2), 2)</f>
        <v>0</v>
      </c>
      <c r="V122">
        <f>ROUND((160/100)*ROUND(Source!R160, 2), 2)</f>
        <v>0</v>
      </c>
      <c r="AC122">
        <v>3</v>
      </c>
    </row>
    <row r="123" spans="1:29" ht="14.25" x14ac:dyDescent="0.2">
      <c r="A123" s="25"/>
      <c r="B123" s="25"/>
      <c r="C123" s="25" t="s">
        <v>687</v>
      </c>
      <c r="D123" s="26" t="s">
        <v>688</v>
      </c>
      <c r="E123" s="12">
        <f>Source!DN156</f>
        <v>110</v>
      </c>
      <c r="F123" s="28"/>
      <c r="G123" s="27"/>
      <c r="H123" s="12"/>
      <c r="I123" s="28">
        <f>SUM(Q115:Q122)</f>
        <v>2756.06</v>
      </c>
      <c r="J123" s="12">
        <f>Source!BZ156</f>
        <v>90</v>
      </c>
      <c r="K123" s="28">
        <f>SUM(R115:R122)</f>
        <v>76871.56</v>
      </c>
    </row>
    <row r="124" spans="1:29" ht="14.25" x14ac:dyDescent="0.2">
      <c r="A124" s="25"/>
      <c r="B124" s="25"/>
      <c r="C124" s="25" t="s">
        <v>689</v>
      </c>
      <c r="D124" s="26" t="s">
        <v>688</v>
      </c>
      <c r="E124" s="12">
        <f>Source!DO156</f>
        <v>74</v>
      </c>
      <c r="F124" s="28"/>
      <c r="G124" s="27"/>
      <c r="H124" s="12"/>
      <c r="I124" s="28">
        <f>SUM(S115:S123)</f>
        <v>1854.08</v>
      </c>
      <c r="J124" s="12">
        <f>Source!CA156</f>
        <v>41</v>
      </c>
      <c r="K124" s="28">
        <f>SUM(T115:T123)</f>
        <v>35019.26</v>
      </c>
    </row>
    <row r="125" spans="1:29" ht="14.25" x14ac:dyDescent="0.2">
      <c r="A125" s="25"/>
      <c r="B125" s="25"/>
      <c r="C125" s="25" t="s">
        <v>698</v>
      </c>
      <c r="D125" s="26" t="s">
        <v>688</v>
      </c>
      <c r="E125" s="12">
        <f>175</f>
        <v>175</v>
      </c>
      <c r="F125" s="28"/>
      <c r="G125" s="27"/>
      <c r="H125" s="12"/>
      <c r="I125" s="28">
        <f>SUM(U115:U124)</f>
        <v>40.299999999999997</v>
      </c>
      <c r="J125" s="12">
        <f>160</f>
        <v>160</v>
      </c>
      <c r="K125" s="28">
        <f>SUM(V115:V124)</f>
        <v>1256.1400000000001</v>
      </c>
    </row>
    <row r="126" spans="1:29" ht="28.5" x14ac:dyDescent="0.2">
      <c r="A126" s="31"/>
      <c r="B126" s="31"/>
      <c r="C126" s="31" t="s">
        <v>690</v>
      </c>
      <c r="D126" s="32" t="s">
        <v>691</v>
      </c>
      <c r="E126" s="33">
        <f>Source!AQ155</f>
        <v>141</v>
      </c>
      <c r="F126" s="34"/>
      <c r="G126" s="35" t="str">
        <f>Source!DI155</f>
        <v>)*1,15)*1,05</v>
      </c>
      <c r="H126" s="33">
        <f>Source!AV156</f>
        <v>1</v>
      </c>
      <c r="I126" s="34">
        <f>Source!U155</f>
        <v>221.33474999999999</v>
      </c>
      <c r="J126" s="33"/>
      <c r="K126" s="34"/>
    </row>
    <row r="127" spans="1:29" ht="15" x14ac:dyDescent="0.25">
      <c r="C127" s="21" t="s">
        <v>692</v>
      </c>
      <c r="H127" s="47">
        <f>I117+I118+I120+I123+I124+I125+SUM(I121:I122)-SUMIF(AC121:AC122, 5, I121:I122)-SUMIF(AC121:AC122, 6, I121:I122)</f>
        <v>26411.920000000002</v>
      </c>
      <c r="I127" s="47"/>
      <c r="J127" s="47">
        <f>K117+K118+K120+K123+K124+K125+SUM(K121:K122)-SUMIF(AC121:AC122, 5, K121:K122)-SUMIF(AC121:AC122, 6, K121:K122)</f>
        <v>337772.23</v>
      </c>
      <c r="K127" s="47"/>
    </row>
    <row r="128" spans="1:29" ht="15" x14ac:dyDescent="0.25">
      <c r="C128" s="21" t="s">
        <v>693</v>
      </c>
      <c r="H128" s="45">
        <f>SUMIF(AC121:AC122, 5, I121:I122)+SUMIF(AC121:AC122, 6, I121:I122)</f>
        <v>0</v>
      </c>
      <c r="I128" s="45"/>
      <c r="J128" s="45">
        <f>SUMIF(AC121:AC122, 5, K121:K122)+SUMIF(AC121:AC122, 6, K121:K122)</f>
        <v>0</v>
      </c>
      <c r="K128" s="45"/>
    </row>
    <row r="129" spans="1:29" ht="15" x14ac:dyDescent="0.25">
      <c r="H129" s="45"/>
      <c r="I129" s="45"/>
      <c r="J129" s="45"/>
      <c r="K129" s="45"/>
      <c r="O129" s="36">
        <f>I117+I118+I120+I123+I124+I125+SUM(I121:I122)</f>
        <v>26411.920000000002</v>
      </c>
      <c r="P129" s="36">
        <f>K117+K118+K120+K123+K124+K125+SUM(K121:K122)</f>
        <v>337772.23</v>
      </c>
    </row>
    <row r="131" spans="1:29" ht="71.25" x14ac:dyDescent="0.2">
      <c r="A131" s="25">
        <v>8</v>
      </c>
      <c r="B131" s="25" t="str">
        <f>Source!F161</f>
        <v>3.20-1-10</v>
      </c>
      <c r="C131" s="25" t="s">
        <v>140</v>
      </c>
      <c r="D131" s="26" t="str">
        <f>Source!H161</f>
        <v>100 м2 поверхности воздуховодов</v>
      </c>
      <c r="E131" s="12">
        <f>Source!I161</f>
        <v>1.55</v>
      </c>
      <c r="F131" s="28"/>
      <c r="G131" s="27"/>
      <c r="H131" s="12"/>
      <c r="I131" s="28"/>
      <c r="J131" s="12"/>
      <c r="K131" s="28"/>
      <c r="Q131">
        <f>Source!X161</f>
        <v>2843.27</v>
      </c>
      <c r="R131">
        <f>Source!X162</f>
        <v>79303.94</v>
      </c>
      <c r="S131">
        <f>Source!Y161</f>
        <v>1912.74</v>
      </c>
      <c r="T131">
        <f>Source!Y162</f>
        <v>36127.35</v>
      </c>
      <c r="U131">
        <f>ROUND((175/100)*ROUND(Source!R161, 2), 2)</f>
        <v>44.47</v>
      </c>
      <c r="V131">
        <f>ROUND((160/100)*ROUND(Source!R162, 2), 2)</f>
        <v>1385.97</v>
      </c>
      <c r="AC131">
        <v>0</v>
      </c>
    </row>
    <row r="132" spans="1:29" x14ac:dyDescent="0.2">
      <c r="C132" s="29" t="str">
        <f>"Объем: "&amp;Source!I161&amp;"=155/"&amp;"100"</f>
        <v>Объем: 1,55=155/100</v>
      </c>
    </row>
    <row r="133" spans="1:29" ht="28.5" x14ac:dyDescent="0.2">
      <c r="A133" s="25"/>
      <c r="B133" s="25"/>
      <c r="C133" s="25" t="s">
        <v>686</v>
      </c>
      <c r="D133" s="26"/>
      <c r="E133" s="12"/>
      <c r="F133" s="28">
        <f>Source!AO161</f>
        <v>1381.04</v>
      </c>
      <c r="G133" s="27" t="str">
        <f>Source!DG161</f>
        <v>)*1,15)*1,05</v>
      </c>
      <c r="H133" s="12">
        <f>Source!AV162</f>
        <v>1</v>
      </c>
      <c r="I133" s="28">
        <f>Source!S161</f>
        <v>2584.79</v>
      </c>
      <c r="J133" s="12">
        <f>IF(Source!BA162&lt;&gt; 0, Source!BA162, 1)</f>
        <v>34.090000000000003</v>
      </c>
      <c r="K133" s="28">
        <f>Source!S162</f>
        <v>88115.49</v>
      </c>
    </row>
    <row r="134" spans="1:29" ht="28.5" x14ac:dyDescent="0.2">
      <c r="A134" s="25"/>
      <c r="B134" s="25"/>
      <c r="C134" s="25" t="s">
        <v>696</v>
      </c>
      <c r="D134" s="26"/>
      <c r="E134" s="12"/>
      <c r="F134" s="28">
        <f>Source!AM161</f>
        <v>116.46</v>
      </c>
      <c r="G134" s="27" t="str">
        <f>Source!DE161</f>
        <v>)*1,25)*1,05</v>
      </c>
      <c r="H134" s="12">
        <f>Source!AV162</f>
        <v>1</v>
      </c>
      <c r="I134" s="28">
        <f>Source!Q161</f>
        <v>236.92</v>
      </c>
      <c r="J134" s="12">
        <f>IF(Source!BB162&lt;&gt; 0, Source!BB162, 1)</f>
        <v>11.78</v>
      </c>
      <c r="K134" s="28">
        <f>Source!Q162</f>
        <v>2790.92</v>
      </c>
    </row>
    <row r="135" spans="1:29" ht="28.5" x14ac:dyDescent="0.2">
      <c r="A135" s="25"/>
      <c r="B135" s="25"/>
      <c r="C135" s="25" t="s">
        <v>697</v>
      </c>
      <c r="D135" s="26"/>
      <c r="E135" s="12"/>
      <c r="F135" s="28">
        <f>Source!AN161</f>
        <v>12.49</v>
      </c>
      <c r="G135" s="27" t="str">
        <f>Source!DF161</f>
        <v>)*1,25)*1,05</v>
      </c>
      <c r="H135" s="12">
        <f>Source!AV162</f>
        <v>1</v>
      </c>
      <c r="I135" s="37">
        <f>Source!R161</f>
        <v>25.41</v>
      </c>
      <c r="J135" s="12">
        <f>IF(Source!BS162&lt;&gt; 0, Source!BS162, 1)</f>
        <v>34.090000000000003</v>
      </c>
      <c r="K135" s="37">
        <f>Source!R162</f>
        <v>866.23</v>
      </c>
    </row>
    <row r="136" spans="1:29" ht="14.25" x14ac:dyDescent="0.2">
      <c r="A136" s="25"/>
      <c r="B136" s="25"/>
      <c r="C136" s="25" t="s">
        <v>699</v>
      </c>
      <c r="D136" s="26"/>
      <c r="E136" s="12"/>
      <c r="F136" s="28">
        <f>Source!AL161</f>
        <v>417.44</v>
      </c>
      <c r="G136" s="27" t="str">
        <f>Source!DD161</f>
        <v/>
      </c>
      <c r="H136" s="12">
        <f>Source!AW162</f>
        <v>1</v>
      </c>
      <c r="I136" s="28">
        <f>Source!P161</f>
        <v>647.03</v>
      </c>
      <c r="J136" s="12">
        <f>IF(Source!BC162&lt;&gt; 0, Source!BC162, 1)</f>
        <v>6.07</v>
      </c>
      <c r="K136" s="28">
        <f>Source!P162</f>
        <v>3927.47</v>
      </c>
    </row>
    <row r="137" spans="1:29" ht="42.75" x14ac:dyDescent="0.2">
      <c r="A137" s="25" t="s">
        <v>142</v>
      </c>
      <c r="B137" s="25" t="str">
        <f>Source!F163</f>
        <v>1.19-3-13</v>
      </c>
      <c r="C137" s="25" t="s">
        <v>144</v>
      </c>
      <c r="D137" s="26" t="str">
        <f>Source!H163</f>
        <v>м2</v>
      </c>
      <c r="E137" s="12">
        <f>Source!I163</f>
        <v>155</v>
      </c>
      <c r="F137" s="28">
        <f>Source!AK163</f>
        <v>157.54</v>
      </c>
      <c r="G137" s="30" t="s">
        <v>3</v>
      </c>
      <c r="H137" s="12">
        <f>Source!AW164</f>
        <v>1</v>
      </c>
      <c r="I137" s="28">
        <f>Source!O163</f>
        <v>24418.7</v>
      </c>
      <c r="J137" s="12">
        <f>IF(Source!BC164&lt;&gt; 0, Source!BC164, 1)</f>
        <v>7</v>
      </c>
      <c r="K137" s="28">
        <f>Source!O164</f>
        <v>170930.9</v>
      </c>
      <c r="Q137">
        <f>Source!X163</f>
        <v>0</v>
      </c>
      <c r="R137">
        <f>Source!X164</f>
        <v>0</v>
      </c>
      <c r="S137">
        <f>Source!Y163</f>
        <v>0</v>
      </c>
      <c r="T137">
        <f>Source!Y164</f>
        <v>0</v>
      </c>
      <c r="U137">
        <f>ROUND((175/100)*ROUND(Source!R163, 2), 2)</f>
        <v>0</v>
      </c>
      <c r="V137">
        <f>ROUND((160/100)*ROUND(Source!R164, 2), 2)</f>
        <v>0</v>
      </c>
      <c r="AC137">
        <v>3</v>
      </c>
    </row>
    <row r="138" spans="1:29" ht="14.25" x14ac:dyDescent="0.2">
      <c r="A138" s="25" t="s">
        <v>146</v>
      </c>
      <c r="B138" s="25" t="str">
        <f>Source!F165</f>
        <v>1.19-12-56</v>
      </c>
      <c r="C138" s="25" t="s">
        <v>136</v>
      </c>
      <c r="D138" s="26" t="str">
        <f>Source!H165</f>
        <v>т</v>
      </c>
      <c r="E138" s="12">
        <f>Source!I165</f>
        <v>3.1045E-2</v>
      </c>
      <c r="F138" s="28">
        <f>Source!AK165</f>
        <v>79208.710000000006</v>
      </c>
      <c r="G138" s="30" t="s">
        <v>3</v>
      </c>
      <c r="H138" s="12">
        <f>Source!AW166</f>
        <v>1</v>
      </c>
      <c r="I138" s="28">
        <f>Source!O165</f>
        <v>2459.0300000000002</v>
      </c>
      <c r="J138" s="12">
        <f>IF(Source!BC166&lt;&gt; 0, Source!BC166, 1)</f>
        <v>2.2599999999999998</v>
      </c>
      <c r="K138" s="28">
        <f>Source!O166</f>
        <v>5557.41</v>
      </c>
      <c r="Q138">
        <f>Source!X165</f>
        <v>0</v>
      </c>
      <c r="R138">
        <f>Source!X166</f>
        <v>0</v>
      </c>
      <c r="S138">
        <f>Source!Y165</f>
        <v>0</v>
      </c>
      <c r="T138">
        <f>Source!Y166</f>
        <v>0</v>
      </c>
      <c r="U138">
        <f>ROUND((175/100)*ROUND(Source!R165, 2), 2)</f>
        <v>0</v>
      </c>
      <c r="V138">
        <f>ROUND((160/100)*ROUND(Source!R166, 2), 2)</f>
        <v>0</v>
      </c>
      <c r="AC138">
        <v>3</v>
      </c>
    </row>
    <row r="139" spans="1:29" ht="14.25" x14ac:dyDescent="0.2">
      <c r="A139" s="25"/>
      <c r="B139" s="25"/>
      <c r="C139" s="25" t="s">
        <v>687</v>
      </c>
      <c r="D139" s="26" t="s">
        <v>688</v>
      </c>
      <c r="E139" s="12">
        <f>Source!DN162</f>
        <v>110</v>
      </c>
      <c r="F139" s="28"/>
      <c r="G139" s="27"/>
      <c r="H139" s="12"/>
      <c r="I139" s="28">
        <f>SUM(Q131:Q138)</f>
        <v>2843.27</v>
      </c>
      <c r="J139" s="12">
        <f>Source!BZ162</f>
        <v>90</v>
      </c>
      <c r="K139" s="28">
        <f>SUM(R131:R138)</f>
        <v>79303.94</v>
      </c>
    </row>
    <row r="140" spans="1:29" ht="14.25" x14ac:dyDescent="0.2">
      <c r="A140" s="25"/>
      <c r="B140" s="25"/>
      <c r="C140" s="25" t="s">
        <v>689</v>
      </c>
      <c r="D140" s="26" t="s">
        <v>688</v>
      </c>
      <c r="E140" s="12">
        <f>Source!DO162</f>
        <v>74</v>
      </c>
      <c r="F140" s="28"/>
      <c r="G140" s="27"/>
      <c r="H140" s="12"/>
      <c r="I140" s="28">
        <f>SUM(S131:S139)</f>
        <v>1912.74</v>
      </c>
      <c r="J140" s="12">
        <f>Source!CA162</f>
        <v>41</v>
      </c>
      <c r="K140" s="28">
        <f>SUM(T131:T139)</f>
        <v>36127.35</v>
      </c>
    </row>
    <row r="141" spans="1:29" ht="14.25" x14ac:dyDescent="0.2">
      <c r="A141" s="25"/>
      <c r="B141" s="25"/>
      <c r="C141" s="25" t="s">
        <v>698</v>
      </c>
      <c r="D141" s="26" t="s">
        <v>688</v>
      </c>
      <c r="E141" s="12">
        <f>175</f>
        <v>175</v>
      </c>
      <c r="F141" s="28"/>
      <c r="G141" s="27"/>
      <c r="H141" s="12"/>
      <c r="I141" s="28">
        <f>SUM(U131:U140)</f>
        <v>44.47</v>
      </c>
      <c r="J141" s="12">
        <f>160</f>
        <v>160</v>
      </c>
      <c r="K141" s="28">
        <f>SUM(V131:V140)</f>
        <v>1385.97</v>
      </c>
    </row>
    <row r="142" spans="1:29" ht="28.5" x14ac:dyDescent="0.2">
      <c r="A142" s="31"/>
      <c r="B142" s="31"/>
      <c r="C142" s="31" t="s">
        <v>690</v>
      </c>
      <c r="D142" s="32" t="s">
        <v>691</v>
      </c>
      <c r="E142" s="33">
        <f>Source!AQ161</f>
        <v>122</v>
      </c>
      <c r="F142" s="34"/>
      <c r="G142" s="35" t="str">
        <f>Source!DI161</f>
        <v>)*1,15)*1,05</v>
      </c>
      <c r="H142" s="33">
        <f>Source!AV162</f>
        <v>1</v>
      </c>
      <c r="I142" s="34">
        <f>Source!U161</f>
        <v>228.33825000000002</v>
      </c>
      <c r="J142" s="33"/>
      <c r="K142" s="34"/>
    </row>
    <row r="143" spans="1:29" ht="15" x14ac:dyDescent="0.25">
      <c r="C143" s="21" t="s">
        <v>692</v>
      </c>
      <c r="H143" s="47">
        <f>I133+I134+I136+I139+I140+I141+SUM(I137:I138)-SUMIF(AC137:AC138, 5, I137:I138)-SUMIF(AC137:AC138, 6, I137:I138)</f>
        <v>35146.949999999997</v>
      </c>
      <c r="I143" s="47"/>
      <c r="J143" s="47">
        <f>K133+K134+K136+K139+K140+K141+SUM(K137:K138)-SUMIF(AC137:AC138, 5, K137:K138)-SUMIF(AC137:AC138, 6, K137:K138)</f>
        <v>388139.45</v>
      </c>
      <c r="K143" s="47"/>
    </row>
    <row r="144" spans="1:29" ht="15" x14ac:dyDescent="0.25">
      <c r="C144" s="21" t="s">
        <v>693</v>
      </c>
      <c r="H144" s="45">
        <f>SUMIF(AC137:AC138, 5, I137:I138)+SUMIF(AC137:AC138, 6, I137:I138)</f>
        <v>0</v>
      </c>
      <c r="I144" s="45"/>
      <c r="J144" s="45">
        <f>SUMIF(AC137:AC138, 5, K137:K138)+SUMIF(AC137:AC138, 6, K137:K138)</f>
        <v>0</v>
      </c>
      <c r="K144" s="45"/>
    </row>
    <row r="145" spans="1:29" ht="15" x14ac:dyDescent="0.25">
      <c r="H145" s="45"/>
      <c r="I145" s="45"/>
      <c r="J145" s="45"/>
      <c r="K145" s="45"/>
      <c r="O145" s="36">
        <f>I133+I134+I136+I139+I140+I141+SUM(I137:I138)</f>
        <v>35146.949999999997</v>
      </c>
      <c r="P145" s="36">
        <f>K133+K134+K136+K139+K140+K141+SUM(K137:K138)</f>
        <v>388139.45</v>
      </c>
    </row>
    <row r="147" spans="1:29" ht="71.25" x14ac:dyDescent="0.2">
      <c r="A147" s="25">
        <v>9</v>
      </c>
      <c r="B147" s="25" t="str">
        <f>Source!F167</f>
        <v>3.20-1-1</v>
      </c>
      <c r="C147" s="25" t="s">
        <v>149</v>
      </c>
      <c r="D147" s="26" t="str">
        <f>Source!H167</f>
        <v>100 м2 поверхности воздуховодов</v>
      </c>
      <c r="E147" s="12">
        <f>Source!I167</f>
        <v>0.48</v>
      </c>
      <c r="F147" s="28"/>
      <c r="G147" s="27"/>
      <c r="H147" s="12"/>
      <c r="I147" s="28"/>
      <c r="J147" s="12"/>
      <c r="K147" s="28"/>
      <c r="Q147">
        <f>Source!X167</f>
        <v>1111.45</v>
      </c>
      <c r="R147">
        <f>Source!X168</f>
        <v>31000.39</v>
      </c>
      <c r="S147">
        <f>Source!Y167</f>
        <v>747.7</v>
      </c>
      <c r="T147">
        <f>Source!Y168</f>
        <v>14122.4</v>
      </c>
      <c r="U147">
        <f>ROUND((175/100)*ROUND(Source!R167, 2), 2)</f>
        <v>18.989999999999998</v>
      </c>
      <c r="V147">
        <f>ROUND((160/100)*ROUND(Source!R168, 2), 2)</f>
        <v>591.80999999999995</v>
      </c>
      <c r="AC147">
        <v>0</v>
      </c>
    </row>
    <row r="148" spans="1:29" x14ac:dyDescent="0.2">
      <c r="C148" s="29" t="str">
        <f>"Объем: "&amp;Source!I167&amp;"=48/"&amp;"100"</f>
        <v>Объем: 0,48=48/100</v>
      </c>
    </row>
    <row r="149" spans="1:29" ht="28.5" x14ac:dyDescent="0.2">
      <c r="A149" s="25"/>
      <c r="B149" s="25"/>
      <c r="C149" s="25" t="s">
        <v>686</v>
      </c>
      <c r="D149" s="26"/>
      <c r="E149" s="12"/>
      <c r="F149" s="28">
        <f>Source!AO167</f>
        <v>1743.28</v>
      </c>
      <c r="G149" s="27" t="str">
        <f>Source!DG167</f>
        <v>)*1,15)*1,05</v>
      </c>
      <c r="H149" s="12">
        <f>Source!AV168</f>
        <v>1</v>
      </c>
      <c r="I149" s="28">
        <f>Source!S167</f>
        <v>1010.41</v>
      </c>
      <c r="J149" s="12">
        <f>IF(Source!BA168&lt;&gt; 0, Source!BA168, 1)</f>
        <v>34.090000000000003</v>
      </c>
      <c r="K149" s="28">
        <f>Source!S168</f>
        <v>34444.879999999997</v>
      </c>
    </row>
    <row r="150" spans="1:29" ht="28.5" x14ac:dyDescent="0.2">
      <c r="A150" s="25"/>
      <c r="B150" s="25"/>
      <c r="C150" s="25" t="s">
        <v>696</v>
      </c>
      <c r="D150" s="26"/>
      <c r="E150" s="12"/>
      <c r="F150" s="28">
        <f>Source!AM167</f>
        <v>157.86000000000001</v>
      </c>
      <c r="G150" s="27" t="str">
        <f>Source!DE167</f>
        <v>)*1,25)*1,05</v>
      </c>
      <c r="H150" s="12">
        <f>Source!AV168</f>
        <v>1</v>
      </c>
      <c r="I150" s="28">
        <f>Source!Q167</f>
        <v>99.45</v>
      </c>
      <c r="J150" s="12">
        <f>IF(Source!BB168&lt;&gt; 0, Source!BB168, 1)</f>
        <v>11.81</v>
      </c>
      <c r="K150" s="28">
        <f>Source!Q168</f>
        <v>1174.5</v>
      </c>
    </row>
    <row r="151" spans="1:29" ht="28.5" x14ac:dyDescent="0.2">
      <c r="A151" s="25"/>
      <c r="B151" s="25"/>
      <c r="C151" s="25" t="s">
        <v>697</v>
      </c>
      <c r="D151" s="26"/>
      <c r="E151" s="12"/>
      <c r="F151" s="28">
        <f>Source!AN167</f>
        <v>17.23</v>
      </c>
      <c r="G151" s="27" t="str">
        <f>Source!DF167</f>
        <v>)*1,25)*1,05</v>
      </c>
      <c r="H151" s="12">
        <f>Source!AV168</f>
        <v>1</v>
      </c>
      <c r="I151" s="37">
        <f>Source!R167</f>
        <v>10.85</v>
      </c>
      <c r="J151" s="12">
        <f>IF(Source!BS168&lt;&gt; 0, Source!BS168, 1)</f>
        <v>34.090000000000003</v>
      </c>
      <c r="K151" s="37">
        <f>Source!R168</f>
        <v>369.88</v>
      </c>
    </row>
    <row r="152" spans="1:29" ht="14.25" x14ac:dyDescent="0.2">
      <c r="A152" s="25"/>
      <c r="B152" s="25"/>
      <c r="C152" s="25" t="s">
        <v>699</v>
      </c>
      <c r="D152" s="26"/>
      <c r="E152" s="12"/>
      <c r="F152" s="28">
        <f>Source!AL167</f>
        <v>499.52</v>
      </c>
      <c r="G152" s="27" t="str">
        <f>Source!DD167</f>
        <v/>
      </c>
      <c r="H152" s="12">
        <f>Source!AW168</f>
        <v>1</v>
      </c>
      <c r="I152" s="28">
        <f>Source!P167</f>
        <v>239.77</v>
      </c>
      <c r="J152" s="12">
        <f>IF(Source!BC168&lt;&gt; 0, Source!BC168, 1)</f>
        <v>6.14</v>
      </c>
      <c r="K152" s="28">
        <f>Source!P168</f>
        <v>1472.19</v>
      </c>
    </row>
    <row r="153" spans="1:29" ht="57" x14ac:dyDescent="0.2">
      <c r="A153" s="25" t="s">
        <v>152</v>
      </c>
      <c r="B153" s="25" t="str">
        <f>Source!F171</f>
        <v>1.19-3-26</v>
      </c>
      <c r="C153" s="25" t="s">
        <v>154</v>
      </c>
      <c r="D153" s="26" t="str">
        <f>Source!H171</f>
        <v>м2</v>
      </c>
      <c r="E153" s="12">
        <f>Source!I171</f>
        <v>48</v>
      </c>
      <c r="F153" s="28">
        <f>Source!AK171</f>
        <v>610.85</v>
      </c>
      <c r="G153" s="30" t="s">
        <v>3</v>
      </c>
      <c r="H153" s="12">
        <f>Source!AW172</f>
        <v>1</v>
      </c>
      <c r="I153" s="28">
        <f>Source!O171</f>
        <v>29320.799999999999</v>
      </c>
      <c r="J153" s="12">
        <f>IF(Source!BC172&lt;&gt; 0, Source!BC172, 1)</f>
        <v>5.13</v>
      </c>
      <c r="K153" s="28">
        <f>Source!O172</f>
        <v>150415.70000000001</v>
      </c>
      <c r="Q153">
        <f>Source!X171</f>
        <v>0</v>
      </c>
      <c r="R153">
        <f>Source!X172</f>
        <v>0</v>
      </c>
      <c r="S153">
        <f>Source!Y171</f>
        <v>0</v>
      </c>
      <c r="T153">
        <f>Source!Y172</f>
        <v>0</v>
      </c>
      <c r="U153">
        <f>ROUND((175/100)*ROUND(Source!R171, 2), 2)</f>
        <v>0</v>
      </c>
      <c r="V153">
        <f>ROUND((160/100)*ROUND(Source!R172, 2), 2)</f>
        <v>0</v>
      </c>
      <c r="AC153">
        <v>3</v>
      </c>
    </row>
    <row r="154" spans="1:29" ht="14.25" x14ac:dyDescent="0.2">
      <c r="A154" s="25"/>
      <c r="B154" s="25"/>
      <c r="C154" s="25" t="s">
        <v>687</v>
      </c>
      <c r="D154" s="26" t="s">
        <v>688</v>
      </c>
      <c r="E154" s="12">
        <f>Source!DN168</f>
        <v>110</v>
      </c>
      <c r="F154" s="28"/>
      <c r="G154" s="27"/>
      <c r="H154" s="12"/>
      <c r="I154" s="28">
        <f>SUM(Q147:Q153)</f>
        <v>1111.45</v>
      </c>
      <c r="J154" s="12">
        <f>Source!BZ168</f>
        <v>90</v>
      </c>
      <c r="K154" s="28">
        <f>SUM(R147:R153)</f>
        <v>31000.39</v>
      </c>
    </row>
    <row r="155" spans="1:29" ht="14.25" x14ac:dyDescent="0.2">
      <c r="A155" s="25"/>
      <c r="B155" s="25"/>
      <c r="C155" s="25" t="s">
        <v>689</v>
      </c>
      <c r="D155" s="26" t="s">
        <v>688</v>
      </c>
      <c r="E155" s="12">
        <f>Source!DO168</f>
        <v>74</v>
      </c>
      <c r="F155" s="28"/>
      <c r="G155" s="27"/>
      <c r="H155" s="12"/>
      <c r="I155" s="28">
        <f>SUM(S147:S154)</f>
        <v>747.7</v>
      </c>
      <c r="J155" s="12">
        <f>Source!CA168</f>
        <v>41</v>
      </c>
      <c r="K155" s="28">
        <f>SUM(T147:T154)</f>
        <v>14122.4</v>
      </c>
    </row>
    <row r="156" spans="1:29" ht="14.25" x14ac:dyDescent="0.2">
      <c r="A156" s="25"/>
      <c r="B156" s="25"/>
      <c r="C156" s="25" t="s">
        <v>698</v>
      </c>
      <c r="D156" s="26" t="s">
        <v>688</v>
      </c>
      <c r="E156" s="12">
        <f>175</f>
        <v>175</v>
      </c>
      <c r="F156" s="28"/>
      <c r="G156" s="27"/>
      <c r="H156" s="12"/>
      <c r="I156" s="28">
        <f>SUM(U147:U155)</f>
        <v>18.989999999999998</v>
      </c>
      <c r="J156" s="12">
        <f>160</f>
        <v>160</v>
      </c>
      <c r="K156" s="28">
        <f>SUM(V147:V155)</f>
        <v>591.80999999999995</v>
      </c>
    </row>
    <row r="157" spans="1:29" ht="28.5" x14ac:dyDescent="0.2">
      <c r="A157" s="31"/>
      <c r="B157" s="31"/>
      <c r="C157" s="31" t="s">
        <v>690</v>
      </c>
      <c r="D157" s="32" t="s">
        <v>691</v>
      </c>
      <c r="E157" s="33">
        <f>Source!AQ167</f>
        <v>154</v>
      </c>
      <c r="F157" s="34"/>
      <c r="G157" s="35" t="str">
        <f>Source!DI167</f>
        <v>)*1,15)*1,05</v>
      </c>
      <c r="H157" s="33">
        <f>Source!AV168</f>
        <v>1</v>
      </c>
      <c r="I157" s="34">
        <f>Source!U167</f>
        <v>89.258400000000009</v>
      </c>
      <c r="J157" s="33"/>
      <c r="K157" s="34"/>
    </row>
    <row r="158" spans="1:29" ht="15" x14ac:dyDescent="0.25">
      <c r="C158" s="21" t="s">
        <v>692</v>
      </c>
      <c r="H158" s="47">
        <f>I149+I150+I152+I154+I155+I156+SUM(I153:I153)-SUMIF(AC153:AC153, 5, I153:I153)-SUMIF(AC153:AC153, 6, I153:I153)</f>
        <v>32548.57</v>
      </c>
      <c r="I158" s="47"/>
      <c r="J158" s="47">
        <f>K149+K150+K152+K154+K155+K156+SUM(K153:K153)-SUMIF(AC153:AC153, 5, K153:K153)-SUMIF(AC153:AC153, 6, K153:K153)</f>
        <v>233221.87</v>
      </c>
      <c r="K158" s="47"/>
    </row>
    <row r="159" spans="1:29" ht="15" x14ac:dyDescent="0.25">
      <c r="C159" s="21" t="s">
        <v>693</v>
      </c>
      <c r="H159" s="45">
        <f>SUMIF(AC153:AC153, 5, I153:I153)+SUMIF(AC153:AC153, 6, I153:I153)</f>
        <v>0</v>
      </c>
      <c r="I159" s="45"/>
      <c r="J159" s="45">
        <f>SUMIF(AC153:AC153, 5, K153:K153)+SUMIF(AC153:AC153, 6, K153:K153)</f>
        <v>0</v>
      </c>
      <c r="K159" s="45"/>
    </row>
    <row r="160" spans="1:29" ht="15" x14ac:dyDescent="0.25">
      <c r="H160" s="45"/>
      <c r="I160" s="45"/>
      <c r="J160" s="45"/>
      <c r="K160" s="45"/>
      <c r="O160" s="36">
        <f>I149+I150+I152+I154+I155+I156+SUM(I153:I153)</f>
        <v>32548.57</v>
      </c>
      <c r="P160" s="36">
        <f>K149+K150+K152+K154+K155+K156+SUM(K153:K153)</f>
        <v>233221.87</v>
      </c>
    </row>
    <row r="162" spans="1:29" ht="57" x14ac:dyDescent="0.2">
      <c r="A162" s="25">
        <v>10</v>
      </c>
      <c r="B162" s="25" t="str">
        <f>Source!F173</f>
        <v>3.26-16-3</v>
      </c>
      <c r="C162" s="25" t="s">
        <v>158</v>
      </c>
      <c r="D162" s="26" t="str">
        <f>Source!H173</f>
        <v>1м2 изоляции</v>
      </c>
      <c r="E162" s="12">
        <f>Source!I173</f>
        <v>115</v>
      </c>
      <c r="F162" s="28"/>
      <c r="G162" s="27"/>
      <c r="H162" s="12"/>
      <c r="I162" s="28"/>
      <c r="J162" s="12"/>
      <c r="K162" s="28"/>
      <c r="Q162">
        <f>Source!X173</f>
        <v>782.26</v>
      </c>
      <c r="R162">
        <f>Source!X174</f>
        <v>21978.59</v>
      </c>
      <c r="S162">
        <f>Source!Y173</f>
        <v>601.74</v>
      </c>
      <c r="T162">
        <f>Source!Y174</f>
        <v>12014.96</v>
      </c>
      <c r="U162">
        <f>ROUND((175/100)*ROUND(Source!R173, 2), 2)</f>
        <v>176.1</v>
      </c>
      <c r="V162">
        <f>ROUND((160/100)*ROUND(Source!R174, 2), 2)</f>
        <v>5488.77</v>
      </c>
      <c r="AC162">
        <v>0</v>
      </c>
    </row>
    <row r="163" spans="1:29" ht="14.25" x14ac:dyDescent="0.2">
      <c r="A163" s="25"/>
      <c r="B163" s="25"/>
      <c r="C163" s="25" t="s">
        <v>686</v>
      </c>
      <c r="D163" s="26"/>
      <c r="E163" s="12"/>
      <c r="F163" s="28">
        <f>Source!AO173</f>
        <v>6.5</v>
      </c>
      <c r="G163" s="27" t="str">
        <f>Source!DG173</f>
        <v>)*1,15</v>
      </c>
      <c r="H163" s="12">
        <f>Source!AV174</f>
        <v>1</v>
      </c>
      <c r="I163" s="28">
        <f>Source!S173</f>
        <v>859.63</v>
      </c>
      <c r="J163" s="12">
        <f>IF(Source!BA174&lt;&gt; 0, Source!BA174, 1)</f>
        <v>34.090000000000003</v>
      </c>
      <c r="K163" s="28">
        <f>Source!S174</f>
        <v>29304.79</v>
      </c>
    </row>
    <row r="164" spans="1:29" ht="14.25" x14ac:dyDescent="0.2">
      <c r="A164" s="25"/>
      <c r="B164" s="25"/>
      <c r="C164" s="25" t="s">
        <v>696</v>
      </c>
      <c r="D164" s="26"/>
      <c r="E164" s="12"/>
      <c r="F164" s="28">
        <f>Source!AM173</f>
        <v>3.54</v>
      </c>
      <c r="G164" s="27" t="str">
        <f>Source!DE173</f>
        <v>)*1,25</v>
      </c>
      <c r="H164" s="12">
        <f>Source!AV174</f>
        <v>1</v>
      </c>
      <c r="I164" s="28">
        <f>Source!Q173</f>
        <v>508.88</v>
      </c>
      <c r="J164" s="12">
        <f>IF(Source!BB174&lt;&gt; 0, Source!BB174, 1)</f>
        <v>14.21</v>
      </c>
      <c r="K164" s="28">
        <f>Source!Q174</f>
        <v>7231.18</v>
      </c>
    </row>
    <row r="165" spans="1:29" ht="14.25" x14ac:dyDescent="0.2">
      <c r="A165" s="25"/>
      <c r="B165" s="25"/>
      <c r="C165" s="25" t="s">
        <v>697</v>
      </c>
      <c r="D165" s="26"/>
      <c r="E165" s="12"/>
      <c r="F165" s="28">
        <f>Source!AN173</f>
        <v>0.7</v>
      </c>
      <c r="G165" s="27" t="str">
        <f>Source!DF173</f>
        <v>)*1,25</v>
      </c>
      <c r="H165" s="12">
        <f>Source!AV174</f>
        <v>1</v>
      </c>
      <c r="I165" s="37">
        <f>Source!R173</f>
        <v>100.63</v>
      </c>
      <c r="J165" s="12">
        <f>IF(Source!BS174&lt;&gt; 0, Source!BS174, 1)</f>
        <v>34.090000000000003</v>
      </c>
      <c r="K165" s="37">
        <f>Source!R174</f>
        <v>3430.48</v>
      </c>
    </row>
    <row r="166" spans="1:29" ht="14.25" x14ac:dyDescent="0.2">
      <c r="A166" s="25"/>
      <c r="B166" s="25"/>
      <c r="C166" s="25" t="s">
        <v>699</v>
      </c>
      <c r="D166" s="26"/>
      <c r="E166" s="12"/>
      <c r="F166" s="28">
        <f>Source!AL173</f>
        <v>12.19</v>
      </c>
      <c r="G166" s="27" t="str">
        <f>Source!DD173</f>
        <v/>
      </c>
      <c r="H166" s="12">
        <f>Source!AW174</f>
        <v>1</v>
      </c>
      <c r="I166" s="28">
        <f>Source!P173</f>
        <v>1401.85</v>
      </c>
      <c r="J166" s="12">
        <f>IF(Source!BC174&lt;&gt; 0, Source!BC174, 1)</f>
        <v>24.46</v>
      </c>
      <c r="K166" s="28">
        <f>Source!P174</f>
        <v>34289.25</v>
      </c>
    </row>
    <row r="167" spans="1:29" ht="99.75" x14ac:dyDescent="0.2">
      <c r="A167" s="25" t="s">
        <v>165</v>
      </c>
      <c r="B167" s="25" t="str">
        <f>Source!F175</f>
        <v>1.1-1-2541</v>
      </c>
      <c r="C167" s="25" t="s">
        <v>167</v>
      </c>
      <c r="D167" s="26" t="str">
        <f>Source!H175</f>
        <v>м</v>
      </c>
      <c r="E167" s="12">
        <f>Source!I175</f>
        <v>230</v>
      </c>
      <c r="F167" s="28">
        <f>Source!AK175</f>
        <v>11.88</v>
      </c>
      <c r="G167" s="30" t="s">
        <v>3</v>
      </c>
      <c r="H167" s="12">
        <f>Source!AW176</f>
        <v>1</v>
      </c>
      <c r="I167" s="28">
        <f>Source!O175</f>
        <v>2732.4</v>
      </c>
      <c r="J167" s="12">
        <f>IF(Source!BC176&lt;&gt; 0, Source!BC176, 1)</f>
        <v>5.33</v>
      </c>
      <c r="K167" s="28">
        <f>Source!O176</f>
        <v>14563.69</v>
      </c>
      <c r="Q167">
        <f>Source!X175</f>
        <v>0</v>
      </c>
      <c r="R167">
        <f>Source!X176</f>
        <v>0</v>
      </c>
      <c r="S167">
        <f>Source!Y175</f>
        <v>0</v>
      </c>
      <c r="T167">
        <f>Source!Y176</f>
        <v>0</v>
      </c>
      <c r="U167">
        <f>ROUND((175/100)*ROUND(Source!R175, 2), 2)</f>
        <v>0</v>
      </c>
      <c r="V167">
        <f>ROUND((160/100)*ROUND(Source!R176, 2), 2)</f>
        <v>0</v>
      </c>
      <c r="AC167">
        <v>3</v>
      </c>
    </row>
    <row r="168" spans="1:29" ht="156.75" x14ac:dyDescent="0.2">
      <c r="A168" s="25" t="s">
        <v>170</v>
      </c>
      <c r="B168" s="25" t="str">
        <f>Source!F177</f>
        <v>1.1-1-1258</v>
      </c>
      <c r="C168" s="25" t="s">
        <v>656</v>
      </c>
      <c r="D168" s="26" t="str">
        <f>Source!H177</f>
        <v>м2</v>
      </c>
      <c r="E168" s="12">
        <f>Source!I177</f>
        <v>120.75</v>
      </c>
      <c r="F168" s="28">
        <f>Source!AK177</f>
        <v>91.1</v>
      </c>
      <c r="G168" s="30" t="s">
        <v>3</v>
      </c>
      <c r="H168" s="12">
        <f>Source!AW178</f>
        <v>1</v>
      </c>
      <c r="I168" s="28">
        <f>Source!O177</f>
        <v>11000.33</v>
      </c>
      <c r="J168" s="12">
        <f>IF(Source!BC178&lt;&gt; 0, Source!BC178, 1)</f>
        <v>11.95</v>
      </c>
      <c r="K168" s="28">
        <f>Source!O178</f>
        <v>131453.94</v>
      </c>
      <c r="Q168">
        <f>Source!X177</f>
        <v>0</v>
      </c>
      <c r="R168">
        <f>Source!X178</f>
        <v>0</v>
      </c>
      <c r="S168">
        <f>Source!Y177</f>
        <v>0</v>
      </c>
      <c r="T168">
        <f>Source!Y178</f>
        <v>0</v>
      </c>
      <c r="U168">
        <f>ROUND((175/100)*ROUND(Source!R177, 2), 2)</f>
        <v>0</v>
      </c>
      <c r="V168">
        <f>ROUND((160/100)*ROUND(Source!R178, 2), 2)</f>
        <v>0</v>
      </c>
      <c r="AC168">
        <v>3</v>
      </c>
    </row>
    <row r="169" spans="1:29" ht="85.5" x14ac:dyDescent="0.2">
      <c r="A169" s="25" t="s">
        <v>173</v>
      </c>
      <c r="B169" s="25" t="str">
        <f>Source!F179</f>
        <v>1.1-1-386</v>
      </c>
      <c r="C169" s="25" t="s">
        <v>175</v>
      </c>
      <c r="D169" s="26" t="str">
        <f>Source!H179</f>
        <v>л</v>
      </c>
      <c r="E169" s="12">
        <f>Source!I179</f>
        <v>28.75</v>
      </c>
      <c r="F169" s="28">
        <f>Source!AK179</f>
        <v>144.94</v>
      </c>
      <c r="G169" s="30" t="s">
        <v>3</v>
      </c>
      <c r="H169" s="12">
        <f>Source!AW180</f>
        <v>1</v>
      </c>
      <c r="I169" s="28">
        <f>Source!O179</f>
        <v>4167.03</v>
      </c>
      <c r="J169" s="12">
        <f>IF(Source!BC180&lt;&gt; 0, Source!BC180, 1)</f>
        <v>9.3699999999999992</v>
      </c>
      <c r="K169" s="28">
        <f>Source!O180</f>
        <v>39045.07</v>
      </c>
      <c r="Q169">
        <f>Source!X179</f>
        <v>0</v>
      </c>
      <c r="R169">
        <f>Source!X180</f>
        <v>0</v>
      </c>
      <c r="S169">
        <f>Source!Y179</f>
        <v>0</v>
      </c>
      <c r="T169">
        <f>Source!Y180</f>
        <v>0</v>
      </c>
      <c r="U169">
        <f>ROUND((175/100)*ROUND(Source!R179, 2), 2)</f>
        <v>0</v>
      </c>
      <c r="V169">
        <f>ROUND((160/100)*ROUND(Source!R180, 2), 2)</f>
        <v>0</v>
      </c>
      <c r="AC169">
        <v>3</v>
      </c>
    </row>
    <row r="170" spans="1:29" ht="57" x14ac:dyDescent="0.2">
      <c r="A170" s="25" t="s">
        <v>178</v>
      </c>
      <c r="B170" s="25" t="str">
        <f>Source!F181</f>
        <v>1.1-1-464</v>
      </c>
      <c r="C170" s="25" t="s">
        <v>180</v>
      </c>
      <c r="D170" s="26" t="str">
        <f>Source!H181</f>
        <v>л</v>
      </c>
      <c r="E170" s="12">
        <f>Source!I181</f>
        <v>-28.75</v>
      </c>
      <c r="F170" s="28">
        <f>Source!AK181</f>
        <v>34.75</v>
      </c>
      <c r="G170" s="30" t="s">
        <v>3</v>
      </c>
      <c r="H170" s="12">
        <f>Source!AW182</f>
        <v>1</v>
      </c>
      <c r="I170" s="28">
        <f>Source!O181</f>
        <v>-999.06</v>
      </c>
      <c r="J170" s="12">
        <f>IF(Source!BC182&lt;&gt; 0, Source!BC182, 1)</f>
        <v>30.44</v>
      </c>
      <c r="K170" s="28">
        <f>Source!O182</f>
        <v>-30411.39</v>
      </c>
      <c r="Q170">
        <f>Source!X181</f>
        <v>0</v>
      </c>
      <c r="R170">
        <f>Source!X182</f>
        <v>0</v>
      </c>
      <c r="S170">
        <f>Source!Y181</f>
        <v>0</v>
      </c>
      <c r="T170">
        <f>Source!Y182</f>
        <v>0</v>
      </c>
      <c r="U170">
        <f>ROUND((175/100)*ROUND(Source!R181, 2), 2)</f>
        <v>0</v>
      </c>
      <c r="V170">
        <f>ROUND((160/100)*ROUND(Source!R182, 2), 2)</f>
        <v>0</v>
      </c>
      <c r="AC170">
        <v>3</v>
      </c>
    </row>
    <row r="171" spans="1:29" ht="14.25" x14ac:dyDescent="0.2">
      <c r="A171" s="25"/>
      <c r="B171" s="25"/>
      <c r="C171" s="25" t="s">
        <v>687</v>
      </c>
      <c r="D171" s="26" t="s">
        <v>688</v>
      </c>
      <c r="E171" s="12">
        <f>Source!DN174</f>
        <v>91</v>
      </c>
      <c r="F171" s="28"/>
      <c r="G171" s="27"/>
      <c r="H171" s="12"/>
      <c r="I171" s="28">
        <f>SUM(Q162:Q170)</f>
        <v>782.26</v>
      </c>
      <c r="J171" s="12">
        <f>Source!BZ174</f>
        <v>75</v>
      </c>
      <c r="K171" s="28">
        <f>SUM(R162:R170)</f>
        <v>21978.59</v>
      </c>
    </row>
    <row r="172" spans="1:29" ht="14.25" x14ac:dyDescent="0.2">
      <c r="A172" s="25"/>
      <c r="B172" s="25"/>
      <c r="C172" s="25" t="s">
        <v>689</v>
      </c>
      <c r="D172" s="26" t="s">
        <v>688</v>
      </c>
      <c r="E172" s="12">
        <f>Source!DO174</f>
        <v>70</v>
      </c>
      <c r="F172" s="28"/>
      <c r="G172" s="27"/>
      <c r="H172" s="12"/>
      <c r="I172" s="28">
        <f>SUM(S162:S171)</f>
        <v>601.74</v>
      </c>
      <c r="J172" s="12">
        <f>Source!CA174</f>
        <v>41</v>
      </c>
      <c r="K172" s="28">
        <f>SUM(T162:T171)</f>
        <v>12014.96</v>
      </c>
    </row>
    <row r="173" spans="1:29" ht="14.25" x14ac:dyDescent="0.2">
      <c r="A173" s="25"/>
      <c r="B173" s="25"/>
      <c r="C173" s="25" t="s">
        <v>698</v>
      </c>
      <c r="D173" s="26" t="s">
        <v>688</v>
      </c>
      <c r="E173" s="12">
        <f>175</f>
        <v>175</v>
      </c>
      <c r="F173" s="28"/>
      <c r="G173" s="27"/>
      <c r="H173" s="12"/>
      <c r="I173" s="28">
        <f>SUM(U162:U172)</f>
        <v>176.1</v>
      </c>
      <c r="J173" s="12">
        <f>160</f>
        <v>160</v>
      </c>
      <c r="K173" s="28">
        <f>SUM(V162:V172)</f>
        <v>5488.77</v>
      </c>
    </row>
    <row r="174" spans="1:29" ht="14.25" x14ac:dyDescent="0.2">
      <c r="A174" s="31"/>
      <c r="B174" s="31"/>
      <c r="C174" s="31" t="s">
        <v>690</v>
      </c>
      <c r="D174" s="32" t="s">
        <v>691</v>
      </c>
      <c r="E174" s="33">
        <f>Source!AQ173</f>
        <v>0.5</v>
      </c>
      <c r="F174" s="34"/>
      <c r="G174" s="35" t="str">
        <f>Source!DI173</f>
        <v>)*1,15</v>
      </c>
      <c r="H174" s="33">
        <f>Source!AV174</f>
        <v>1</v>
      </c>
      <c r="I174" s="34">
        <f>Source!U173</f>
        <v>66.125</v>
      </c>
      <c r="J174" s="33"/>
      <c r="K174" s="34"/>
    </row>
    <row r="175" spans="1:29" ht="15" x14ac:dyDescent="0.25">
      <c r="C175" s="21" t="s">
        <v>692</v>
      </c>
      <c r="H175" s="47">
        <f>I163+I164+I166+I171+I172+I173+SUM(I167:I170)-SUMIF(AC167:AC170, 5, I167:I170)-SUMIF(AC167:AC170, 6, I167:I170)</f>
        <v>21231.159999999996</v>
      </c>
      <c r="I175" s="47"/>
      <c r="J175" s="47">
        <f>K163+K164+K166+K171+K172+K173+SUM(K167:K170)-SUMIF(AC167:AC170, 5, K167:K170)-SUMIF(AC167:AC170, 6, K167:K170)</f>
        <v>264958.84999999998</v>
      </c>
      <c r="K175" s="47"/>
    </row>
    <row r="176" spans="1:29" ht="15" x14ac:dyDescent="0.25">
      <c r="C176" s="21" t="s">
        <v>693</v>
      </c>
      <c r="H176" s="45">
        <f>SUMIF(AC167:AC170, 5, I167:I170)+SUMIF(AC167:AC170, 6, I167:I170)</f>
        <v>0</v>
      </c>
      <c r="I176" s="45"/>
      <c r="J176" s="45">
        <f>SUMIF(AC167:AC170, 5, K167:K170)+SUMIF(AC167:AC170, 6, K167:K170)</f>
        <v>0</v>
      </c>
      <c r="K176" s="45"/>
    </row>
    <row r="177" spans="1:29" ht="15" x14ac:dyDescent="0.25">
      <c r="H177" s="45"/>
      <c r="I177" s="45"/>
      <c r="J177" s="45"/>
      <c r="K177" s="45"/>
      <c r="O177" s="36">
        <f>I163+I164+I166+I171+I172+I173+SUM(I167:I170)</f>
        <v>21231.159999999996</v>
      </c>
      <c r="P177" s="36">
        <f>K163+K164+K166+K171+K172+K173+SUM(K167:K170)</f>
        <v>264958.84999999998</v>
      </c>
    </row>
    <row r="179" spans="1:29" ht="28.5" x14ac:dyDescent="0.2">
      <c r="A179" s="25">
        <v>11</v>
      </c>
      <c r="B179" s="25" t="str">
        <f>Source!F183</f>
        <v>3.20-9-2</v>
      </c>
      <c r="C179" s="25" t="s">
        <v>184</v>
      </c>
      <c r="D179" s="26" t="str">
        <f>Source!H183</f>
        <v>1 решетка</v>
      </c>
      <c r="E179" s="12">
        <f>Source!I183</f>
        <v>55</v>
      </c>
      <c r="F179" s="28"/>
      <c r="G179" s="27"/>
      <c r="H179" s="12"/>
      <c r="I179" s="28"/>
      <c r="J179" s="12"/>
      <c r="K179" s="28"/>
      <c r="Q179">
        <f>Source!X183</f>
        <v>1194.42</v>
      </c>
      <c r="R179">
        <f>Source!X184</f>
        <v>33314.660000000003</v>
      </c>
      <c r="S179">
        <f>Source!Y183</f>
        <v>803.52</v>
      </c>
      <c r="T179">
        <f>Source!Y184</f>
        <v>15176.68</v>
      </c>
      <c r="U179">
        <f>ROUND((175/100)*ROUND(Source!R183, 2), 2)</f>
        <v>37.909999999999997</v>
      </c>
      <c r="V179">
        <f>ROUND((160/100)*ROUND(Source!R184, 2), 2)</f>
        <v>1181.42</v>
      </c>
      <c r="AC179">
        <v>0</v>
      </c>
    </row>
    <row r="180" spans="1:29" ht="28.5" x14ac:dyDescent="0.2">
      <c r="A180" s="25"/>
      <c r="B180" s="25"/>
      <c r="C180" s="25" t="s">
        <v>686</v>
      </c>
      <c r="D180" s="26"/>
      <c r="E180" s="12"/>
      <c r="F180" s="28">
        <f>Source!AO183</f>
        <v>16.350000000000001</v>
      </c>
      <c r="G180" s="27" t="str">
        <f>Source!DG183</f>
        <v>)*1,15)*1,05</v>
      </c>
      <c r="H180" s="12">
        <f>Source!AV184</f>
        <v>1</v>
      </c>
      <c r="I180" s="28">
        <f>Source!S183</f>
        <v>1085.8399999999999</v>
      </c>
      <c r="J180" s="12">
        <f>IF(Source!BA184&lt;&gt; 0, Source!BA184, 1)</f>
        <v>34.090000000000003</v>
      </c>
      <c r="K180" s="28">
        <f>Source!S184</f>
        <v>37016.29</v>
      </c>
    </row>
    <row r="181" spans="1:29" ht="28.5" x14ac:dyDescent="0.2">
      <c r="A181" s="25"/>
      <c r="B181" s="25"/>
      <c r="C181" s="25" t="s">
        <v>696</v>
      </c>
      <c r="D181" s="26"/>
      <c r="E181" s="12"/>
      <c r="F181" s="28">
        <f>Source!AM183</f>
        <v>3.61</v>
      </c>
      <c r="G181" s="27" t="str">
        <f>Source!DE183</f>
        <v>)*1,25)*1,05</v>
      </c>
      <c r="H181" s="12">
        <f>Source!AV184</f>
        <v>1</v>
      </c>
      <c r="I181" s="28">
        <f>Source!Q183</f>
        <v>260.60000000000002</v>
      </c>
      <c r="J181" s="12">
        <f>IF(Source!BB184&lt;&gt; 0, Source!BB184, 1)</f>
        <v>11.34</v>
      </c>
      <c r="K181" s="28">
        <f>Source!Q184</f>
        <v>2955.2</v>
      </c>
    </row>
    <row r="182" spans="1:29" ht="28.5" x14ac:dyDescent="0.2">
      <c r="A182" s="25"/>
      <c r="B182" s="25"/>
      <c r="C182" s="25" t="s">
        <v>697</v>
      </c>
      <c r="D182" s="26"/>
      <c r="E182" s="12"/>
      <c r="F182" s="28">
        <f>Source!AN183</f>
        <v>0.3</v>
      </c>
      <c r="G182" s="27" t="str">
        <f>Source!DF183</f>
        <v>)*1,25)*1,05</v>
      </c>
      <c r="H182" s="12">
        <f>Source!AV184</f>
        <v>1</v>
      </c>
      <c r="I182" s="37">
        <f>Source!R183</f>
        <v>21.66</v>
      </c>
      <c r="J182" s="12">
        <f>IF(Source!BS184&lt;&gt; 0, Source!BS184, 1)</f>
        <v>34.090000000000003</v>
      </c>
      <c r="K182" s="37">
        <f>Source!R184</f>
        <v>738.39</v>
      </c>
    </row>
    <row r="183" spans="1:29" ht="14.25" x14ac:dyDescent="0.2">
      <c r="A183" s="25"/>
      <c r="B183" s="25"/>
      <c r="C183" s="25" t="s">
        <v>699</v>
      </c>
      <c r="D183" s="26"/>
      <c r="E183" s="12"/>
      <c r="F183" s="28">
        <f>Source!AL183</f>
        <v>10.19</v>
      </c>
      <c r="G183" s="27" t="str">
        <f>Source!DD183</f>
        <v/>
      </c>
      <c r="H183" s="12">
        <f>Source!AW184</f>
        <v>1</v>
      </c>
      <c r="I183" s="28">
        <f>Source!P183</f>
        <v>560.45000000000005</v>
      </c>
      <c r="J183" s="12">
        <f>IF(Source!BC184&lt;&gt; 0, Source!BC184, 1)</f>
        <v>8.84</v>
      </c>
      <c r="K183" s="28">
        <f>Source!P184</f>
        <v>4954.38</v>
      </c>
    </row>
    <row r="184" spans="1:29" ht="42.75" x14ac:dyDescent="0.2">
      <c r="A184" s="25" t="s">
        <v>187</v>
      </c>
      <c r="B184" s="25" t="str">
        <f>Source!F185</f>
        <v>1.19-12-117</v>
      </c>
      <c r="C184" s="25" t="s">
        <v>189</v>
      </c>
      <c r="D184" s="26" t="str">
        <f>Source!H185</f>
        <v>шт.</v>
      </c>
      <c r="E184" s="12">
        <f>Source!I185</f>
        <v>55</v>
      </c>
      <c r="F184" s="28">
        <f>Source!AK185</f>
        <v>13.66</v>
      </c>
      <c r="G184" s="30" t="s">
        <v>3</v>
      </c>
      <c r="H184" s="12">
        <f>Source!AW186</f>
        <v>1</v>
      </c>
      <c r="I184" s="28">
        <f>Source!O185</f>
        <v>751.3</v>
      </c>
      <c r="J184" s="12">
        <f>IF(Source!BC186&lt;&gt; 0, Source!BC186, 1)</f>
        <v>49.04</v>
      </c>
      <c r="K184" s="28">
        <f>Source!O186</f>
        <v>36843.75</v>
      </c>
      <c r="Q184">
        <f>Source!X185</f>
        <v>0</v>
      </c>
      <c r="R184">
        <f>Source!X186</f>
        <v>0</v>
      </c>
      <c r="S184">
        <f>Source!Y185</f>
        <v>0</v>
      </c>
      <c r="T184">
        <f>Source!Y186</f>
        <v>0</v>
      </c>
      <c r="U184">
        <f>ROUND((175/100)*ROUND(Source!R185, 2), 2)</f>
        <v>0</v>
      </c>
      <c r="V184">
        <f>ROUND((160/100)*ROUND(Source!R186, 2), 2)</f>
        <v>0</v>
      </c>
      <c r="AC184">
        <v>3</v>
      </c>
    </row>
    <row r="185" spans="1:29" ht="14.25" x14ac:dyDescent="0.2">
      <c r="A185" s="25"/>
      <c r="B185" s="25"/>
      <c r="C185" s="25" t="s">
        <v>687</v>
      </c>
      <c r="D185" s="26" t="s">
        <v>688</v>
      </c>
      <c r="E185" s="12">
        <f>Source!DN184</f>
        <v>110</v>
      </c>
      <c r="F185" s="28"/>
      <c r="G185" s="27"/>
      <c r="H185" s="12"/>
      <c r="I185" s="28">
        <f>SUM(Q179:Q184)</f>
        <v>1194.42</v>
      </c>
      <c r="J185" s="12">
        <f>Source!BZ184</f>
        <v>90</v>
      </c>
      <c r="K185" s="28">
        <f>SUM(R179:R184)</f>
        <v>33314.660000000003</v>
      </c>
    </row>
    <row r="186" spans="1:29" ht="14.25" x14ac:dyDescent="0.2">
      <c r="A186" s="25"/>
      <c r="B186" s="25"/>
      <c r="C186" s="25" t="s">
        <v>689</v>
      </c>
      <c r="D186" s="26" t="s">
        <v>688</v>
      </c>
      <c r="E186" s="12">
        <f>Source!DO184</f>
        <v>74</v>
      </c>
      <c r="F186" s="28"/>
      <c r="G186" s="27"/>
      <c r="H186" s="12"/>
      <c r="I186" s="28">
        <f>SUM(S179:S185)</f>
        <v>803.52</v>
      </c>
      <c r="J186" s="12">
        <f>Source!CA184</f>
        <v>41</v>
      </c>
      <c r="K186" s="28">
        <f>SUM(T179:T185)</f>
        <v>15176.68</v>
      </c>
    </row>
    <row r="187" spans="1:29" ht="14.25" x14ac:dyDescent="0.2">
      <c r="A187" s="25"/>
      <c r="B187" s="25"/>
      <c r="C187" s="25" t="s">
        <v>698</v>
      </c>
      <c r="D187" s="26" t="s">
        <v>688</v>
      </c>
      <c r="E187" s="12">
        <f>175</f>
        <v>175</v>
      </c>
      <c r="F187" s="28"/>
      <c r="G187" s="27"/>
      <c r="H187" s="12"/>
      <c r="I187" s="28">
        <f>SUM(U179:U186)</f>
        <v>37.909999999999997</v>
      </c>
      <c r="J187" s="12">
        <f>160</f>
        <v>160</v>
      </c>
      <c r="K187" s="28">
        <f>SUM(V179:V186)</f>
        <v>1181.42</v>
      </c>
    </row>
    <row r="188" spans="1:29" ht="28.5" x14ac:dyDescent="0.2">
      <c r="A188" s="31"/>
      <c r="B188" s="31"/>
      <c r="C188" s="31" t="s">
        <v>690</v>
      </c>
      <c r="D188" s="32" t="s">
        <v>691</v>
      </c>
      <c r="E188" s="33">
        <f>Source!AQ183</f>
        <v>1.39</v>
      </c>
      <c r="F188" s="34"/>
      <c r="G188" s="35" t="str">
        <f>Source!DI183</f>
        <v>)*1,15)*1,05</v>
      </c>
      <c r="H188" s="33">
        <f>Source!AV184</f>
        <v>1</v>
      </c>
      <c r="I188" s="34">
        <f>Source!U183</f>
        <v>92.313374999999994</v>
      </c>
      <c r="J188" s="33"/>
      <c r="K188" s="34"/>
    </row>
    <row r="189" spans="1:29" ht="15" x14ac:dyDescent="0.25">
      <c r="C189" s="21" t="s">
        <v>692</v>
      </c>
      <c r="H189" s="47">
        <f>I180+I181+I183+I185+I186+I187+SUM(I184:I184)-SUMIF(AC184:AC184, 5, I184:I184)-SUMIF(AC184:AC184, 6, I184:I184)</f>
        <v>4694.04</v>
      </c>
      <c r="I189" s="47"/>
      <c r="J189" s="47">
        <f>K180+K181+K183+K185+K186+K187+SUM(K184:K184)-SUMIF(AC184:AC184, 5, K184:K184)-SUMIF(AC184:AC184, 6, K184:K184)</f>
        <v>131442.38</v>
      </c>
      <c r="K189" s="47"/>
    </row>
    <row r="190" spans="1:29" ht="15" x14ac:dyDescent="0.25">
      <c r="C190" s="21" t="s">
        <v>693</v>
      </c>
      <c r="H190" s="45">
        <f>SUMIF(AC184:AC184, 5, I184:I184)+SUMIF(AC184:AC184, 6, I184:I184)</f>
        <v>0</v>
      </c>
      <c r="I190" s="45"/>
      <c r="J190" s="45">
        <f>SUMIF(AC184:AC184, 5, K184:K184)+SUMIF(AC184:AC184, 6, K184:K184)</f>
        <v>0</v>
      </c>
      <c r="K190" s="45"/>
    </row>
    <row r="191" spans="1:29" ht="15" x14ac:dyDescent="0.25">
      <c r="H191" s="45"/>
      <c r="I191" s="45"/>
      <c r="J191" s="45"/>
      <c r="K191" s="45"/>
      <c r="O191" s="36">
        <f>I180+I181+I183+I185+I186+I187+SUM(I184:I184)</f>
        <v>4694.04</v>
      </c>
      <c r="P191" s="36">
        <f>K180+K181+K183+K185+K186+K187+SUM(K184:K184)</f>
        <v>131442.38</v>
      </c>
    </row>
    <row r="193" spans="1:29" ht="42.75" x14ac:dyDescent="0.2">
      <c r="A193" s="25">
        <v>12</v>
      </c>
      <c r="B193" s="25" t="str">
        <f>Source!F187</f>
        <v>3.20-31-1</v>
      </c>
      <c r="C193" s="25" t="s">
        <v>194</v>
      </c>
      <c r="D193" s="26" t="str">
        <f>Source!H187</f>
        <v>1 вентилятор</v>
      </c>
      <c r="E193" s="12">
        <f>Source!I187</f>
        <v>4</v>
      </c>
      <c r="F193" s="28"/>
      <c r="G193" s="27"/>
      <c r="H193" s="12"/>
      <c r="I193" s="28"/>
      <c r="J193" s="12"/>
      <c r="K193" s="28"/>
      <c r="Q193">
        <f>Source!X187</f>
        <v>333.76</v>
      </c>
      <c r="R193">
        <f>Source!X188</f>
        <v>9309.23</v>
      </c>
      <c r="S193">
        <f>Source!Y187</f>
        <v>224.53</v>
      </c>
      <c r="T193">
        <f>Source!Y188</f>
        <v>4240.87</v>
      </c>
      <c r="U193">
        <f>ROUND((175/100)*ROUND(Source!R187, 2), 2)</f>
        <v>34.090000000000003</v>
      </c>
      <c r="V193">
        <f>ROUND((160/100)*ROUND(Source!R188, 2), 2)</f>
        <v>1062.51</v>
      </c>
      <c r="AC193">
        <v>0</v>
      </c>
    </row>
    <row r="194" spans="1:29" ht="28.5" x14ac:dyDescent="0.2">
      <c r="A194" s="25"/>
      <c r="B194" s="25"/>
      <c r="C194" s="25" t="s">
        <v>686</v>
      </c>
      <c r="D194" s="26"/>
      <c r="E194" s="12"/>
      <c r="F194" s="28">
        <f>Source!AO187</f>
        <v>62.82</v>
      </c>
      <c r="G194" s="27" t="str">
        <f>Source!DG187</f>
        <v>)*1,15)*1,05</v>
      </c>
      <c r="H194" s="12">
        <f>Source!AV188</f>
        <v>1</v>
      </c>
      <c r="I194" s="28">
        <f>Source!S187</f>
        <v>303.42</v>
      </c>
      <c r="J194" s="12">
        <f>IF(Source!BA188&lt;&gt; 0, Source!BA188, 1)</f>
        <v>34.090000000000003</v>
      </c>
      <c r="K194" s="28">
        <f>Source!S188</f>
        <v>10343.59</v>
      </c>
    </row>
    <row r="195" spans="1:29" ht="28.5" x14ac:dyDescent="0.2">
      <c r="A195" s="25"/>
      <c r="B195" s="25"/>
      <c r="C195" s="25" t="s">
        <v>696</v>
      </c>
      <c r="D195" s="26"/>
      <c r="E195" s="12"/>
      <c r="F195" s="28">
        <f>Source!AM187</f>
        <v>31.23</v>
      </c>
      <c r="G195" s="27" t="str">
        <f>Source!DE187</f>
        <v>)*1,25)*1,05</v>
      </c>
      <c r="H195" s="12">
        <f>Source!AV188</f>
        <v>1</v>
      </c>
      <c r="I195" s="28">
        <f>Source!Q187</f>
        <v>163.96</v>
      </c>
      <c r="J195" s="12">
        <f>IF(Source!BB188&lt;&gt; 0, Source!BB188, 1)</f>
        <v>11.93</v>
      </c>
      <c r="K195" s="28">
        <f>Source!Q188</f>
        <v>1956.04</v>
      </c>
    </row>
    <row r="196" spans="1:29" ht="28.5" x14ac:dyDescent="0.2">
      <c r="A196" s="25"/>
      <c r="B196" s="25"/>
      <c r="C196" s="25" t="s">
        <v>697</v>
      </c>
      <c r="D196" s="26"/>
      <c r="E196" s="12"/>
      <c r="F196" s="28">
        <f>Source!AN187</f>
        <v>3.71</v>
      </c>
      <c r="G196" s="27" t="str">
        <f>Source!DF187</f>
        <v>)*1,25)*1,05</v>
      </c>
      <c r="H196" s="12">
        <f>Source!AV188</f>
        <v>1</v>
      </c>
      <c r="I196" s="37">
        <f>Source!R187</f>
        <v>19.48</v>
      </c>
      <c r="J196" s="12">
        <f>IF(Source!BS188&lt;&gt; 0, Source!BS188, 1)</f>
        <v>34.090000000000003</v>
      </c>
      <c r="K196" s="37">
        <f>Source!R188</f>
        <v>664.07</v>
      </c>
    </row>
    <row r="197" spans="1:29" ht="14.25" x14ac:dyDescent="0.2">
      <c r="A197" s="25"/>
      <c r="B197" s="25"/>
      <c r="C197" s="25" t="s">
        <v>699</v>
      </c>
      <c r="D197" s="26"/>
      <c r="E197" s="12"/>
      <c r="F197" s="28">
        <f>Source!AL187</f>
        <v>87.88</v>
      </c>
      <c r="G197" s="27" t="str">
        <f>Source!DD187</f>
        <v/>
      </c>
      <c r="H197" s="12">
        <f>Source!AW188</f>
        <v>1</v>
      </c>
      <c r="I197" s="28">
        <f>Source!P187</f>
        <v>351.52</v>
      </c>
      <c r="J197" s="12">
        <f>IF(Source!BC188&lt;&gt; 0, Source!BC188, 1)</f>
        <v>5.89</v>
      </c>
      <c r="K197" s="28">
        <f>Source!P188</f>
        <v>2070.4499999999998</v>
      </c>
    </row>
    <row r="198" spans="1:29" ht="42.75" x14ac:dyDescent="0.2">
      <c r="A198" s="25" t="s">
        <v>197</v>
      </c>
      <c r="B198" s="25" t="str">
        <f>Source!F189</f>
        <v>1.19-1-193</v>
      </c>
      <c r="C198" s="25" t="s">
        <v>199</v>
      </c>
      <c r="D198" s="26" t="str">
        <f>Source!H189</f>
        <v>шт.</v>
      </c>
      <c r="E198" s="12">
        <f>Source!I189</f>
        <v>4</v>
      </c>
      <c r="F198" s="28">
        <f>Source!AK189</f>
        <v>11598.96</v>
      </c>
      <c r="G198" s="30" t="s">
        <v>3</v>
      </c>
      <c r="H198" s="12">
        <f>Source!AW190</f>
        <v>1</v>
      </c>
      <c r="I198" s="28">
        <f>Source!O189</f>
        <v>46395.839999999997</v>
      </c>
      <c r="J198" s="12">
        <f>IF(Source!BC190&lt;&gt; 0, Source!BC190, 1)</f>
        <v>4.55</v>
      </c>
      <c r="K198" s="28">
        <f>Source!O190</f>
        <v>211101.07</v>
      </c>
      <c r="Q198">
        <f>Source!X189</f>
        <v>0</v>
      </c>
      <c r="R198">
        <f>Source!X190</f>
        <v>0</v>
      </c>
      <c r="S198">
        <f>Source!Y189</f>
        <v>0</v>
      </c>
      <c r="T198">
        <f>Source!Y190</f>
        <v>0</v>
      </c>
      <c r="U198">
        <f>ROUND((175/100)*ROUND(Source!R189, 2), 2)</f>
        <v>0</v>
      </c>
      <c r="V198">
        <f>ROUND((160/100)*ROUND(Source!R190, 2), 2)</f>
        <v>0</v>
      </c>
      <c r="AC198">
        <v>3</v>
      </c>
    </row>
    <row r="199" spans="1:29" ht="14.25" x14ac:dyDescent="0.2">
      <c r="A199" s="25"/>
      <c r="B199" s="25"/>
      <c r="C199" s="25" t="s">
        <v>687</v>
      </c>
      <c r="D199" s="26" t="s">
        <v>688</v>
      </c>
      <c r="E199" s="12">
        <f>Source!DN188</f>
        <v>110</v>
      </c>
      <c r="F199" s="28"/>
      <c r="G199" s="27"/>
      <c r="H199" s="12"/>
      <c r="I199" s="28">
        <f>SUM(Q193:Q198)</f>
        <v>333.76</v>
      </c>
      <c r="J199" s="12">
        <f>Source!BZ188</f>
        <v>90</v>
      </c>
      <c r="K199" s="28">
        <f>SUM(R193:R198)</f>
        <v>9309.23</v>
      </c>
    </row>
    <row r="200" spans="1:29" ht="14.25" x14ac:dyDescent="0.2">
      <c r="A200" s="25"/>
      <c r="B200" s="25"/>
      <c r="C200" s="25" t="s">
        <v>689</v>
      </c>
      <c r="D200" s="26" t="s">
        <v>688</v>
      </c>
      <c r="E200" s="12">
        <f>Source!DO188</f>
        <v>74</v>
      </c>
      <c r="F200" s="28"/>
      <c r="G200" s="27"/>
      <c r="H200" s="12"/>
      <c r="I200" s="28">
        <f>SUM(S193:S199)</f>
        <v>224.53</v>
      </c>
      <c r="J200" s="12">
        <f>Source!CA188</f>
        <v>41</v>
      </c>
      <c r="K200" s="28">
        <f>SUM(T193:T199)</f>
        <v>4240.87</v>
      </c>
    </row>
    <row r="201" spans="1:29" ht="14.25" x14ac:dyDescent="0.2">
      <c r="A201" s="25"/>
      <c r="B201" s="25"/>
      <c r="C201" s="25" t="s">
        <v>698</v>
      </c>
      <c r="D201" s="26" t="s">
        <v>688</v>
      </c>
      <c r="E201" s="12">
        <f>175</f>
        <v>175</v>
      </c>
      <c r="F201" s="28"/>
      <c r="G201" s="27"/>
      <c r="H201" s="12"/>
      <c r="I201" s="28">
        <f>SUM(U193:U200)</f>
        <v>34.090000000000003</v>
      </c>
      <c r="J201" s="12">
        <f>160</f>
        <v>160</v>
      </c>
      <c r="K201" s="28">
        <f>SUM(V193:V200)</f>
        <v>1062.51</v>
      </c>
    </row>
    <row r="202" spans="1:29" ht="28.5" x14ac:dyDescent="0.2">
      <c r="A202" s="31"/>
      <c r="B202" s="31"/>
      <c r="C202" s="31" t="s">
        <v>690</v>
      </c>
      <c r="D202" s="32" t="s">
        <v>691</v>
      </c>
      <c r="E202" s="33">
        <f>Source!AQ187</f>
        <v>5.03</v>
      </c>
      <c r="F202" s="34"/>
      <c r="G202" s="35" t="str">
        <f>Source!DI187</f>
        <v>)*1,15)*1,05</v>
      </c>
      <c r="H202" s="33">
        <f>Source!AV188</f>
        <v>1</v>
      </c>
      <c r="I202" s="34">
        <f>Source!U187</f>
        <v>24.294899999999998</v>
      </c>
      <c r="J202" s="33"/>
      <c r="K202" s="34"/>
    </row>
    <row r="203" spans="1:29" ht="15" x14ac:dyDescent="0.25">
      <c r="C203" s="21" t="s">
        <v>692</v>
      </c>
      <c r="H203" s="47">
        <f>I194+I195+I197+I199+I200+I201+SUM(I198:I198)-SUMIF(AC198:AC198, 5, I198:I198)-SUMIF(AC198:AC198, 6, I198:I198)</f>
        <v>47807.119999999995</v>
      </c>
      <c r="I203" s="47"/>
      <c r="J203" s="47">
        <f>K194+K195+K197+K199+K200+K201+SUM(K198:K198)-SUMIF(AC198:AC198, 5, K198:K198)-SUMIF(AC198:AC198, 6, K198:K198)</f>
        <v>240083.76</v>
      </c>
      <c r="K203" s="47"/>
    </row>
    <row r="204" spans="1:29" ht="15" x14ac:dyDescent="0.25">
      <c r="C204" s="21" t="s">
        <v>693</v>
      </c>
      <c r="H204" s="45">
        <f>SUMIF(AC198:AC198, 5, I198:I198)+SUMIF(AC198:AC198, 6, I198:I198)</f>
        <v>0</v>
      </c>
      <c r="I204" s="45"/>
      <c r="J204" s="45">
        <f>SUMIF(AC198:AC198, 5, K198:K198)+SUMIF(AC198:AC198, 6, K198:K198)</f>
        <v>0</v>
      </c>
      <c r="K204" s="45"/>
    </row>
    <row r="205" spans="1:29" ht="15" x14ac:dyDescent="0.25">
      <c r="H205" s="45"/>
      <c r="I205" s="45"/>
      <c r="J205" s="45"/>
      <c r="K205" s="45"/>
      <c r="O205" s="36">
        <f>I194+I195+I197+I199+I200+I201+SUM(I198:I198)</f>
        <v>47807.119999999995</v>
      </c>
      <c r="P205" s="36">
        <f>K194+K195+K197+K199+K200+K201+SUM(K198:K198)</f>
        <v>240083.76</v>
      </c>
    </row>
    <row r="207" spans="1:29" ht="28.5" x14ac:dyDescent="0.2">
      <c r="A207" s="25">
        <v>13</v>
      </c>
      <c r="B207" s="25" t="str">
        <f>Source!F191</f>
        <v>3.20-32-4</v>
      </c>
      <c r="C207" s="25" t="s">
        <v>203</v>
      </c>
      <c r="D207" s="26" t="str">
        <f>Source!H191</f>
        <v>1 агрегат</v>
      </c>
      <c r="E207" s="12">
        <f>Source!I191</f>
        <v>1</v>
      </c>
      <c r="F207" s="28"/>
      <c r="G207" s="27"/>
      <c r="H207" s="12"/>
      <c r="I207" s="28"/>
      <c r="J207" s="12"/>
      <c r="K207" s="28"/>
      <c r="Q207">
        <f>Source!X191</f>
        <v>671.88</v>
      </c>
      <c r="R207">
        <f>Source!X192</f>
        <v>18739.95</v>
      </c>
      <c r="S207">
        <f>Source!Y191</f>
        <v>451.99</v>
      </c>
      <c r="T207">
        <f>Source!Y192</f>
        <v>8537.09</v>
      </c>
      <c r="U207">
        <f>ROUND((175/100)*ROUND(Source!R191, 2), 2)</f>
        <v>77.39</v>
      </c>
      <c r="V207">
        <f>ROUND((160/100)*ROUND(Source!R192, 2), 2)</f>
        <v>2411.94</v>
      </c>
      <c r="AC207">
        <v>0</v>
      </c>
    </row>
    <row r="208" spans="1:29" ht="28.5" x14ac:dyDescent="0.2">
      <c r="A208" s="25"/>
      <c r="B208" s="25"/>
      <c r="C208" s="25" t="s">
        <v>686</v>
      </c>
      <c r="D208" s="26"/>
      <c r="E208" s="12"/>
      <c r="F208" s="28">
        <f>Source!AO191</f>
        <v>505.84</v>
      </c>
      <c r="G208" s="27" t="str">
        <f>Source!DG191</f>
        <v>)*1,15)*1,05</v>
      </c>
      <c r="H208" s="12">
        <f>Source!AV192</f>
        <v>1</v>
      </c>
      <c r="I208" s="28">
        <f>Source!S191</f>
        <v>610.79999999999995</v>
      </c>
      <c r="J208" s="12">
        <f>IF(Source!BA192&lt;&gt; 0, Source!BA192, 1)</f>
        <v>34.090000000000003</v>
      </c>
      <c r="K208" s="28">
        <f>Source!S192</f>
        <v>20822.169999999998</v>
      </c>
    </row>
    <row r="209" spans="1:29" ht="28.5" x14ac:dyDescent="0.2">
      <c r="A209" s="25"/>
      <c r="B209" s="25"/>
      <c r="C209" s="25" t="s">
        <v>696</v>
      </c>
      <c r="D209" s="26"/>
      <c r="E209" s="12"/>
      <c r="F209" s="28">
        <f>Source!AM191</f>
        <v>150.68</v>
      </c>
      <c r="G209" s="27" t="str">
        <f>Source!DE191</f>
        <v>)*1,25)*1,05</v>
      </c>
      <c r="H209" s="12">
        <f>Source!AV192</f>
        <v>1</v>
      </c>
      <c r="I209" s="28">
        <f>Source!Q191</f>
        <v>197.77</v>
      </c>
      <c r="J209" s="12">
        <f>IF(Source!BB192&lt;&gt; 0, Source!BB192, 1)</f>
        <v>14.85</v>
      </c>
      <c r="K209" s="28">
        <f>Source!Q192</f>
        <v>2936.88</v>
      </c>
    </row>
    <row r="210" spans="1:29" ht="28.5" x14ac:dyDescent="0.2">
      <c r="A210" s="25"/>
      <c r="B210" s="25"/>
      <c r="C210" s="25" t="s">
        <v>697</v>
      </c>
      <c r="D210" s="26"/>
      <c r="E210" s="12"/>
      <c r="F210" s="28">
        <f>Source!AN191</f>
        <v>33.69</v>
      </c>
      <c r="G210" s="27" t="str">
        <f>Source!DF191</f>
        <v>)*1,25)*1,05</v>
      </c>
      <c r="H210" s="12">
        <f>Source!AV192</f>
        <v>1</v>
      </c>
      <c r="I210" s="37">
        <f>Source!R191</f>
        <v>44.22</v>
      </c>
      <c r="J210" s="12">
        <f>IF(Source!BS192&lt;&gt; 0, Source!BS192, 1)</f>
        <v>34.090000000000003</v>
      </c>
      <c r="K210" s="37">
        <f>Source!R192</f>
        <v>1507.46</v>
      </c>
    </row>
    <row r="211" spans="1:29" ht="14.25" x14ac:dyDescent="0.2">
      <c r="A211" s="25"/>
      <c r="B211" s="25"/>
      <c r="C211" s="25" t="s">
        <v>699</v>
      </c>
      <c r="D211" s="26"/>
      <c r="E211" s="12"/>
      <c r="F211" s="28">
        <f>Source!AL191</f>
        <v>40.1</v>
      </c>
      <c r="G211" s="27" t="str">
        <f>Source!DD191</f>
        <v/>
      </c>
      <c r="H211" s="12">
        <f>Source!AW192</f>
        <v>1</v>
      </c>
      <c r="I211" s="28">
        <f>Source!P191</f>
        <v>40.1</v>
      </c>
      <c r="J211" s="12">
        <f>IF(Source!BC192&lt;&gt; 0, Source!BC192, 1)</f>
        <v>9.6199999999999992</v>
      </c>
      <c r="K211" s="28">
        <f>Source!P192</f>
        <v>385.76</v>
      </c>
    </row>
    <row r="212" spans="1:29" ht="42.75" x14ac:dyDescent="0.2">
      <c r="A212" s="25" t="s">
        <v>206</v>
      </c>
      <c r="B212" s="25" t="str">
        <f>Source!F193</f>
        <v>1.19-8-12</v>
      </c>
      <c r="C212" s="25" t="s">
        <v>208</v>
      </c>
      <c r="D212" s="26" t="str">
        <f>Source!H193</f>
        <v>шт.</v>
      </c>
      <c r="E212" s="12">
        <f>Source!I193</f>
        <v>1</v>
      </c>
      <c r="F212" s="28">
        <f>Source!AK193</f>
        <v>9690.7800000000007</v>
      </c>
      <c r="G212" s="30" t="s">
        <v>3</v>
      </c>
      <c r="H212" s="12">
        <f>Source!AW194</f>
        <v>1</v>
      </c>
      <c r="I212" s="28">
        <f>Source!O193</f>
        <v>9690.7800000000007</v>
      </c>
      <c r="J212" s="12">
        <f>IF(Source!BC194&lt;&gt; 0, Source!BC194, 1)</f>
        <v>40.54</v>
      </c>
      <c r="K212" s="28">
        <f>Source!O194</f>
        <v>392864.22</v>
      </c>
      <c r="Q212">
        <f>Source!X193</f>
        <v>0</v>
      </c>
      <c r="R212">
        <f>Source!X194</f>
        <v>0</v>
      </c>
      <c r="S212">
        <f>Source!Y193</f>
        <v>0</v>
      </c>
      <c r="T212">
        <f>Source!Y194</f>
        <v>0</v>
      </c>
      <c r="U212">
        <f>ROUND((175/100)*ROUND(Source!R193, 2), 2)</f>
        <v>0</v>
      </c>
      <c r="V212">
        <f>ROUND((160/100)*ROUND(Source!R194, 2), 2)</f>
        <v>0</v>
      </c>
      <c r="AC212">
        <v>3</v>
      </c>
    </row>
    <row r="213" spans="1:29" ht="14.25" x14ac:dyDescent="0.2">
      <c r="A213" s="25"/>
      <c r="B213" s="25"/>
      <c r="C213" s="25" t="s">
        <v>687</v>
      </c>
      <c r="D213" s="26" t="s">
        <v>688</v>
      </c>
      <c r="E213" s="12">
        <f>Source!DN192</f>
        <v>110</v>
      </c>
      <c r="F213" s="28"/>
      <c r="G213" s="27"/>
      <c r="H213" s="12"/>
      <c r="I213" s="28">
        <f>SUM(Q207:Q212)</f>
        <v>671.88</v>
      </c>
      <c r="J213" s="12">
        <f>Source!BZ192</f>
        <v>90</v>
      </c>
      <c r="K213" s="28">
        <f>SUM(R207:R212)</f>
        <v>18739.95</v>
      </c>
    </row>
    <row r="214" spans="1:29" ht="14.25" x14ac:dyDescent="0.2">
      <c r="A214" s="25"/>
      <c r="B214" s="25"/>
      <c r="C214" s="25" t="s">
        <v>689</v>
      </c>
      <c r="D214" s="26" t="s">
        <v>688</v>
      </c>
      <c r="E214" s="12">
        <f>Source!DO192</f>
        <v>74</v>
      </c>
      <c r="F214" s="28"/>
      <c r="G214" s="27"/>
      <c r="H214" s="12"/>
      <c r="I214" s="28">
        <f>SUM(S207:S213)</f>
        <v>451.99</v>
      </c>
      <c r="J214" s="12">
        <f>Source!CA192</f>
        <v>41</v>
      </c>
      <c r="K214" s="28">
        <f>SUM(T207:T213)</f>
        <v>8537.09</v>
      </c>
    </row>
    <row r="215" spans="1:29" ht="14.25" x14ac:dyDescent="0.2">
      <c r="A215" s="25"/>
      <c r="B215" s="25"/>
      <c r="C215" s="25" t="s">
        <v>698</v>
      </c>
      <c r="D215" s="26" t="s">
        <v>688</v>
      </c>
      <c r="E215" s="12">
        <f>175</f>
        <v>175</v>
      </c>
      <c r="F215" s="28"/>
      <c r="G215" s="27"/>
      <c r="H215" s="12"/>
      <c r="I215" s="28">
        <f>SUM(U207:U214)</f>
        <v>77.39</v>
      </c>
      <c r="J215" s="12">
        <f>160</f>
        <v>160</v>
      </c>
      <c r="K215" s="28">
        <f>SUM(V207:V214)</f>
        <v>2411.94</v>
      </c>
    </row>
    <row r="216" spans="1:29" ht="28.5" x14ac:dyDescent="0.2">
      <c r="A216" s="31"/>
      <c r="B216" s="31"/>
      <c r="C216" s="31" t="s">
        <v>690</v>
      </c>
      <c r="D216" s="32" t="s">
        <v>691</v>
      </c>
      <c r="E216" s="33">
        <f>Source!AQ191</f>
        <v>40.5</v>
      </c>
      <c r="F216" s="34"/>
      <c r="G216" s="35" t="str">
        <f>Source!DI191</f>
        <v>)*1,15)*1,05</v>
      </c>
      <c r="H216" s="33">
        <f>Source!AV192</f>
        <v>1</v>
      </c>
      <c r="I216" s="34">
        <f>Source!U191</f>
        <v>48.903749999999995</v>
      </c>
      <c r="J216" s="33"/>
      <c r="K216" s="34"/>
    </row>
    <row r="217" spans="1:29" ht="15" x14ac:dyDescent="0.25">
      <c r="C217" s="21" t="s">
        <v>692</v>
      </c>
      <c r="H217" s="47">
        <f>I208+I209+I211+I213+I214+I215+SUM(I212:I212)-SUMIF(AC212:AC212, 5, I212:I212)-SUMIF(AC212:AC212, 6, I212:I212)</f>
        <v>11740.710000000001</v>
      </c>
      <c r="I217" s="47"/>
      <c r="J217" s="47">
        <f>K208+K209+K211+K213+K214+K215+SUM(K212:K212)-SUMIF(AC212:AC212, 5, K212:K212)-SUMIF(AC212:AC212, 6, K212:K212)</f>
        <v>446698.00999999995</v>
      </c>
      <c r="K217" s="47"/>
    </row>
    <row r="218" spans="1:29" ht="15" x14ac:dyDescent="0.25">
      <c r="C218" s="21" t="s">
        <v>693</v>
      </c>
      <c r="H218" s="45">
        <f>SUMIF(AC212:AC212, 5, I212:I212)+SUMIF(AC212:AC212, 6, I212:I212)</f>
        <v>0</v>
      </c>
      <c r="I218" s="45"/>
      <c r="J218" s="45">
        <f>SUMIF(AC212:AC212, 5, K212:K212)+SUMIF(AC212:AC212, 6, K212:K212)</f>
        <v>0</v>
      </c>
      <c r="K218" s="45"/>
    </row>
    <row r="219" spans="1:29" ht="15" x14ac:dyDescent="0.25">
      <c r="H219" s="45"/>
      <c r="I219" s="45"/>
      <c r="J219" s="45"/>
      <c r="K219" s="45"/>
      <c r="O219" s="36">
        <f>I208+I209+I211+I213+I214+I215+SUM(I212:I212)</f>
        <v>11740.710000000001</v>
      </c>
      <c r="P219" s="36">
        <f>K208+K209+K211+K213+K214+K215+SUM(K212:K212)</f>
        <v>446698.00999999995</v>
      </c>
    </row>
    <row r="221" spans="1:29" ht="42.75" x14ac:dyDescent="0.2">
      <c r="A221" s="25">
        <v>14</v>
      </c>
      <c r="B221" s="25" t="str">
        <f>Source!F195</f>
        <v>3.20-43-1</v>
      </c>
      <c r="C221" s="25" t="s">
        <v>212</v>
      </c>
      <c r="D221" s="26" t="str">
        <f>Source!H195</f>
        <v>1 фильтр</v>
      </c>
      <c r="E221" s="12">
        <f>Source!I195</f>
        <v>2</v>
      </c>
      <c r="F221" s="28"/>
      <c r="G221" s="27"/>
      <c r="H221" s="12"/>
      <c r="I221" s="28"/>
      <c r="J221" s="12"/>
      <c r="K221" s="28"/>
      <c r="Q221">
        <f>Source!X195</f>
        <v>316.92</v>
      </c>
      <c r="R221">
        <f>Source!X196</f>
        <v>8839.5</v>
      </c>
      <c r="S221">
        <f>Source!Y195</f>
        <v>213.2</v>
      </c>
      <c r="T221">
        <f>Source!Y196</f>
        <v>4026.88</v>
      </c>
      <c r="U221">
        <f>ROUND((175/100)*ROUND(Source!R195, 2), 2)</f>
        <v>3.31</v>
      </c>
      <c r="V221">
        <f>ROUND((160/100)*ROUND(Source!R196, 2), 2)</f>
        <v>103.09</v>
      </c>
      <c r="AC221">
        <v>0</v>
      </c>
    </row>
    <row r="222" spans="1:29" ht="28.5" x14ac:dyDescent="0.2">
      <c r="A222" s="25"/>
      <c r="B222" s="25"/>
      <c r="C222" s="25" t="s">
        <v>686</v>
      </c>
      <c r="D222" s="26"/>
      <c r="E222" s="12"/>
      <c r="F222" s="28">
        <f>Source!AO195</f>
        <v>119.3</v>
      </c>
      <c r="G222" s="27" t="str">
        <f>Source!DG195</f>
        <v>)*1,15)*1,05</v>
      </c>
      <c r="H222" s="12">
        <f>Source!AV196</f>
        <v>1</v>
      </c>
      <c r="I222" s="28">
        <f>Source!S195</f>
        <v>288.11</v>
      </c>
      <c r="J222" s="12">
        <f>IF(Source!BA196&lt;&gt; 0, Source!BA196, 1)</f>
        <v>34.090000000000003</v>
      </c>
      <c r="K222" s="28">
        <f>Source!S196</f>
        <v>9821.67</v>
      </c>
    </row>
    <row r="223" spans="1:29" ht="28.5" x14ac:dyDescent="0.2">
      <c r="A223" s="25"/>
      <c r="B223" s="25"/>
      <c r="C223" s="25" t="s">
        <v>696</v>
      </c>
      <c r="D223" s="26"/>
      <c r="E223" s="12"/>
      <c r="F223" s="28">
        <f>Source!AM195</f>
        <v>6.08</v>
      </c>
      <c r="G223" s="27" t="str">
        <f>Source!DE195</f>
        <v>)*1,25)*1,05</v>
      </c>
      <c r="H223" s="12">
        <f>Source!AV196</f>
        <v>1</v>
      </c>
      <c r="I223" s="28">
        <f>Source!Q195</f>
        <v>15.96</v>
      </c>
      <c r="J223" s="12">
        <f>IF(Source!BB196&lt;&gt; 0, Source!BB196, 1)</f>
        <v>11.9</v>
      </c>
      <c r="K223" s="28">
        <f>Source!Q196</f>
        <v>189.92</v>
      </c>
    </row>
    <row r="224" spans="1:29" ht="28.5" x14ac:dyDescent="0.2">
      <c r="A224" s="25"/>
      <c r="B224" s="25"/>
      <c r="C224" s="25" t="s">
        <v>697</v>
      </c>
      <c r="D224" s="26"/>
      <c r="E224" s="12"/>
      <c r="F224" s="28">
        <f>Source!AN195</f>
        <v>0.72</v>
      </c>
      <c r="G224" s="27" t="str">
        <f>Source!DF195</f>
        <v>)*1,25)*1,05</v>
      </c>
      <c r="H224" s="12">
        <f>Source!AV196</f>
        <v>1</v>
      </c>
      <c r="I224" s="37">
        <f>Source!R195</f>
        <v>1.89</v>
      </c>
      <c r="J224" s="12">
        <f>IF(Source!BS196&lt;&gt; 0, Source!BS196, 1)</f>
        <v>34.090000000000003</v>
      </c>
      <c r="K224" s="37">
        <f>Source!R196</f>
        <v>64.430000000000007</v>
      </c>
    </row>
    <row r="225" spans="1:29" ht="14.25" x14ac:dyDescent="0.2">
      <c r="A225" s="25"/>
      <c r="B225" s="25"/>
      <c r="C225" s="25" t="s">
        <v>699</v>
      </c>
      <c r="D225" s="26"/>
      <c r="E225" s="12"/>
      <c r="F225" s="28">
        <f>Source!AL195</f>
        <v>57.67</v>
      </c>
      <c r="G225" s="27" t="str">
        <f>Source!DD195</f>
        <v/>
      </c>
      <c r="H225" s="12">
        <f>Source!AW196</f>
        <v>1</v>
      </c>
      <c r="I225" s="28">
        <f>Source!P195</f>
        <v>115.34</v>
      </c>
      <c r="J225" s="12">
        <f>IF(Source!BC196&lt;&gt; 0, Source!BC196, 1)</f>
        <v>6.45</v>
      </c>
      <c r="K225" s="28">
        <f>Source!P196</f>
        <v>743.94</v>
      </c>
    </row>
    <row r="226" spans="1:29" ht="42.75" x14ac:dyDescent="0.2">
      <c r="A226" s="25" t="s">
        <v>215</v>
      </c>
      <c r="B226" s="25" t="str">
        <f>Source!F197</f>
        <v>1.19-9-24</v>
      </c>
      <c r="C226" s="25" t="s">
        <v>217</v>
      </c>
      <c r="D226" s="26" t="str">
        <f>Source!H197</f>
        <v>шт.</v>
      </c>
      <c r="E226" s="12">
        <f>Source!I197</f>
        <v>2</v>
      </c>
      <c r="F226" s="28">
        <f>Source!AK197</f>
        <v>3255.84</v>
      </c>
      <c r="G226" s="30" t="s">
        <v>3</v>
      </c>
      <c r="H226" s="12">
        <f>Source!AW198</f>
        <v>1</v>
      </c>
      <c r="I226" s="28">
        <f>Source!O197</f>
        <v>6511.68</v>
      </c>
      <c r="J226" s="12">
        <f>IF(Source!BC198&lt;&gt; 0, Source!BC198, 1)</f>
        <v>5.24</v>
      </c>
      <c r="K226" s="28">
        <f>Source!O198</f>
        <v>34121.199999999997</v>
      </c>
      <c r="Q226">
        <f>Source!X197</f>
        <v>0</v>
      </c>
      <c r="R226">
        <f>Source!X198</f>
        <v>0</v>
      </c>
      <c r="S226">
        <f>Source!Y197</f>
        <v>0</v>
      </c>
      <c r="T226">
        <f>Source!Y198</f>
        <v>0</v>
      </c>
      <c r="U226">
        <f>ROUND((175/100)*ROUND(Source!R197, 2), 2)</f>
        <v>0</v>
      </c>
      <c r="V226">
        <f>ROUND((160/100)*ROUND(Source!R198, 2), 2)</f>
        <v>0</v>
      </c>
      <c r="AC226">
        <v>3</v>
      </c>
    </row>
    <row r="227" spans="1:29" ht="28.5" x14ac:dyDescent="0.2">
      <c r="A227" s="25" t="s">
        <v>219</v>
      </c>
      <c r="B227" s="25" t="str">
        <f>Source!F199</f>
        <v>1.19-12-57</v>
      </c>
      <c r="C227" s="25" t="s">
        <v>221</v>
      </c>
      <c r="D227" s="26" t="str">
        <f>Source!H199</f>
        <v>кг</v>
      </c>
      <c r="E227" s="12">
        <f>Source!I199</f>
        <v>0.4</v>
      </c>
      <c r="F227" s="28">
        <f>Source!AK199</f>
        <v>28.98</v>
      </c>
      <c r="G227" s="30" t="s">
        <v>3</v>
      </c>
      <c r="H227" s="12">
        <f>Source!AW200</f>
        <v>1</v>
      </c>
      <c r="I227" s="28">
        <f>Source!O199</f>
        <v>11.59</v>
      </c>
      <c r="J227" s="12">
        <f>IF(Source!BC200&lt;&gt; 0, Source!BC200, 1)</f>
        <v>5.12</v>
      </c>
      <c r="K227" s="28">
        <f>Source!O200</f>
        <v>59.34</v>
      </c>
      <c r="Q227">
        <f>Source!X199</f>
        <v>0</v>
      </c>
      <c r="R227">
        <f>Source!X200</f>
        <v>0</v>
      </c>
      <c r="S227">
        <f>Source!Y199</f>
        <v>0</v>
      </c>
      <c r="T227">
        <f>Source!Y200</f>
        <v>0</v>
      </c>
      <c r="U227">
        <f>ROUND((175/100)*ROUND(Source!R199, 2), 2)</f>
        <v>0</v>
      </c>
      <c r="V227">
        <f>ROUND((160/100)*ROUND(Source!R200, 2), 2)</f>
        <v>0</v>
      </c>
      <c r="AC227">
        <v>3</v>
      </c>
    </row>
    <row r="228" spans="1:29" ht="14.25" x14ac:dyDescent="0.2">
      <c r="A228" s="25"/>
      <c r="B228" s="25"/>
      <c r="C228" s="25" t="s">
        <v>687</v>
      </c>
      <c r="D228" s="26" t="s">
        <v>688</v>
      </c>
      <c r="E228" s="12">
        <f>Source!DN196</f>
        <v>110</v>
      </c>
      <c r="F228" s="28"/>
      <c r="G228" s="27"/>
      <c r="H228" s="12"/>
      <c r="I228" s="28">
        <f>SUM(Q221:Q227)</f>
        <v>316.92</v>
      </c>
      <c r="J228" s="12">
        <f>Source!BZ196</f>
        <v>90</v>
      </c>
      <c r="K228" s="28">
        <f>SUM(R221:R227)</f>
        <v>8839.5</v>
      </c>
    </row>
    <row r="229" spans="1:29" ht="14.25" x14ac:dyDescent="0.2">
      <c r="A229" s="25"/>
      <c r="B229" s="25"/>
      <c r="C229" s="25" t="s">
        <v>689</v>
      </c>
      <c r="D229" s="26" t="s">
        <v>688</v>
      </c>
      <c r="E229" s="12">
        <f>Source!DO196</f>
        <v>74</v>
      </c>
      <c r="F229" s="28"/>
      <c r="G229" s="27"/>
      <c r="H229" s="12"/>
      <c r="I229" s="28">
        <f>SUM(S221:S228)</f>
        <v>213.2</v>
      </c>
      <c r="J229" s="12">
        <f>Source!CA196</f>
        <v>41</v>
      </c>
      <c r="K229" s="28">
        <f>SUM(T221:T228)</f>
        <v>4026.88</v>
      </c>
    </row>
    <row r="230" spans="1:29" ht="14.25" x14ac:dyDescent="0.2">
      <c r="A230" s="25"/>
      <c r="B230" s="25"/>
      <c r="C230" s="25" t="s">
        <v>698</v>
      </c>
      <c r="D230" s="26" t="s">
        <v>688</v>
      </c>
      <c r="E230" s="12">
        <f>175</f>
        <v>175</v>
      </c>
      <c r="F230" s="28"/>
      <c r="G230" s="27"/>
      <c r="H230" s="12"/>
      <c r="I230" s="28">
        <f>SUM(U221:U229)</f>
        <v>3.31</v>
      </c>
      <c r="J230" s="12">
        <f>160</f>
        <v>160</v>
      </c>
      <c r="K230" s="28">
        <f>SUM(V221:V229)</f>
        <v>103.09</v>
      </c>
    </row>
    <row r="231" spans="1:29" ht="28.5" x14ac:dyDescent="0.2">
      <c r="A231" s="31"/>
      <c r="B231" s="31"/>
      <c r="C231" s="31" t="s">
        <v>690</v>
      </c>
      <c r="D231" s="32" t="s">
        <v>691</v>
      </c>
      <c r="E231" s="33">
        <f>Source!AQ195</f>
        <v>9.32</v>
      </c>
      <c r="F231" s="34"/>
      <c r="G231" s="35" t="str">
        <f>Source!DI195</f>
        <v>)*1,15)*1,05</v>
      </c>
      <c r="H231" s="33">
        <f>Source!AV196</f>
        <v>1</v>
      </c>
      <c r="I231" s="34">
        <f>Source!U195</f>
        <v>22.5078</v>
      </c>
      <c r="J231" s="33"/>
      <c r="K231" s="34"/>
    </row>
    <row r="232" spans="1:29" ht="15" x14ac:dyDescent="0.25">
      <c r="C232" s="21" t="s">
        <v>692</v>
      </c>
      <c r="H232" s="47">
        <f>I222+I223+I225+I228+I229+I230+SUM(I226:I227)-SUMIF(AC226:AC227, 5, I226:I227)-SUMIF(AC226:AC227, 6, I226:I227)</f>
        <v>7476.1100000000006</v>
      </c>
      <c r="I232" s="47"/>
      <c r="J232" s="47">
        <f>K222+K223+K225+K228+K229+K230+SUM(K226:K227)-SUMIF(AC226:AC227, 5, K226:K227)-SUMIF(AC226:AC227, 6, K226:K227)</f>
        <v>57905.539999999994</v>
      </c>
      <c r="K232" s="47"/>
    </row>
    <row r="233" spans="1:29" ht="15" x14ac:dyDescent="0.25">
      <c r="C233" s="21" t="s">
        <v>693</v>
      </c>
      <c r="H233" s="45">
        <f>SUMIF(AC226:AC227, 5, I226:I227)+SUMIF(AC226:AC227, 6, I226:I227)</f>
        <v>0</v>
      </c>
      <c r="I233" s="45"/>
      <c r="J233" s="45">
        <f>SUMIF(AC226:AC227, 5, K226:K227)+SUMIF(AC226:AC227, 6, K226:K227)</f>
        <v>0</v>
      </c>
      <c r="K233" s="45"/>
    </row>
    <row r="234" spans="1:29" ht="15" x14ac:dyDescent="0.25">
      <c r="H234" s="45"/>
      <c r="I234" s="45"/>
      <c r="J234" s="45"/>
      <c r="K234" s="45"/>
      <c r="O234" s="36">
        <f>I222+I223+I225+I228+I229+I230+SUM(I226:I227)</f>
        <v>7476.1100000000006</v>
      </c>
      <c r="P234" s="36">
        <f>K222+K223+K225+K228+K229+K230+SUM(K226:K227)</f>
        <v>57905.539999999994</v>
      </c>
    </row>
    <row r="236" spans="1:29" ht="57" x14ac:dyDescent="0.2">
      <c r="A236" s="25">
        <v>15</v>
      </c>
      <c r="B236" s="25" t="str">
        <f>Source!F201</f>
        <v>3.20-13-8</v>
      </c>
      <c r="C236" s="25" t="s">
        <v>226</v>
      </c>
      <c r="D236" s="26" t="str">
        <f>Source!H201</f>
        <v>1  ШТ.</v>
      </c>
      <c r="E236" s="12">
        <f>Source!I201</f>
        <v>2</v>
      </c>
      <c r="F236" s="28"/>
      <c r="G236" s="27"/>
      <c r="H236" s="12"/>
      <c r="I236" s="28"/>
      <c r="J236" s="12"/>
      <c r="K236" s="28"/>
      <c r="Q236">
        <f>Source!X201</f>
        <v>61.69</v>
      </c>
      <c r="R236">
        <f>Source!X202</f>
        <v>1720.59</v>
      </c>
      <c r="S236">
        <f>Source!Y201</f>
        <v>41.5</v>
      </c>
      <c r="T236">
        <f>Source!Y202</f>
        <v>783.83</v>
      </c>
      <c r="U236">
        <f>ROUND((175/100)*ROUND(Source!R201, 2), 2)</f>
        <v>1.93</v>
      </c>
      <c r="V236">
        <f>ROUND((160/100)*ROUND(Source!R202, 2), 2)</f>
        <v>60</v>
      </c>
      <c r="AC236">
        <v>0</v>
      </c>
    </row>
    <row r="237" spans="1:29" ht="28.5" x14ac:dyDescent="0.2">
      <c r="A237" s="25"/>
      <c r="B237" s="25"/>
      <c r="C237" s="25" t="s">
        <v>686</v>
      </c>
      <c r="D237" s="26"/>
      <c r="E237" s="12"/>
      <c r="F237" s="28">
        <f>Source!AO201</f>
        <v>23.22</v>
      </c>
      <c r="G237" s="27" t="str">
        <f>Source!DG201</f>
        <v>)*1,15)*1,05</v>
      </c>
      <c r="H237" s="12">
        <f>Source!AV202</f>
        <v>1</v>
      </c>
      <c r="I237" s="28">
        <f>Source!S201</f>
        <v>56.08</v>
      </c>
      <c r="J237" s="12">
        <f>IF(Source!BA202&lt;&gt; 0, Source!BA202, 1)</f>
        <v>34.090000000000003</v>
      </c>
      <c r="K237" s="28">
        <f>Source!S202</f>
        <v>1911.77</v>
      </c>
    </row>
    <row r="238" spans="1:29" ht="28.5" x14ac:dyDescent="0.2">
      <c r="A238" s="25"/>
      <c r="B238" s="25"/>
      <c r="C238" s="25" t="s">
        <v>696</v>
      </c>
      <c r="D238" s="26"/>
      <c r="E238" s="12"/>
      <c r="F238" s="28">
        <f>Source!AM201</f>
        <v>3.45</v>
      </c>
      <c r="G238" s="27" t="str">
        <f>Source!DE201</f>
        <v>)*1,25)*1,05</v>
      </c>
      <c r="H238" s="12">
        <f>Source!AV202</f>
        <v>1</v>
      </c>
      <c r="I238" s="28">
        <f>Source!Q201</f>
        <v>9.06</v>
      </c>
      <c r="J238" s="12">
        <f>IF(Source!BB202&lt;&gt; 0, Source!BB202, 1)</f>
        <v>12.02</v>
      </c>
      <c r="K238" s="28">
        <f>Source!Q202</f>
        <v>108.9</v>
      </c>
    </row>
    <row r="239" spans="1:29" ht="28.5" x14ac:dyDescent="0.2">
      <c r="A239" s="25"/>
      <c r="B239" s="25"/>
      <c r="C239" s="25" t="s">
        <v>697</v>
      </c>
      <c r="D239" s="26"/>
      <c r="E239" s="12"/>
      <c r="F239" s="28">
        <f>Source!AN201</f>
        <v>0.42</v>
      </c>
      <c r="G239" s="27" t="str">
        <f>Source!DF201</f>
        <v>)*1,25)*1,05</v>
      </c>
      <c r="H239" s="12">
        <f>Source!AV202</f>
        <v>1</v>
      </c>
      <c r="I239" s="37">
        <f>Source!R201</f>
        <v>1.1000000000000001</v>
      </c>
      <c r="J239" s="12">
        <f>IF(Source!BS202&lt;&gt; 0, Source!BS202, 1)</f>
        <v>34.090000000000003</v>
      </c>
      <c r="K239" s="37">
        <f>Source!R202</f>
        <v>37.5</v>
      </c>
    </row>
    <row r="240" spans="1:29" ht="14.25" x14ac:dyDescent="0.2">
      <c r="A240" s="25"/>
      <c r="B240" s="25"/>
      <c r="C240" s="25" t="s">
        <v>699</v>
      </c>
      <c r="D240" s="26"/>
      <c r="E240" s="12"/>
      <c r="F240" s="28">
        <f>Source!AL201</f>
        <v>33.22</v>
      </c>
      <c r="G240" s="27" t="str">
        <f>Source!DD201</f>
        <v/>
      </c>
      <c r="H240" s="12">
        <f>Source!AW202</f>
        <v>1</v>
      </c>
      <c r="I240" s="28">
        <f>Source!P201</f>
        <v>66.44</v>
      </c>
      <c r="J240" s="12">
        <f>IF(Source!BC202&lt;&gt; 0, Source!BC202, 1)</f>
        <v>4.91</v>
      </c>
      <c r="K240" s="28">
        <f>Source!P202</f>
        <v>326.22000000000003</v>
      </c>
    </row>
    <row r="241" spans="1:29" ht="57" x14ac:dyDescent="0.2">
      <c r="A241" s="25" t="s">
        <v>229</v>
      </c>
      <c r="B241" s="25" t="str">
        <f>Source!F203</f>
        <v>1.19-6-121</v>
      </c>
      <c r="C241" s="25" t="s">
        <v>231</v>
      </c>
      <c r="D241" s="26" t="str">
        <f>Source!H203</f>
        <v>шт.</v>
      </c>
      <c r="E241" s="12">
        <f>Source!I203</f>
        <v>2</v>
      </c>
      <c r="F241" s="28">
        <f>Source!AK203</f>
        <v>3125.61</v>
      </c>
      <c r="G241" s="30" t="s">
        <v>3</v>
      </c>
      <c r="H241" s="12">
        <f>Source!AW204</f>
        <v>1</v>
      </c>
      <c r="I241" s="28">
        <f>Source!O203</f>
        <v>6251.22</v>
      </c>
      <c r="J241" s="12">
        <f>IF(Source!BC204&lt;&gt; 0, Source!BC204, 1)</f>
        <v>2.8</v>
      </c>
      <c r="K241" s="28">
        <f>Source!O204</f>
        <v>17503.419999999998</v>
      </c>
      <c r="Q241">
        <f>Source!X203</f>
        <v>0</v>
      </c>
      <c r="R241">
        <f>Source!X204</f>
        <v>0</v>
      </c>
      <c r="S241">
        <f>Source!Y203</f>
        <v>0</v>
      </c>
      <c r="T241">
        <f>Source!Y204</f>
        <v>0</v>
      </c>
      <c r="U241">
        <f>ROUND((175/100)*ROUND(Source!R203, 2), 2)</f>
        <v>0</v>
      </c>
      <c r="V241">
        <f>ROUND((160/100)*ROUND(Source!R204, 2), 2)</f>
        <v>0</v>
      </c>
      <c r="AC241">
        <v>3</v>
      </c>
    </row>
    <row r="242" spans="1:29" ht="14.25" x14ac:dyDescent="0.2">
      <c r="A242" s="25"/>
      <c r="B242" s="25"/>
      <c r="C242" s="25" t="s">
        <v>687</v>
      </c>
      <c r="D242" s="26" t="s">
        <v>688</v>
      </c>
      <c r="E242" s="12">
        <f>Source!DN202</f>
        <v>110</v>
      </c>
      <c r="F242" s="28"/>
      <c r="G242" s="27"/>
      <c r="H242" s="12"/>
      <c r="I242" s="28">
        <f>SUM(Q236:Q241)</f>
        <v>61.69</v>
      </c>
      <c r="J242" s="12">
        <f>Source!BZ202</f>
        <v>90</v>
      </c>
      <c r="K242" s="28">
        <f>SUM(R236:R241)</f>
        <v>1720.59</v>
      </c>
    </row>
    <row r="243" spans="1:29" ht="14.25" x14ac:dyDescent="0.2">
      <c r="A243" s="25"/>
      <c r="B243" s="25"/>
      <c r="C243" s="25" t="s">
        <v>689</v>
      </c>
      <c r="D243" s="26" t="s">
        <v>688</v>
      </c>
      <c r="E243" s="12">
        <f>Source!DO202</f>
        <v>74</v>
      </c>
      <c r="F243" s="28"/>
      <c r="G243" s="27"/>
      <c r="H243" s="12"/>
      <c r="I243" s="28">
        <f>SUM(S236:S242)</f>
        <v>41.5</v>
      </c>
      <c r="J243" s="12">
        <f>Source!CA202</f>
        <v>41</v>
      </c>
      <c r="K243" s="28">
        <f>SUM(T236:T242)</f>
        <v>783.83</v>
      </c>
    </row>
    <row r="244" spans="1:29" ht="14.25" x14ac:dyDescent="0.2">
      <c r="A244" s="25"/>
      <c r="B244" s="25"/>
      <c r="C244" s="25" t="s">
        <v>698</v>
      </c>
      <c r="D244" s="26" t="s">
        <v>688</v>
      </c>
      <c r="E244" s="12">
        <f>175</f>
        <v>175</v>
      </c>
      <c r="F244" s="28"/>
      <c r="G244" s="27"/>
      <c r="H244" s="12"/>
      <c r="I244" s="28">
        <f>SUM(U236:U243)</f>
        <v>1.93</v>
      </c>
      <c r="J244" s="12">
        <f>160</f>
        <v>160</v>
      </c>
      <c r="K244" s="28">
        <f>SUM(V236:V243)</f>
        <v>60</v>
      </c>
    </row>
    <row r="245" spans="1:29" ht="28.5" x14ac:dyDescent="0.2">
      <c r="A245" s="31"/>
      <c r="B245" s="31"/>
      <c r="C245" s="31" t="s">
        <v>690</v>
      </c>
      <c r="D245" s="32" t="s">
        <v>691</v>
      </c>
      <c r="E245" s="33">
        <f>Source!AQ201</f>
        <v>2</v>
      </c>
      <c r="F245" s="34"/>
      <c r="G245" s="35" t="str">
        <f>Source!DI201</f>
        <v>)*1,15)*1,05</v>
      </c>
      <c r="H245" s="33">
        <f>Source!AV202</f>
        <v>1</v>
      </c>
      <c r="I245" s="34">
        <f>Source!U201</f>
        <v>4.83</v>
      </c>
      <c r="J245" s="33"/>
      <c r="K245" s="34"/>
    </row>
    <row r="246" spans="1:29" ht="15" x14ac:dyDescent="0.25">
      <c r="C246" s="21" t="s">
        <v>692</v>
      </c>
      <c r="H246" s="47">
        <f>I237+I238+I240+I242+I243+I244+SUM(I241:I241)-SUMIF(AC241:AC241, 5, I241:I241)-SUMIF(AC241:AC241, 6, I241:I241)</f>
        <v>6487.92</v>
      </c>
      <c r="I246" s="47"/>
      <c r="J246" s="47">
        <f>K237+K238+K240+K242+K243+K244+SUM(K241:K241)-SUMIF(AC241:AC241, 5, K241:K241)-SUMIF(AC241:AC241, 6, K241:K241)</f>
        <v>22414.73</v>
      </c>
      <c r="K246" s="47"/>
    </row>
    <row r="247" spans="1:29" ht="15" x14ac:dyDescent="0.25">
      <c r="C247" s="21" t="s">
        <v>693</v>
      </c>
      <c r="H247" s="45">
        <f>SUMIF(AC241:AC241, 5, I241:I241)+SUMIF(AC241:AC241, 6, I241:I241)</f>
        <v>0</v>
      </c>
      <c r="I247" s="45"/>
      <c r="J247" s="45">
        <f>SUMIF(AC241:AC241, 5, K241:K241)+SUMIF(AC241:AC241, 6, K241:K241)</f>
        <v>0</v>
      </c>
      <c r="K247" s="45"/>
    </row>
    <row r="248" spans="1:29" ht="15" x14ac:dyDescent="0.25">
      <c r="H248" s="45"/>
      <c r="I248" s="45"/>
      <c r="J248" s="45"/>
      <c r="K248" s="45"/>
      <c r="O248" s="36">
        <f>I237+I238+I240+I242+I243+I244+SUM(I241:I241)</f>
        <v>6487.92</v>
      </c>
      <c r="P248" s="36">
        <f>K237+K238+K240+K242+K243+K244+SUM(K241:K241)</f>
        <v>22414.73</v>
      </c>
    </row>
    <row r="250" spans="1:29" ht="57" x14ac:dyDescent="0.2">
      <c r="A250" s="25">
        <v>16</v>
      </c>
      <c r="B250" s="25" t="str">
        <f>Source!F205</f>
        <v>3.20-25-7</v>
      </c>
      <c r="C250" s="25" t="s">
        <v>235</v>
      </c>
      <c r="D250" s="26" t="str">
        <f>Source!H205</f>
        <v>1 пластина</v>
      </c>
      <c r="E250" s="12">
        <f>Source!I205</f>
        <v>2</v>
      </c>
      <c r="F250" s="28"/>
      <c r="G250" s="27"/>
      <c r="H250" s="12"/>
      <c r="I250" s="28"/>
      <c r="J250" s="12"/>
      <c r="K250" s="28"/>
      <c r="Q250">
        <f>Source!X205</f>
        <v>28.8</v>
      </c>
      <c r="R250">
        <f>Source!X206</f>
        <v>803.23</v>
      </c>
      <c r="S250">
        <f>Source!Y205</f>
        <v>19.37</v>
      </c>
      <c r="T250">
        <f>Source!Y206</f>
        <v>365.92</v>
      </c>
      <c r="U250">
        <f>ROUND((175/100)*ROUND(Source!R205, 2), 2)</f>
        <v>1.75</v>
      </c>
      <c r="V250">
        <f>ROUND((160/100)*ROUND(Source!R206, 2), 2)</f>
        <v>54.54</v>
      </c>
      <c r="AC250">
        <v>0</v>
      </c>
    </row>
    <row r="251" spans="1:29" ht="28.5" x14ac:dyDescent="0.2">
      <c r="A251" s="25"/>
      <c r="B251" s="25"/>
      <c r="C251" s="25" t="s">
        <v>686</v>
      </c>
      <c r="D251" s="26"/>
      <c r="E251" s="12"/>
      <c r="F251" s="28">
        <f>Source!AO205</f>
        <v>10.84</v>
      </c>
      <c r="G251" s="27" t="str">
        <f>Source!DG205</f>
        <v>)*1,15)*1,05</v>
      </c>
      <c r="H251" s="12">
        <f>Source!AV206</f>
        <v>1</v>
      </c>
      <c r="I251" s="28">
        <f>Source!S205</f>
        <v>26.18</v>
      </c>
      <c r="J251" s="12">
        <f>IF(Source!BA206&lt;&gt; 0, Source!BA206, 1)</f>
        <v>34.090000000000003</v>
      </c>
      <c r="K251" s="28">
        <f>Source!S206</f>
        <v>892.48</v>
      </c>
    </row>
    <row r="252" spans="1:29" ht="28.5" x14ac:dyDescent="0.2">
      <c r="A252" s="25"/>
      <c r="B252" s="25"/>
      <c r="C252" s="25" t="s">
        <v>696</v>
      </c>
      <c r="D252" s="26"/>
      <c r="E252" s="12"/>
      <c r="F252" s="28">
        <f>Source!AM205</f>
        <v>3.2</v>
      </c>
      <c r="G252" s="27" t="str">
        <f>Source!DE205</f>
        <v>)*1,25)*1,05</v>
      </c>
      <c r="H252" s="12">
        <f>Source!AV206</f>
        <v>1</v>
      </c>
      <c r="I252" s="28">
        <f>Source!Q205</f>
        <v>8.4</v>
      </c>
      <c r="J252" s="12">
        <f>IF(Source!BB206&lt;&gt; 0, Source!BB206, 1)</f>
        <v>12.31</v>
      </c>
      <c r="K252" s="28">
        <f>Source!Q206</f>
        <v>103.4</v>
      </c>
    </row>
    <row r="253" spans="1:29" ht="28.5" x14ac:dyDescent="0.2">
      <c r="A253" s="25"/>
      <c r="B253" s="25"/>
      <c r="C253" s="25" t="s">
        <v>697</v>
      </c>
      <c r="D253" s="26"/>
      <c r="E253" s="12"/>
      <c r="F253" s="28">
        <f>Source!AN205</f>
        <v>0.38</v>
      </c>
      <c r="G253" s="27" t="str">
        <f>Source!DF205</f>
        <v>)*1,25)*1,05</v>
      </c>
      <c r="H253" s="12">
        <f>Source!AV206</f>
        <v>1</v>
      </c>
      <c r="I253" s="37">
        <f>Source!R205</f>
        <v>1</v>
      </c>
      <c r="J253" s="12">
        <f>IF(Source!BS206&lt;&gt; 0, Source!BS206, 1)</f>
        <v>34.090000000000003</v>
      </c>
      <c r="K253" s="37">
        <f>Source!R206</f>
        <v>34.090000000000003</v>
      </c>
    </row>
    <row r="254" spans="1:29" ht="14.25" x14ac:dyDescent="0.2">
      <c r="A254" s="25"/>
      <c r="B254" s="25"/>
      <c r="C254" s="25" t="s">
        <v>699</v>
      </c>
      <c r="D254" s="26"/>
      <c r="E254" s="12"/>
      <c r="F254" s="28">
        <f>Source!AL205</f>
        <v>10.75</v>
      </c>
      <c r="G254" s="27" t="str">
        <f>Source!DD205</f>
        <v/>
      </c>
      <c r="H254" s="12">
        <f>Source!AW206</f>
        <v>1</v>
      </c>
      <c r="I254" s="28">
        <f>Source!P205</f>
        <v>21.5</v>
      </c>
      <c r="J254" s="12">
        <f>IF(Source!BC206&lt;&gt; 0, Source!BC206, 1)</f>
        <v>5.41</v>
      </c>
      <c r="K254" s="28">
        <f>Source!P206</f>
        <v>116.32</v>
      </c>
    </row>
    <row r="255" spans="1:29" ht="71.25" x14ac:dyDescent="0.2">
      <c r="A255" s="25" t="s">
        <v>238</v>
      </c>
      <c r="B255" s="25" t="str">
        <f>Source!F207</f>
        <v>1.19-11-76</v>
      </c>
      <c r="C255" s="25" t="s">
        <v>240</v>
      </c>
      <c r="D255" s="26" t="str">
        <f>Source!H207</f>
        <v>шт.</v>
      </c>
      <c r="E255" s="12">
        <f>Source!I207</f>
        <v>2</v>
      </c>
      <c r="F255" s="28">
        <f>Source!AK207</f>
        <v>887.41</v>
      </c>
      <c r="G255" s="30" t="s">
        <v>3</v>
      </c>
      <c r="H255" s="12">
        <f>Source!AW208</f>
        <v>1</v>
      </c>
      <c r="I255" s="28">
        <f>Source!O207</f>
        <v>1774.82</v>
      </c>
      <c r="J255" s="12">
        <f>IF(Source!BC208&lt;&gt; 0, Source!BC208, 1)</f>
        <v>8.5</v>
      </c>
      <c r="K255" s="28">
        <f>Source!O208</f>
        <v>15085.97</v>
      </c>
      <c r="Q255">
        <f>Source!X207</f>
        <v>0</v>
      </c>
      <c r="R255">
        <f>Source!X208</f>
        <v>0</v>
      </c>
      <c r="S255">
        <f>Source!Y207</f>
        <v>0</v>
      </c>
      <c r="T255">
        <f>Source!Y208</f>
        <v>0</v>
      </c>
      <c r="U255">
        <f>ROUND((175/100)*ROUND(Source!R207, 2), 2)</f>
        <v>0</v>
      </c>
      <c r="V255">
        <f>ROUND((160/100)*ROUND(Source!R208, 2), 2)</f>
        <v>0</v>
      </c>
      <c r="AC255">
        <v>3</v>
      </c>
    </row>
    <row r="256" spans="1:29" ht="42.75" x14ac:dyDescent="0.2">
      <c r="A256" s="25" t="s">
        <v>242</v>
      </c>
      <c r="B256" s="25" t="str">
        <f>Source!F209</f>
        <v>1.19-12-58</v>
      </c>
      <c r="C256" s="25" t="s">
        <v>244</v>
      </c>
      <c r="D256" s="26" t="str">
        <f>Source!H209</f>
        <v>м</v>
      </c>
      <c r="E256" s="12">
        <f>Source!I209</f>
        <v>3</v>
      </c>
      <c r="F256" s="28">
        <f>Source!AK209</f>
        <v>5.04</v>
      </c>
      <c r="G256" s="30" t="s">
        <v>3</v>
      </c>
      <c r="H256" s="12">
        <f>Source!AW210</f>
        <v>1</v>
      </c>
      <c r="I256" s="28">
        <f>Source!O209</f>
        <v>15.12</v>
      </c>
      <c r="J256" s="12">
        <f>IF(Source!BC210&lt;&gt; 0, Source!BC210, 1)</f>
        <v>2.42</v>
      </c>
      <c r="K256" s="28">
        <f>Source!O210</f>
        <v>36.590000000000003</v>
      </c>
      <c r="Q256">
        <f>Source!X209</f>
        <v>0</v>
      </c>
      <c r="R256">
        <f>Source!X210</f>
        <v>0</v>
      </c>
      <c r="S256">
        <f>Source!Y209</f>
        <v>0</v>
      </c>
      <c r="T256">
        <f>Source!Y210</f>
        <v>0</v>
      </c>
      <c r="U256">
        <f>ROUND((175/100)*ROUND(Source!R209, 2), 2)</f>
        <v>0</v>
      </c>
      <c r="V256">
        <f>ROUND((160/100)*ROUND(Source!R210, 2), 2)</f>
        <v>0</v>
      </c>
      <c r="AC256">
        <v>3</v>
      </c>
    </row>
    <row r="257" spans="1:29" ht="14.25" x14ac:dyDescent="0.2">
      <c r="A257" s="25"/>
      <c r="B257" s="25"/>
      <c r="C257" s="25" t="s">
        <v>687</v>
      </c>
      <c r="D257" s="26" t="s">
        <v>688</v>
      </c>
      <c r="E257" s="12">
        <f>Source!DN206</f>
        <v>110</v>
      </c>
      <c r="F257" s="28"/>
      <c r="G257" s="27"/>
      <c r="H257" s="12"/>
      <c r="I257" s="28">
        <f>SUM(Q250:Q256)</f>
        <v>28.8</v>
      </c>
      <c r="J257" s="12">
        <f>Source!BZ206</f>
        <v>90</v>
      </c>
      <c r="K257" s="28">
        <f>SUM(R250:R256)</f>
        <v>803.23</v>
      </c>
    </row>
    <row r="258" spans="1:29" ht="14.25" x14ac:dyDescent="0.2">
      <c r="A258" s="25"/>
      <c r="B258" s="25"/>
      <c r="C258" s="25" t="s">
        <v>689</v>
      </c>
      <c r="D258" s="26" t="s">
        <v>688</v>
      </c>
      <c r="E258" s="12">
        <f>Source!DO206</f>
        <v>74</v>
      </c>
      <c r="F258" s="28"/>
      <c r="G258" s="27"/>
      <c r="H258" s="12"/>
      <c r="I258" s="28">
        <f>SUM(S250:S257)</f>
        <v>19.37</v>
      </c>
      <c r="J258" s="12">
        <f>Source!CA206</f>
        <v>41</v>
      </c>
      <c r="K258" s="28">
        <f>SUM(T250:T257)</f>
        <v>365.92</v>
      </c>
    </row>
    <row r="259" spans="1:29" ht="14.25" x14ac:dyDescent="0.2">
      <c r="A259" s="25"/>
      <c r="B259" s="25"/>
      <c r="C259" s="25" t="s">
        <v>698</v>
      </c>
      <c r="D259" s="26" t="s">
        <v>688</v>
      </c>
      <c r="E259" s="12">
        <f>175</f>
        <v>175</v>
      </c>
      <c r="F259" s="28"/>
      <c r="G259" s="27"/>
      <c r="H259" s="12"/>
      <c r="I259" s="28">
        <f>SUM(U250:U258)</f>
        <v>1.75</v>
      </c>
      <c r="J259" s="12">
        <f>160</f>
        <v>160</v>
      </c>
      <c r="K259" s="28">
        <f>SUM(V250:V258)</f>
        <v>54.54</v>
      </c>
    </row>
    <row r="260" spans="1:29" ht="28.5" x14ac:dyDescent="0.2">
      <c r="A260" s="31"/>
      <c r="B260" s="31"/>
      <c r="C260" s="31" t="s">
        <v>690</v>
      </c>
      <c r="D260" s="32" t="s">
        <v>691</v>
      </c>
      <c r="E260" s="33">
        <f>Source!AQ205</f>
        <v>0.97</v>
      </c>
      <c r="F260" s="34"/>
      <c r="G260" s="35" t="str">
        <f>Source!DI205</f>
        <v>)*1,15)*1,05</v>
      </c>
      <c r="H260" s="33">
        <f>Source!AV206</f>
        <v>1</v>
      </c>
      <c r="I260" s="34">
        <f>Source!U205</f>
        <v>2.3425500000000001</v>
      </c>
      <c r="J260" s="33"/>
      <c r="K260" s="34"/>
    </row>
    <row r="261" spans="1:29" ht="15" x14ac:dyDescent="0.25">
      <c r="C261" s="21" t="s">
        <v>692</v>
      </c>
      <c r="H261" s="47">
        <f>I251+I252+I254+I257+I258+I259+SUM(I255:I256)-SUMIF(AC255:AC256, 5, I255:I256)-SUMIF(AC255:AC256, 6, I255:I256)</f>
        <v>1895.9399999999998</v>
      </c>
      <c r="I261" s="47"/>
      <c r="J261" s="47">
        <f>K251+K252+K254+K257+K258+K259+SUM(K255:K256)-SUMIF(AC255:AC256, 5, K255:K256)-SUMIF(AC255:AC256, 6, K255:K256)</f>
        <v>17458.45</v>
      </c>
      <c r="K261" s="47"/>
    </row>
    <row r="262" spans="1:29" ht="15" x14ac:dyDescent="0.25">
      <c r="C262" s="21" t="s">
        <v>693</v>
      </c>
      <c r="H262" s="45">
        <f>SUMIF(AC255:AC256, 5, I255:I256)+SUMIF(AC255:AC256, 6, I255:I256)</f>
        <v>0</v>
      </c>
      <c r="I262" s="45"/>
      <c r="J262" s="45">
        <f>SUMIF(AC255:AC256, 5, K255:K256)+SUMIF(AC255:AC256, 6, K255:K256)</f>
        <v>0</v>
      </c>
      <c r="K262" s="45"/>
    </row>
    <row r="263" spans="1:29" ht="15" x14ac:dyDescent="0.25">
      <c r="H263" s="45"/>
      <c r="I263" s="45"/>
      <c r="J263" s="45"/>
      <c r="K263" s="45"/>
      <c r="O263" s="36">
        <f>I251+I252+I254+I257+I258+I259+SUM(I255:I256)</f>
        <v>1895.9399999999998</v>
      </c>
      <c r="P263" s="36">
        <f>K251+K252+K254+K257+K258+K259+SUM(K255:K256)</f>
        <v>17458.45</v>
      </c>
    </row>
    <row r="265" spans="1:29" ht="57" x14ac:dyDescent="0.2">
      <c r="A265" s="25">
        <v>17</v>
      </c>
      <c r="B265" s="25" t="str">
        <f>Source!F211</f>
        <v>3.20-44-1</v>
      </c>
      <c r="C265" s="25" t="s">
        <v>248</v>
      </c>
      <c r="D265" s="26" t="str">
        <f>Source!H211</f>
        <v>1 воздухонагреватель</v>
      </c>
      <c r="E265" s="12">
        <f>Source!I211</f>
        <v>1</v>
      </c>
      <c r="F265" s="28"/>
      <c r="G265" s="27"/>
      <c r="H265" s="12"/>
      <c r="I265" s="28"/>
      <c r="J265" s="12"/>
      <c r="K265" s="28"/>
      <c r="Q265">
        <f>Source!X211</f>
        <v>110.66</v>
      </c>
      <c r="R265">
        <f>Source!X212</f>
        <v>3086.51</v>
      </c>
      <c r="S265">
        <f>Source!Y211</f>
        <v>74.44</v>
      </c>
      <c r="T265">
        <f>Source!Y212</f>
        <v>1406.07</v>
      </c>
      <c r="U265">
        <f>ROUND((175/100)*ROUND(Source!R211, 2), 2)</f>
        <v>3.61</v>
      </c>
      <c r="V265">
        <f>ROUND((160/100)*ROUND(Source!R212, 2), 2)</f>
        <v>112.37</v>
      </c>
      <c r="AC265">
        <v>0</v>
      </c>
    </row>
    <row r="266" spans="1:29" ht="28.5" x14ac:dyDescent="0.2">
      <c r="A266" s="25"/>
      <c r="B266" s="25"/>
      <c r="C266" s="25" t="s">
        <v>686</v>
      </c>
      <c r="D266" s="26"/>
      <c r="E266" s="12"/>
      <c r="F266" s="28">
        <f>Source!AO211</f>
        <v>83.31</v>
      </c>
      <c r="G266" s="27" t="str">
        <f>Source!DG211</f>
        <v>)*1,15)*1,05</v>
      </c>
      <c r="H266" s="12">
        <f>Source!AV212</f>
        <v>1</v>
      </c>
      <c r="I266" s="28">
        <f>Source!S211</f>
        <v>100.6</v>
      </c>
      <c r="J266" s="12">
        <f>IF(Source!BA212&lt;&gt; 0, Source!BA212, 1)</f>
        <v>34.090000000000003</v>
      </c>
      <c r="K266" s="28">
        <f>Source!S212</f>
        <v>3429.45</v>
      </c>
    </row>
    <row r="267" spans="1:29" ht="28.5" x14ac:dyDescent="0.2">
      <c r="A267" s="25"/>
      <c r="B267" s="25"/>
      <c r="C267" s="25" t="s">
        <v>696</v>
      </c>
      <c r="D267" s="26"/>
      <c r="E267" s="12"/>
      <c r="F267" s="28">
        <f>Source!AM211</f>
        <v>14.07</v>
      </c>
      <c r="G267" s="27" t="str">
        <f>Source!DE211</f>
        <v>)*1,25)*1,05</v>
      </c>
      <c r="H267" s="12">
        <f>Source!AV212</f>
        <v>1</v>
      </c>
      <c r="I267" s="28">
        <f>Source!Q211</f>
        <v>18.47</v>
      </c>
      <c r="J267" s="12">
        <f>IF(Source!BB212&lt;&gt; 0, Source!BB212, 1)</f>
        <v>11.88</v>
      </c>
      <c r="K267" s="28">
        <f>Source!Q212</f>
        <v>219.42</v>
      </c>
    </row>
    <row r="268" spans="1:29" ht="28.5" x14ac:dyDescent="0.2">
      <c r="A268" s="25"/>
      <c r="B268" s="25"/>
      <c r="C268" s="25" t="s">
        <v>697</v>
      </c>
      <c r="D268" s="26"/>
      <c r="E268" s="12"/>
      <c r="F268" s="28">
        <f>Source!AN211</f>
        <v>1.57</v>
      </c>
      <c r="G268" s="27" t="str">
        <f>Source!DF211</f>
        <v>)*1,25)*1,05</v>
      </c>
      <c r="H268" s="12">
        <f>Source!AV212</f>
        <v>1</v>
      </c>
      <c r="I268" s="37">
        <f>Source!R211</f>
        <v>2.06</v>
      </c>
      <c r="J268" s="12">
        <f>IF(Source!BS212&lt;&gt; 0, Source!BS212, 1)</f>
        <v>34.090000000000003</v>
      </c>
      <c r="K268" s="37">
        <f>Source!R212</f>
        <v>70.23</v>
      </c>
    </row>
    <row r="269" spans="1:29" ht="14.25" x14ac:dyDescent="0.2">
      <c r="A269" s="25"/>
      <c r="B269" s="25"/>
      <c r="C269" s="25" t="s">
        <v>699</v>
      </c>
      <c r="D269" s="26"/>
      <c r="E269" s="12"/>
      <c r="F269" s="28">
        <f>Source!AL211</f>
        <v>173.74</v>
      </c>
      <c r="G269" s="27" t="str">
        <f>Source!DD211</f>
        <v/>
      </c>
      <c r="H269" s="12">
        <f>Source!AW212</f>
        <v>1</v>
      </c>
      <c r="I269" s="28">
        <f>Source!P211</f>
        <v>173.74</v>
      </c>
      <c r="J269" s="12">
        <f>IF(Source!BC212&lt;&gt; 0, Source!BC212, 1)</f>
        <v>7.3</v>
      </c>
      <c r="K269" s="28">
        <f>Source!P212</f>
        <v>1268.3</v>
      </c>
    </row>
    <row r="270" spans="1:29" ht="42.75" x14ac:dyDescent="0.2">
      <c r="A270" s="25" t="s">
        <v>251</v>
      </c>
      <c r="B270" s="25" t="str">
        <f>Source!F213</f>
        <v>Цена поставщика</v>
      </c>
      <c r="C270" s="25" t="s">
        <v>700</v>
      </c>
      <c r="D270" s="26" t="str">
        <f>Source!H213</f>
        <v>ШТ</v>
      </c>
      <c r="E270" s="12">
        <f>Source!I213</f>
        <v>1</v>
      </c>
      <c r="F270" s="28">
        <f>Source!AK213</f>
        <v>12168.710000000001</v>
      </c>
      <c r="G270" s="30" t="s">
        <v>3</v>
      </c>
      <c r="H270" s="12">
        <f>Source!AW214</f>
        <v>1</v>
      </c>
      <c r="I270" s="28">
        <f>Source!O213</f>
        <v>12168.71</v>
      </c>
      <c r="J270" s="12">
        <f>IF(Source!BC214&lt;&gt; 0, Source!BC214, 1)</f>
        <v>9.64</v>
      </c>
      <c r="K270" s="28">
        <f>Source!O214</f>
        <v>117306.36</v>
      </c>
      <c r="Q270">
        <f>Source!X213</f>
        <v>0</v>
      </c>
      <c r="R270">
        <f>Source!X214</f>
        <v>0</v>
      </c>
      <c r="S270">
        <f>Source!Y213</f>
        <v>0</v>
      </c>
      <c r="T270">
        <f>Source!Y214</f>
        <v>0</v>
      </c>
      <c r="U270">
        <f>ROUND((175/100)*ROUND(Source!R213, 2), 2)</f>
        <v>0</v>
      </c>
      <c r="V270">
        <f>ROUND((160/100)*ROUND(Source!R214, 2), 2)</f>
        <v>0</v>
      </c>
      <c r="AC270">
        <v>3</v>
      </c>
    </row>
    <row r="271" spans="1:29" ht="14.25" x14ac:dyDescent="0.2">
      <c r="A271" s="25"/>
      <c r="B271" s="25"/>
      <c r="C271" s="25" t="s">
        <v>687</v>
      </c>
      <c r="D271" s="26" t="s">
        <v>688</v>
      </c>
      <c r="E271" s="12">
        <f>Source!DN212</f>
        <v>110</v>
      </c>
      <c r="F271" s="28"/>
      <c r="G271" s="27"/>
      <c r="H271" s="12"/>
      <c r="I271" s="28">
        <f>SUM(Q265:Q270)</f>
        <v>110.66</v>
      </c>
      <c r="J271" s="12">
        <f>Source!BZ212</f>
        <v>90</v>
      </c>
      <c r="K271" s="28">
        <f>SUM(R265:R270)</f>
        <v>3086.51</v>
      </c>
    </row>
    <row r="272" spans="1:29" ht="14.25" x14ac:dyDescent="0.2">
      <c r="A272" s="25"/>
      <c r="B272" s="25"/>
      <c r="C272" s="25" t="s">
        <v>689</v>
      </c>
      <c r="D272" s="26" t="s">
        <v>688</v>
      </c>
      <c r="E272" s="12">
        <f>Source!DO212</f>
        <v>74</v>
      </c>
      <c r="F272" s="28"/>
      <c r="G272" s="27"/>
      <c r="H272" s="12"/>
      <c r="I272" s="28">
        <f>SUM(S265:S271)</f>
        <v>74.44</v>
      </c>
      <c r="J272" s="12">
        <f>Source!CA212</f>
        <v>41</v>
      </c>
      <c r="K272" s="28">
        <f>SUM(T265:T271)</f>
        <v>1406.07</v>
      </c>
    </row>
    <row r="273" spans="1:29" ht="14.25" x14ac:dyDescent="0.2">
      <c r="A273" s="25"/>
      <c r="B273" s="25"/>
      <c r="C273" s="25" t="s">
        <v>698</v>
      </c>
      <c r="D273" s="26" t="s">
        <v>688</v>
      </c>
      <c r="E273" s="12">
        <f>175</f>
        <v>175</v>
      </c>
      <c r="F273" s="28"/>
      <c r="G273" s="27"/>
      <c r="H273" s="12"/>
      <c r="I273" s="28">
        <f>SUM(U265:U272)</f>
        <v>3.61</v>
      </c>
      <c r="J273" s="12">
        <f>160</f>
        <v>160</v>
      </c>
      <c r="K273" s="28">
        <f>SUM(V265:V272)</f>
        <v>112.37</v>
      </c>
    </row>
    <row r="274" spans="1:29" ht="28.5" x14ac:dyDescent="0.2">
      <c r="A274" s="31"/>
      <c r="B274" s="31"/>
      <c r="C274" s="31" t="s">
        <v>690</v>
      </c>
      <c r="D274" s="32" t="s">
        <v>691</v>
      </c>
      <c r="E274" s="33">
        <f>Source!AQ211</f>
        <v>6.67</v>
      </c>
      <c r="F274" s="34"/>
      <c r="G274" s="35" t="str">
        <f>Source!DI211</f>
        <v>)*1,15)*1,05</v>
      </c>
      <c r="H274" s="33">
        <f>Source!AV212</f>
        <v>1</v>
      </c>
      <c r="I274" s="34">
        <f>Source!U211</f>
        <v>8.0540249999999993</v>
      </c>
      <c r="J274" s="33"/>
      <c r="K274" s="34"/>
    </row>
    <row r="275" spans="1:29" ht="15" x14ac:dyDescent="0.25">
      <c r="C275" s="21" t="s">
        <v>692</v>
      </c>
      <c r="H275" s="47">
        <f>I266+I267+I269+I271+I272+I273+SUM(I270:I270)-SUMIF(AC270:AC270, 5, I270:I270)-SUMIF(AC270:AC270, 6, I270:I270)</f>
        <v>12650.23</v>
      </c>
      <c r="I275" s="47"/>
      <c r="J275" s="47">
        <f>K266+K267+K269+K271+K272+K273+SUM(K270:K270)-SUMIF(AC270:AC270, 5, K270:K270)-SUMIF(AC270:AC270, 6, K270:K270)</f>
        <v>126828.48</v>
      </c>
      <c r="K275" s="47"/>
    </row>
    <row r="276" spans="1:29" ht="15" x14ac:dyDescent="0.25">
      <c r="C276" s="21" t="s">
        <v>693</v>
      </c>
      <c r="H276" s="45">
        <f>SUMIF(AC270:AC270, 5, I270:I270)+SUMIF(AC270:AC270, 6, I270:I270)</f>
        <v>0</v>
      </c>
      <c r="I276" s="45"/>
      <c r="J276" s="45">
        <f>SUMIF(AC270:AC270, 5, K270:K270)+SUMIF(AC270:AC270, 6, K270:K270)</f>
        <v>0</v>
      </c>
      <c r="K276" s="45"/>
    </row>
    <row r="277" spans="1:29" ht="15" x14ac:dyDescent="0.25">
      <c r="H277" s="45"/>
      <c r="I277" s="45"/>
      <c r="J277" s="45"/>
      <c r="K277" s="45"/>
      <c r="O277" s="36">
        <f>I266+I267+I269+I271+I272+I273+SUM(I270:I270)</f>
        <v>12650.23</v>
      </c>
      <c r="P277" s="36">
        <f>K266+K267+K269+K271+K272+K273+SUM(K270:K270)</f>
        <v>126828.48</v>
      </c>
    </row>
    <row r="279" spans="1:29" ht="57" x14ac:dyDescent="0.2">
      <c r="A279" s="25">
        <v>18</v>
      </c>
      <c r="B279" s="25" t="str">
        <f>Source!F215</f>
        <v>3.16-6-3</v>
      </c>
      <c r="C279" s="25" t="s">
        <v>259</v>
      </c>
      <c r="D279" s="26" t="str">
        <f>Source!H215</f>
        <v>100 м трубопровода</v>
      </c>
      <c r="E279" s="12">
        <f>Source!I215</f>
        <v>0.8</v>
      </c>
      <c r="F279" s="28"/>
      <c r="G279" s="27"/>
      <c r="H279" s="12"/>
      <c r="I279" s="28"/>
      <c r="J279" s="12"/>
      <c r="K279" s="28"/>
      <c r="Q279">
        <f>Source!X215</f>
        <v>375.4</v>
      </c>
      <c r="R279">
        <f>Source!X216</f>
        <v>10470.5</v>
      </c>
      <c r="S279">
        <f>Source!Y215</f>
        <v>252.54</v>
      </c>
      <c r="T279">
        <f>Source!Y216</f>
        <v>4769.8900000000003</v>
      </c>
      <c r="U279">
        <f>ROUND((175/100)*ROUND(Source!R215, 2), 2)</f>
        <v>9.8000000000000007</v>
      </c>
      <c r="V279">
        <f>ROUND((160/100)*ROUND(Source!R216, 2), 2)</f>
        <v>305.44</v>
      </c>
      <c r="AC279">
        <v>0</v>
      </c>
    </row>
    <row r="280" spans="1:29" x14ac:dyDescent="0.2">
      <c r="C280" s="29" t="str">
        <f>"Объем: "&amp;Source!I215&amp;"=80/"&amp;"100"</f>
        <v>Объем: 0,8=80/100</v>
      </c>
    </row>
    <row r="281" spans="1:29" ht="14.25" x14ac:dyDescent="0.2">
      <c r="A281" s="25"/>
      <c r="B281" s="25"/>
      <c r="C281" s="25" t="s">
        <v>686</v>
      </c>
      <c r="D281" s="26"/>
      <c r="E281" s="12"/>
      <c r="F281" s="28">
        <f>Source!AO215</f>
        <v>370.95</v>
      </c>
      <c r="G281" s="27" t="str">
        <f>Source!DG215</f>
        <v>)*1,15</v>
      </c>
      <c r="H281" s="12">
        <f>Source!AV216</f>
        <v>1</v>
      </c>
      <c r="I281" s="28">
        <f>Source!S215</f>
        <v>341.27</v>
      </c>
      <c r="J281" s="12">
        <f>IF(Source!BA216&lt;&gt; 0, Source!BA216, 1)</f>
        <v>34.090000000000003</v>
      </c>
      <c r="K281" s="28">
        <f>Source!S216</f>
        <v>11633.89</v>
      </c>
    </row>
    <row r="282" spans="1:29" ht="14.25" x14ac:dyDescent="0.2">
      <c r="A282" s="25"/>
      <c r="B282" s="25"/>
      <c r="C282" s="25" t="s">
        <v>696</v>
      </c>
      <c r="D282" s="26"/>
      <c r="E282" s="12"/>
      <c r="F282" s="28">
        <f>Source!AM215</f>
        <v>41.95</v>
      </c>
      <c r="G282" s="27" t="str">
        <f>Source!DE215</f>
        <v>)*1,25</v>
      </c>
      <c r="H282" s="12">
        <f>Source!AV216</f>
        <v>1</v>
      </c>
      <c r="I282" s="28">
        <f>Source!Q215</f>
        <v>41.95</v>
      </c>
      <c r="J282" s="12">
        <f>IF(Source!BB216&lt;&gt; 0, Source!BB216, 1)</f>
        <v>12.27</v>
      </c>
      <c r="K282" s="28">
        <f>Source!Q216</f>
        <v>514.73</v>
      </c>
    </row>
    <row r="283" spans="1:29" ht="14.25" x14ac:dyDescent="0.2">
      <c r="A283" s="25"/>
      <c r="B283" s="25"/>
      <c r="C283" s="25" t="s">
        <v>697</v>
      </c>
      <c r="D283" s="26"/>
      <c r="E283" s="12"/>
      <c r="F283" s="28">
        <f>Source!AN215</f>
        <v>5.6</v>
      </c>
      <c r="G283" s="27" t="str">
        <f>Source!DF215</f>
        <v>)*1,25</v>
      </c>
      <c r="H283" s="12">
        <f>Source!AV216</f>
        <v>1</v>
      </c>
      <c r="I283" s="37">
        <f>Source!R215</f>
        <v>5.6</v>
      </c>
      <c r="J283" s="12">
        <f>IF(Source!BS216&lt;&gt; 0, Source!BS216, 1)</f>
        <v>34.090000000000003</v>
      </c>
      <c r="K283" s="37">
        <f>Source!R216</f>
        <v>190.9</v>
      </c>
    </row>
    <row r="284" spans="1:29" ht="14.25" x14ac:dyDescent="0.2">
      <c r="A284" s="25"/>
      <c r="B284" s="25"/>
      <c r="C284" s="25" t="s">
        <v>699</v>
      </c>
      <c r="D284" s="26"/>
      <c r="E284" s="12"/>
      <c r="F284" s="28">
        <f>Source!AL215</f>
        <v>33.01</v>
      </c>
      <c r="G284" s="27" t="str">
        <f>Source!DD215</f>
        <v/>
      </c>
      <c r="H284" s="12">
        <f>Source!AW216</f>
        <v>1</v>
      </c>
      <c r="I284" s="28">
        <f>Source!P215</f>
        <v>26.41</v>
      </c>
      <c r="J284" s="12">
        <f>IF(Source!BC216&lt;&gt; 0, Source!BC216, 1)</f>
        <v>6.05</v>
      </c>
      <c r="K284" s="28">
        <f>Source!P216</f>
        <v>159.78</v>
      </c>
    </row>
    <row r="285" spans="1:29" ht="71.25" x14ac:dyDescent="0.2">
      <c r="A285" s="25" t="s">
        <v>264</v>
      </c>
      <c r="B285" s="25" t="str">
        <f>Source!F217</f>
        <v>1.12-2-1164</v>
      </c>
      <c r="C285" s="25" t="s">
        <v>266</v>
      </c>
      <c r="D285" s="26" t="str">
        <f>Source!H217</f>
        <v>шт.</v>
      </c>
      <c r="E285" s="12">
        <f>Source!I217</f>
        <v>40</v>
      </c>
      <c r="F285" s="28">
        <f>Source!AK217</f>
        <v>19.61</v>
      </c>
      <c r="G285" s="30" t="s">
        <v>3</v>
      </c>
      <c r="H285" s="12">
        <f>Source!AW218</f>
        <v>1</v>
      </c>
      <c r="I285" s="28">
        <f>Source!O217</f>
        <v>784.4</v>
      </c>
      <c r="J285" s="12">
        <f>IF(Source!BC218&lt;&gt; 0, Source!BC218, 1)</f>
        <v>1.17</v>
      </c>
      <c r="K285" s="28">
        <f>Source!O218</f>
        <v>917.75</v>
      </c>
      <c r="Q285">
        <f>Source!X217</f>
        <v>0</v>
      </c>
      <c r="R285">
        <f>Source!X218</f>
        <v>0</v>
      </c>
      <c r="S285">
        <f>Source!Y217</f>
        <v>0</v>
      </c>
      <c r="T285">
        <f>Source!Y218</f>
        <v>0</v>
      </c>
      <c r="U285">
        <f>ROUND((175/100)*ROUND(Source!R217, 2), 2)</f>
        <v>0</v>
      </c>
      <c r="V285">
        <f>ROUND((160/100)*ROUND(Source!R218, 2), 2)</f>
        <v>0</v>
      </c>
      <c r="AC285">
        <v>3</v>
      </c>
    </row>
    <row r="286" spans="1:29" ht="71.25" x14ac:dyDescent="0.2">
      <c r="A286" s="25" t="s">
        <v>268</v>
      </c>
      <c r="B286" s="25" t="str">
        <f>Source!F219</f>
        <v>1.12-1-42</v>
      </c>
      <c r="C286" s="25" t="s">
        <v>270</v>
      </c>
      <c r="D286" s="26" t="str">
        <f>Source!H219</f>
        <v>м</v>
      </c>
      <c r="E286" s="12">
        <f>Source!I219</f>
        <v>80</v>
      </c>
      <c r="F286" s="28">
        <f>Source!AK219</f>
        <v>31.75</v>
      </c>
      <c r="G286" s="30" t="s">
        <v>3</v>
      </c>
      <c r="H286" s="12">
        <f>Source!AW220</f>
        <v>1</v>
      </c>
      <c r="I286" s="28">
        <f>Source!O219</f>
        <v>2540</v>
      </c>
      <c r="J286" s="12">
        <f>IF(Source!BC220&lt;&gt; 0, Source!BC220, 1)</f>
        <v>14.45</v>
      </c>
      <c r="K286" s="28">
        <f>Source!O220</f>
        <v>36703</v>
      </c>
      <c r="Q286">
        <f>Source!X219</f>
        <v>0</v>
      </c>
      <c r="R286">
        <f>Source!X220</f>
        <v>0</v>
      </c>
      <c r="S286">
        <f>Source!Y219</f>
        <v>0</v>
      </c>
      <c r="T286">
        <f>Source!Y220</f>
        <v>0</v>
      </c>
      <c r="U286">
        <f>ROUND((175/100)*ROUND(Source!R219, 2), 2)</f>
        <v>0</v>
      </c>
      <c r="V286">
        <f>ROUND((160/100)*ROUND(Source!R220, 2), 2)</f>
        <v>0</v>
      </c>
      <c r="AC286">
        <v>3</v>
      </c>
    </row>
    <row r="287" spans="1:29" ht="114" x14ac:dyDescent="0.2">
      <c r="A287" s="25" t="s">
        <v>272</v>
      </c>
      <c r="B287" s="25" t="str">
        <f>Source!F221</f>
        <v>1.13-4-137</v>
      </c>
      <c r="C287" s="25" t="s">
        <v>274</v>
      </c>
      <c r="D287" s="26" t="str">
        <f>Source!H221</f>
        <v>шт.</v>
      </c>
      <c r="E287" s="12">
        <f>Source!I221</f>
        <v>10</v>
      </c>
      <c r="F287" s="28">
        <f>Source!AK221</f>
        <v>24.61</v>
      </c>
      <c r="G287" s="30" t="s">
        <v>3</v>
      </c>
      <c r="H287" s="12">
        <f>Source!AW222</f>
        <v>1</v>
      </c>
      <c r="I287" s="28">
        <f>Source!O221</f>
        <v>246.1</v>
      </c>
      <c r="J287" s="12">
        <f>IF(Source!BC222&lt;&gt; 0, Source!BC222, 1)</f>
        <v>37.31</v>
      </c>
      <c r="K287" s="28">
        <f>Source!O222</f>
        <v>9181.99</v>
      </c>
      <c r="Q287">
        <f>Source!X221</f>
        <v>0</v>
      </c>
      <c r="R287">
        <f>Source!X222</f>
        <v>0</v>
      </c>
      <c r="S287">
        <f>Source!Y221</f>
        <v>0</v>
      </c>
      <c r="T287">
        <f>Source!Y222</f>
        <v>0</v>
      </c>
      <c r="U287">
        <f>ROUND((175/100)*ROUND(Source!R221, 2), 2)</f>
        <v>0</v>
      </c>
      <c r="V287">
        <f>ROUND((160/100)*ROUND(Source!R222, 2), 2)</f>
        <v>0</v>
      </c>
      <c r="AC287">
        <v>3</v>
      </c>
    </row>
    <row r="288" spans="1:29" ht="14.25" x14ac:dyDescent="0.2">
      <c r="A288" s="25"/>
      <c r="B288" s="25"/>
      <c r="C288" s="25" t="s">
        <v>687</v>
      </c>
      <c r="D288" s="26" t="s">
        <v>688</v>
      </c>
      <c r="E288" s="12">
        <f>Source!DN216</f>
        <v>110</v>
      </c>
      <c r="F288" s="28"/>
      <c r="G288" s="27"/>
      <c r="H288" s="12"/>
      <c r="I288" s="28">
        <f>SUM(Q279:Q287)</f>
        <v>375.4</v>
      </c>
      <c r="J288" s="12">
        <f>Source!BZ216</f>
        <v>90</v>
      </c>
      <c r="K288" s="28">
        <f>SUM(R279:R287)</f>
        <v>10470.5</v>
      </c>
    </row>
    <row r="289" spans="1:29" ht="14.25" x14ac:dyDescent="0.2">
      <c r="A289" s="25"/>
      <c r="B289" s="25"/>
      <c r="C289" s="25" t="s">
        <v>689</v>
      </c>
      <c r="D289" s="26" t="s">
        <v>688</v>
      </c>
      <c r="E289" s="12">
        <f>Source!DO216</f>
        <v>74</v>
      </c>
      <c r="F289" s="28"/>
      <c r="G289" s="27"/>
      <c r="H289" s="12"/>
      <c r="I289" s="28">
        <f>SUM(S279:S288)</f>
        <v>252.54</v>
      </c>
      <c r="J289" s="12">
        <f>Source!CA216</f>
        <v>41</v>
      </c>
      <c r="K289" s="28">
        <f>SUM(T279:T288)</f>
        <v>4769.8900000000003</v>
      </c>
    </row>
    <row r="290" spans="1:29" ht="14.25" x14ac:dyDescent="0.2">
      <c r="A290" s="25"/>
      <c r="B290" s="25"/>
      <c r="C290" s="25" t="s">
        <v>698</v>
      </c>
      <c r="D290" s="26" t="s">
        <v>688</v>
      </c>
      <c r="E290" s="12">
        <f>175</f>
        <v>175</v>
      </c>
      <c r="F290" s="28"/>
      <c r="G290" s="27"/>
      <c r="H290" s="12"/>
      <c r="I290" s="28">
        <f>SUM(U279:U289)</f>
        <v>9.8000000000000007</v>
      </c>
      <c r="J290" s="12">
        <f>160</f>
        <v>160</v>
      </c>
      <c r="K290" s="28">
        <f>SUM(V279:V289)</f>
        <v>305.44</v>
      </c>
    </row>
    <row r="291" spans="1:29" ht="14.25" x14ac:dyDescent="0.2">
      <c r="A291" s="31"/>
      <c r="B291" s="31"/>
      <c r="C291" s="31" t="s">
        <v>690</v>
      </c>
      <c r="D291" s="32" t="s">
        <v>691</v>
      </c>
      <c r="E291" s="33">
        <f>Source!AQ215</f>
        <v>29.7</v>
      </c>
      <c r="F291" s="34"/>
      <c r="G291" s="35" t="str">
        <f>Source!DI215</f>
        <v>)*1,15</v>
      </c>
      <c r="H291" s="33">
        <f>Source!AV216</f>
        <v>1</v>
      </c>
      <c r="I291" s="34">
        <f>Source!U215</f>
        <v>27.323999999999998</v>
      </c>
      <c r="J291" s="33"/>
      <c r="K291" s="34"/>
    </row>
    <row r="292" spans="1:29" ht="15" x14ac:dyDescent="0.25">
      <c r="C292" s="21" t="s">
        <v>692</v>
      </c>
      <c r="H292" s="47">
        <f>I281+I282+I284+I288+I289+I290+SUM(I285:I287)-SUMIF(AC285:AC287, 5, I285:I287)-SUMIF(AC285:AC287, 6, I285:I287)</f>
        <v>4617.87</v>
      </c>
      <c r="I292" s="47"/>
      <c r="J292" s="47">
        <f>K281+K282+K284+K288+K289+K290+SUM(K285:K287)-SUMIF(AC285:AC287, 5, K285:K287)-SUMIF(AC285:AC287, 6, K285:K287)</f>
        <v>74656.97</v>
      </c>
      <c r="K292" s="47"/>
    </row>
    <row r="293" spans="1:29" ht="15" x14ac:dyDescent="0.25">
      <c r="C293" s="21" t="s">
        <v>693</v>
      </c>
      <c r="H293" s="45">
        <f>SUMIF(AC285:AC287, 5, I285:I287)+SUMIF(AC285:AC287, 6, I285:I287)</f>
        <v>0</v>
      </c>
      <c r="I293" s="45"/>
      <c r="J293" s="45">
        <f>SUMIF(AC285:AC287, 5, K285:K287)+SUMIF(AC285:AC287, 6, K285:K287)</f>
        <v>0</v>
      </c>
      <c r="K293" s="45"/>
    </row>
    <row r="294" spans="1:29" ht="15" x14ac:dyDescent="0.25">
      <c r="H294" s="45"/>
      <c r="I294" s="45"/>
      <c r="J294" s="45"/>
      <c r="K294" s="45"/>
      <c r="O294" s="36">
        <f>I281+I282+I284+I288+I289+I290+SUM(I285:I287)</f>
        <v>4617.87</v>
      </c>
      <c r="P294" s="36">
        <f>K281+K282+K284+K288+K289+K290+SUM(K285:K287)</f>
        <v>74656.97</v>
      </c>
    </row>
    <row r="296" spans="1:29" ht="57" x14ac:dyDescent="0.2">
      <c r="A296" s="25">
        <v>19</v>
      </c>
      <c r="B296" s="25" t="str">
        <f>Source!F223</f>
        <v>3.16-6-4</v>
      </c>
      <c r="C296" s="25" t="s">
        <v>278</v>
      </c>
      <c r="D296" s="26" t="str">
        <f>Source!H223</f>
        <v>100 м трубопровода</v>
      </c>
      <c r="E296" s="12">
        <f>Source!I223</f>
        <v>0.3</v>
      </c>
      <c r="F296" s="28"/>
      <c r="G296" s="27"/>
      <c r="H296" s="12"/>
      <c r="I296" s="28"/>
      <c r="J296" s="12"/>
      <c r="K296" s="28"/>
      <c r="Q296">
        <f>Source!X223</f>
        <v>140.78</v>
      </c>
      <c r="R296">
        <f>Source!X224</f>
        <v>3926.56</v>
      </c>
      <c r="S296">
        <f>Source!Y223</f>
        <v>94.71</v>
      </c>
      <c r="T296">
        <f>Source!Y224</f>
        <v>1788.76</v>
      </c>
      <c r="U296">
        <f>ROUND((175/100)*ROUND(Source!R223, 2), 2)</f>
        <v>3.68</v>
      </c>
      <c r="V296">
        <f>ROUND((160/100)*ROUND(Source!R224, 2), 2)</f>
        <v>114.54</v>
      </c>
      <c r="AC296">
        <v>0</v>
      </c>
    </row>
    <row r="297" spans="1:29" x14ac:dyDescent="0.2">
      <c r="C297" s="29" t="str">
        <f>"Объем: "&amp;Source!I223&amp;"=30/"&amp;"100"</f>
        <v>Объем: 0,3=30/100</v>
      </c>
    </row>
    <row r="298" spans="1:29" ht="14.25" x14ac:dyDescent="0.2">
      <c r="A298" s="25"/>
      <c r="B298" s="25"/>
      <c r="C298" s="25" t="s">
        <v>686</v>
      </c>
      <c r="D298" s="26"/>
      <c r="E298" s="12"/>
      <c r="F298" s="28">
        <f>Source!AO223</f>
        <v>370.95</v>
      </c>
      <c r="G298" s="27" t="str">
        <f>Source!DG223</f>
        <v>)*1,15</v>
      </c>
      <c r="H298" s="12">
        <f>Source!AV224</f>
        <v>1</v>
      </c>
      <c r="I298" s="28">
        <f>Source!S223</f>
        <v>127.98</v>
      </c>
      <c r="J298" s="12">
        <f>IF(Source!BA224&lt;&gt; 0, Source!BA224, 1)</f>
        <v>34.090000000000003</v>
      </c>
      <c r="K298" s="28">
        <f>Source!S224</f>
        <v>4362.84</v>
      </c>
    </row>
    <row r="299" spans="1:29" ht="14.25" x14ac:dyDescent="0.2">
      <c r="A299" s="25"/>
      <c r="B299" s="25"/>
      <c r="C299" s="25" t="s">
        <v>696</v>
      </c>
      <c r="D299" s="26"/>
      <c r="E299" s="12"/>
      <c r="F299" s="28">
        <f>Source!AM223</f>
        <v>41.95</v>
      </c>
      <c r="G299" s="27" t="str">
        <f>Source!DE223</f>
        <v>)*1,25</v>
      </c>
      <c r="H299" s="12">
        <f>Source!AV224</f>
        <v>1</v>
      </c>
      <c r="I299" s="28">
        <f>Source!Q223</f>
        <v>15.73</v>
      </c>
      <c r="J299" s="12">
        <f>IF(Source!BB224&lt;&gt; 0, Source!BB224, 1)</f>
        <v>12.27</v>
      </c>
      <c r="K299" s="28">
        <f>Source!Q224</f>
        <v>193.01</v>
      </c>
    </row>
    <row r="300" spans="1:29" ht="14.25" x14ac:dyDescent="0.2">
      <c r="A300" s="25"/>
      <c r="B300" s="25"/>
      <c r="C300" s="25" t="s">
        <v>697</v>
      </c>
      <c r="D300" s="26"/>
      <c r="E300" s="12"/>
      <c r="F300" s="28">
        <f>Source!AN223</f>
        <v>5.6</v>
      </c>
      <c r="G300" s="27" t="str">
        <f>Source!DF223</f>
        <v>)*1,25</v>
      </c>
      <c r="H300" s="12">
        <f>Source!AV224</f>
        <v>1</v>
      </c>
      <c r="I300" s="37">
        <f>Source!R223</f>
        <v>2.1</v>
      </c>
      <c r="J300" s="12">
        <f>IF(Source!BS224&lt;&gt; 0, Source!BS224, 1)</f>
        <v>34.090000000000003</v>
      </c>
      <c r="K300" s="37">
        <f>Source!R224</f>
        <v>71.59</v>
      </c>
    </row>
    <row r="301" spans="1:29" ht="14.25" x14ac:dyDescent="0.2">
      <c r="A301" s="25"/>
      <c r="B301" s="25"/>
      <c r="C301" s="25" t="s">
        <v>699</v>
      </c>
      <c r="D301" s="26"/>
      <c r="E301" s="12"/>
      <c r="F301" s="28">
        <f>Source!AL223</f>
        <v>33.79</v>
      </c>
      <c r="G301" s="27" t="str">
        <f>Source!DD223</f>
        <v/>
      </c>
      <c r="H301" s="12">
        <f>Source!AW224</f>
        <v>1</v>
      </c>
      <c r="I301" s="28">
        <f>Source!P223</f>
        <v>10.14</v>
      </c>
      <c r="J301" s="12">
        <f>IF(Source!BC224&lt;&gt; 0, Source!BC224, 1)</f>
        <v>6.05</v>
      </c>
      <c r="K301" s="28">
        <f>Source!P224</f>
        <v>61.35</v>
      </c>
    </row>
    <row r="302" spans="1:29" ht="71.25" x14ac:dyDescent="0.2">
      <c r="A302" s="25" t="s">
        <v>280</v>
      </c>
      <c r="B302" s="25" t="str">
        <f>Source!F225</f>
        <v>1.12-2-1165</v>
      </c>
      <c r="C302" s="25" t="s">
        <v>282</v>
      </c>
      <c r="D302" s="26" t="str">
        <f>Source!H225</f>
        <v>шт.</v>
      </c>
      <c r="E302" s="12">
        <f>Source!I225</f>
        <v>12</v>
      </c>
      <c r="F302" s="28">
        <f>Source!AK225</f>
        <v>21.9</v>
      </c>
      <c r="G302" s="30" t="s">
        <v>3</v>
      </c>
      <c r="H302" s="12">
        <f>Source!AW226</f>
        <v>1</v>
      </c>
      <c r="I302" s="28">
        <f>Source!O225</f>
        <v>262.8</v>
      </c>
      <c r="J302" s="12">
        <f>IF(Source!BC226&lt;&gt; 0, Source!BC226, 1)</f>
        <v>1.21</v>
      </c>
      <c r="K302" s="28">
        <f>Source!O226</f>
        <v>317.99</v>
      </c>
      <c r="Q302">
        <f>Source!X225</f>
        <v>0</v>
      </c>
      <c r="R302">
        <f>Source!X226</f>
        <v>0</v>
      </c>
      <c r="S302">
        <f>Source!Y225</f>
        <v>0</v>
      </c>
      <c r="T302">
        <f>Source!Y226</f>
        <v>0</v>
      </c>
      <c r="U302">
        <f>ROUND((175/100)*ROUND(Source!R225, 2), 2)</f>
        <v>0</v>
      </c>
      <c r="V302">
        <f>ROUND((160/100)*ROUND(Source!R226, 2), 2)</f>
        <v>0</v>
      </c>
      <c r="AC302">
        <v>3</v>
      </c>
    </row>
    <row r="303" spans="1:29" ht="71.25" x14ac:dyDescent="0.2">
      <c r="A303" s="25" t="s">
        <v>284</v>
      </c>
      <c r="B303" s="25" t="str">
        <f>Source!F227</f>
        <v>1.12-1-43</v>
      </c>
      <c r="C303" s="25" t="s">
        <v>286</v>
      </c>
      <c r="D303" s="26" t="str">
        <f>Source!H227</f>
        <v>м</v>
      </c>
      <c r="E303" s="12">
        <f>Source!I227</f>
        <v>30</v>
      </c>
      <c r="F303" s="28">
        <f>Source!AK227</f>
        <v>33.31</v>
      </c>
      <c r="G303" s="30" t="s">
        <v>3</v>
      </c>
      <c r="H303" s="12">
        <f>Source!AW228</f>
        <v>1</v>
      </c>
      <c r="I303" s="28">
        <f>Source!O227</f>
        <v>999.3</v>
      </c>
      <c r="J303" s="12">
        <f>IF(Source!BC228&lt;&gt; 0, Source!BC228, 1)</f>
        <v>16.47</v>
      </c>
      <c r="K303" s="28">
        <f>Source!O228</f>
        <v>16458.47</v>
      </c>
      <c r="Q303">
        <f>Source!X227</f>
        <v>0</v>
      </c>
      <c r="R303">
        <f>Source!X228</f>
        <v>0</v>
      </c>
      <c r="S303">
        <f>Source!Y227</f>
        <v>0</v>
      </c>
      <c r="T303">
        <f>Source!Y228</f>
        <v>0</v>
      </c>
      <c r="U303">
        <f>ROUND((175/100)*ROUND(Source!R227, 2), 2)</f>
        <v>0</v>
      </c>
      <c r="V303">
        <f>ROUND((160/100)*ROUND(Source!R228, 2), 2)</f>
        <v>0</v>
      </c>
      <c r="AC303">
        <v>3</v>
      </c>
    </row>
    <row r="304" spans="1:29" ht="14.25" x14ac:dyDescent="0.2">
      <c r="A304" s="25"/>
      <c r="B304" s="25"/>
      <c r="C304" s="25" t="s">
        <v>687</v>
      </c>
      <c r="D304" s="26" t="s">
        <v>688</v>
      </c>
      <c r="E304" s="12">
        <f>Source!DN224</f>
        <v>110</v>
      </c>
      <c r="F304" s="28"/>
      <c r="G304" s="27"/>
      <c r="H304" s="12"/>
      <c r="I304" s="28">
        <f>SUM(Q296:Q303)</f>
        <v>140.78</v>
      </c>
      <c r="J304" s="12">
        <f>Source!BZ224</f>
        <v>90</v>
      </c>
      <c r="K304" s="28">
        <f>SUM(R296:R303)</f>
        <v>3926.56</v>
      </c>
    </row>
    <row r="305" spans="1:29" ht="14.25" x14ac:dyDescent="0.2">
      <c r="A305" s="25"/>
      <c r="B305" s="25"/>
      <c r="C305" s="25" t="s">
        <v>689</v>
      </c>
      <c r="D305" s="26" t="s">
        <v>688</v>
      </c>
      <c r="E305" s="12">
        <f>Source!DO224</f>
        <v>74</v>
      </c>
      <c r="F305" s="28"/>
      <c r="G305" s="27"/>
      <c r="H305" s="12"/>
      <c r="I305" s="28">
        <f>SUM(S296:S304)</f>
        <v>94.71</v>
      </c>
      <c r="J305" s="12">
        <f>Source!CA224</f>
        <v>41</v>
      </c>
      <c r="K305" s="28">
        <f>SUM(T296:T304)</f>
        <v>1788.76</v>
      </c>
    </row>
    <row r="306" spans="1:29" ht="14.25" x14ac:dyDescent="0.2">
      <c r="A306" s="25"/>
      <c r="B306" s="25"/>
      <c r="C306" s="25" t="s">
        <v>698</v>
      </c>
      <c r="D306" s="26" t="s">
        <v>688</v>
      </c>
      <c r="E306" s="12">
        <f>175</f>
        <v>175</v>
      </c>
      <c r="F306" s="28"/>
      <c r="G306" s="27"/>
      <c r="H306" s="12"/>
      <c r="I306" s="28">
        <f>SUM(U296:U305)</f>
        <v>3.68</v>
      </c>
      <c r="J306" s="12">
        <f>160</f>
        <v>160</v>
      </c>
      <c r="K306" s="28">
        <f>SUM(V296:V305)</f>
        <v>114.54</v>
      </c>
    </row>
    <row r="307" spans="1:29" ht="14.25" x14ac:dyDescent="0.2">
      <c r="A307" s="31"/>
      <c r="B307" s="31"/>
      <c r="C307" s="31" t="s">
        <v>690</v>
      </c>
      <c r="D307" s="32" t="s">
        <v>691</v>
      </c>
      <c r="E307" s="33">
        <f>Source!AQ223</f>
        <v>29.7</v>
      </c>
      <c r="F307" s="34"/>
      <c r="G307" s="35" t="str">
        <f>Source!DI223</f>
        <v>)*1,15</v>
      </c>
      <c r="H307" s="33">
        <f>Source!AV224</f>
        <v>1</v>
      </c>
      <c r="I307" s="34">
        <f>Source!U223</f>
        <v>10.246499999999997</v>
      </c>
      <c r="J307" s="33"/>
      <c r="K307" s="34"/>
    </row>
    <row r="308" spans="1:29" ht="15" x14ac:dyDescent="0.25">
      <c r="C308" s="21" t="s">
        <v>692</v>
      </c>
      <c r="H308" s="47">
        <f>I298+I299+I301+I304+I305+I306+SUM(I302:I303)-SUMIF(AC302:AC303, 5, I302:I303)-SUMIF(AC302:AC303, 6, I302:I303)</f>
        <v>1655.12</v>
      </c>
      <c r="I308" s="47"/>
      <c r="J308" s="47">
        <f>K298+K299+K301+K304+K305+K306+SUM(K302:K303)-SUMIF(AC302:AC303, 5, K302:K303)-SUMIF(AC302:AC303, 6, K302:K303)</f>
        <v>27223.520000000004</v>
      </c>
      <c r="K308" s="47"/>
    </row>
    <row r="309" spans="1:29" ht="15" x14ac:dyDescent="0.25">
      <c r="C309" s="21" t="s">
        <v>693</v>
      </c>
      <c r="H309" s="45">
        <f>SUMIF(AC302:AC303, 5, I302:I303)+SUMIF(AC302:AC303, 6, I302:I303)</f>
        <v>0</v>
      </c>
      <c r="I309" s="45"/>
      <c r="J309" s="45">
        <f>SUMIF(AC302:AC303, 5, K302:K303)+SUMIF(AC302:AC303, 6, K302:K303)</f>
        <v>0</v>
      </c>
      <c r="K309" s="45"/>
    </row>
    <row r="310" spans="1:29" ht="15" x14ac:dyDescent="0.25">
      <c r="H310" s="45"/>
      <c r="I310" s="45"/>
      <c r="J310" s="45"/>
      <c r="K310" s="45"/>
      <c r="O310" s="36">
        <f>I298+I299+I301+I304+I305+I306+SUM(I302:I303)</f>
        <v>1655.12</v>
      </c>
      <c r="P310" s="36">
        <f>K298+K299+K301+K304+K305+K306+SUM(K302:K303)</f>
        <v>27223.520000000004</v>
      </c>
    </row>
    <row r="312" spans="1:29" ht="57" x14ac:dyDescent="0.2">
      <c r="A312" s="25">
        <v>20</v>
      </c>
      <c r="B312" s="25" t="str">
        <f>Source!F229</f>
        <v>3.16-6-5</v>
      </c>
      <c r="C312" s="25" t="s">
        <v>290</v>
      </c>
      <c r="D312" s="26" t="str">
        <f>Source!H229</f>
        <v>100 м трубопровода</v>
      </c>
      <c r="E312" s="12">
        <f>Source!I229</f>
        <v>0.45</v>
      </c>
      <c r="F312" s="28"/>
      <c r="G312" s="27"/>
      <c r="H312" s="12"/>
      <c r="I312" s="28"/>
      <c r="J312" s="12"/>
      <c r="K312" s="28"/>
      <c r="Q312">
        <f>Source!X229</f>
        <v>211.17</v>
      </c>
      <c r="R312">
        <f>Source!X230</f>
        <v>5889.83</v>
      </c>
      <c r="S312">
        <f>Source!Y229</f>
        <v>142.06</v>
      </c>
      <c r="T312">
        <f>Source!Y230</f>
        <v>2683.15</v>
      </c>
      <c r="U312">
        <f>ROUND((175/100)*ROUND(Source!R229, 2), 2)</f>
        <v>5.51</v>
      </c>
      <c r="V312">
        <f>ROUND((160/100)*ROUND(Source!R230, 2), 2)</f>
        <v>171.81</v>
      </c>
      <c r="AC312">
        <v>0</v>
      </c>
    </row>
    <row r="313" spans="1:29" x14ac:dyDescent="0.2">
      <c r="C313" s="29" t="str">
        <f>"Объем: "&amp;Source!I229&amp;"=45/"&amp;"100"</f>
        <v>Объем: 0,45=45/100</v>
      </c>
    </row>
    <row r="314" spans="1:29" ht="14.25" x14ac:dyDescent="0.2">
      <c r="A314" s="25"/>
      <c r="B314" s="25"/>
      <c r="C314" s="25" t="s">
        <v>686</v>
      </c>
      <c r="D314" s="26"/>
      <c r="E314" s="12"/>
      <c r="F314" s="28">
        <f>Source!AO229</f>
        <v>370.95</v>
      </c>
      <c r="G314" s="27" t="str">
        <f>Source!DG229</f>
        <v>)*1,15</v>
      </c>
      <c r="H314" s="12">
        <f>Source!AV230</f>
        <v>1</v>
      </c>
      <c r="I314" s="28">
        <f>Source!S229</f>
        <v>191.97</v>
      </c>
      <c r="J314" s="12">
        <f>IF(Source!BA230&lt;&gt; 0, Source!BA230, 1)</f>
        <v>34.090000000000003</v>
      </c>
      <c r="K314" s="28">
        <f>Source!S230</f>
        <v>6544.26</v>
      </c>
    </row>
    <row r="315" spans="1:29" ht="14.25" x14ac:dyDescent="0.2">
      <c r="A315" s="25"/>
      <c r="B315" s="25"/>
      <c r="C315" s="25" t="s">
        <v>696</v>
      </c>
      <c r="D315" s="26"/>
      <c r="E315" s="12"/>
      <c r="F315" s="28">
        <f>Source!AM229</f>
        <v>41.95</v>
      </c>
      <c r="G315" s="27" t="str">
        <f>Source!DE229</f>
        <v>)*1,25</v>
      </c>
      <c r="H315" s="12">
        <f>Source!AV230</f>
        <v>1</v>
      </c>
      <c r="I315" s="28">
        <f>Source!Q229</f>
        <v>23.6</v>
      </c>
      <c r="J315" s="12">
        <f>IF(Source!BB230&lt;&gt; 0, Source!BB230, 1)</f>
        <v>12.27</v>
      </c>
      <c r="K315" s="28">
        <f>Source!Q230</f>
        <v>289.57</v>
      </c>
    </row>
    <row r="316" spans="1:29" ht="14.25" x14ac:dyDescent="0.2">
      <c r="A316" s="25"/>
      <c r="B316" s="25"/>
      <c r="C316" s="25" t="s">
        <v>697</v>
      </c>
      <c r="D316" s="26"/>
      <c r="E316" s="12"/>
      <c r="F316" s="28">
        <f>Source!AN229</f>
        <v>5.6</v>
      </c>
      <c r="G316" s="27" t="str">
        <f>Source!DF229</f>
        <v>)*1,25</v>
      </c>
      <c r="H316" s="12">
        <f>Source!AV230</f>
        <v>1</v>
      </c>
      <c r="I316" s="37">
        <f>Source!R229</f>
        <v>3.15</v>
      </c>
      <c r="J316" s="12">
        <f>IF(Source!BS230&lt;&gt; 0, Source!BS230, 1)</f>
        <v>34.090000000000003</v>
      </c>
      <c r="K316" s="37">
        <f>Source!R230</f>
        <v>107.38</v>
      </c>
    </row>
    <row r="317" spans="1:29" ht="14.25" x14ac:dyDescent="0.2">
      <c r="A317" s="25"/>
      <c r="B317" s="25"/>
      <c r="C317" s="25" t="s">
        <v>699</v>
      </c>
      <c r="D317" s="26"/>
      <c r="E317" s="12"/>
      <c r="F317" s="28">
        <f>Source!AL229</f>
        <v>34.97</v>
      </c>
      <c r="G317" s="27" t="str">
        <f>Source!DD229</f>
        <v/>
      </c>
      <c r="H317" s="12">
        <f>Source!AW230</f>
        <v>1</v>
      </c>
      <c r="I317" s="28">
        <f>Source!P229</f>
        <v>15.74</v>
      </c>
      <c r="J317" s="12">
        <f>IF(Source!BC230&lt;&gt; 0, Source!BC230, 1)</f>
        <v>6.04</v>
      </c>
      <c r="K317" s="28">
        <f>Source!P230</f>
        <v>95.07</v>
      </c>
    </row>
    <row r="318" spans="1:29" ht="71.25" x14ac:dyDescent="0.2">
      <c r="A318" s="25" t="s">
        <v>292</v>
      </c>
      <c r="B318" s="25" t="str">
        <f>Source!F231</f>
        <v>1.12-2-1165</v>
      </c>
      <c r="C318" s="25" t="s">
        <v>282</v>
      </c>
      <c r="D318" s="26" t="str">
        <f>Source!H231</f>
        <v>шт.</v>
      </c>
      <c r="E318" s="12">
        <f>Source!I231</f>
        <v>15.000000000000002</v>
      </c>
      <c r="F318" s="28">
        <f>Source!AK231</f>
        <v>21.9</v>
      </c>
      <c r="G318" s="30" t="s">
        <v>3</v>
      </c>
      <c r="H318" s="12">
        <f>Source!AW232</f>
        <v>1</v>
      </c>
      <c r="I318" s="28">
        <f>Source!O231</f>
        <v>328.5</v>
      </c>
      <c r="J318" s="12">
        <f>IF(Source!BC232&lt;&gt; 0, Source!BC232, 1)</f>
        <v>1.21</v>
      </c>
      <c r="K318" s="28">
        <f>Source!O232</f>
        <v>397.49</v>
      </c>
      <c r="Q318">
        <f>Source!X231</f>
        <v>0</v>
      </c>
      <c r="R318">
        <f>Source!X232</f>
        <v>0</v>
      </c>
      <c r="S318">
        <f>Source!Y231</f>
        <v>0</v>
      </c>
      <c r="T318">
        <f>Source!Y232</f>
        <v>0</v>
      </c>
      <c r="U318">
        <f>ROUND((175/100)*ROUND(Source!R231, 2), 2)</f>
        <v>0</v>
      </c>
      <c r="V318">
        <f>ROUND((160/100)*ROUND(Source!R232, 2), 2)</f>
        <v>0</v>
      </c>
      <c r="AC318">
        <v>3</v>
      </c>
    </row>
    <row r="319" spans="1:29" ht="71.25" x14ac:dyDescent="0.2">
      <c r="A319" s="25" t="s">
        <v>293</v>
      </c>
      <c r="B319" s="25" t="str">
        <f>Source!F233</f>
        <v>1.12-1-44</v>
      </c>
      <c r="C319" s="25" t="s">
        <v>295</v>
      </c>
      <c r="D319" s="26" t="str">
        <f>Source!H233</f>
        <v>м</v>
      </c>
      <c r="E319" s="12">
        <f>Source!I233</f>
        <v>45</v>
      </c>
      <c r="F319" s="28">
        <f>Source!AK233</f>
        <v>36.01</v>
      </c>
      <c r="G319" s="30" t="s">
        <v>3</v>
      </c>
      <c r="H319" s="12">
        <f>Source!AW234</f>
        <v>1</v>
      </c>
      <c r="I319" s="28">
        <f>Source!O233</f>
        <v>1620.45</v>
      </c>
      <c r="J319" s="12">
        <f>IF(Source!BC234&lt;&gt; 0, Source!BC234, 1)</f>
        <v>24.42</v>
      </c>
      <c r="K319" s="28">
        <f>Source!O234</f>
        <v>39571.39</v>
      </c>
      <c r="Q319">
        <f>Source!X233</f>
        <v>0</v>
      </c>
      <c r="R319">
        <f>Source!X234</f>
        <v>0</v>
      </c>
      <c r="S319">
        <f>Source!Y233</f>
        <v>0</v>
      </c>
      <c r="T319">
        <f>Source!Y234</f>
        <v>0</v>
      </c>
      <c r="U319">
        <f>ROUND((175/100)*ROUND(Source!R233, 2), 2)</f>
        <v>0</v>
      </c>
      <c r="V319">
        <f>ROUND((160/100)*ROUND(Source!R234, 2), 2)</f>
        <v>0</v>
      </c>
      <c r="AC319">
        <v>3</v>
      </c>
    </row>
    <row r="320" spans="1:29" ht="114" x14ac:dyDescent="0.2">
      <c r="A320" s="25" t="s">
        <v>297</v>
      </c>
      <c r="B320" s="25" t="str">
        <f>Source!F235</f>
        <v>1.13-4-157</v>
      </c>
      <c r="C320" s="25" t="s">
        <v>299</v>
      </c>
      <c r="D320" s="26" t="str">
        <f>Source!H235</f>
        <v>шт.</v>
      </c>
      <c r="E320" s="12">
        <f>Source!I235</f>
        <v>2</v>
      </c>
      <c r="F320" s="28">
        <f>Source!AK235</f>
        <v>736.92</v>
      </c>
      <c r="G320" s="30" t="s">
        <v>3</v>
      </c>
      <c r="H320" s="12">
        <f>Source!AW236</f>
        <v>1</v>
      </c>
      <c r="I320" s="28">
        <f>Source!O235</f>
        <v>1473.84</v>
      </c>
      <c r="J320" s="12">
        <f>IF(Source!BC236&lt;&gt; 0, Source!BC236, 1)</f>
        <v>9.17</v>
      </c>
      <c r="K320" s="28">
        <f>Source!O236</f>
        <v>13515.11</v>
      </c>
      <c r="Q320">
        <f>Source!X235</f>
        <v>0</v>
      </c>
      <c r="R320">
        <f>Source!X236</f>
        <v>0</v>
      </c>
      <c r="S320">
        <f>Source!Y235</f>
        <v>0</v>
      </c>
      <c r="T320">
        <f>Source!Y236</f>
        <v>0</v>
      </c>
      <c r="U320">
        <f>ROUND((175/100)*ROUND(Source!R235, 2), 2)</f>
        <v>0</v>
      </c>
      <c r="V320">
        <f>ROUND((160/100)*ROUND(Source!R236, 2), 2)</f>
        <v>0</v>
      </c>
      <c r="AC320">
        <v>3</v>
      </c>
    </row>
    <row r="321" spans="1:29" ht="14.25" x14ac:dyDescent="0.2">
      <c r="A321" s="25"/>
      <c r="B321" s="25"/>
      <c r="C321" s="25" t="s">
        <v>687</v>
      </c>
      <c r="D321" s="26" t="s">
        <v>688</v>
      </c>
      <c r="E321" s="12">
        <f>Source!DN230</f>
        <v>110</v>
      </c>
      <c r="F321" s="28"/>
      <c r="G321" s="27"/>
      <c r="H321" s="12"/>
      <c r="I321" s="28">
        <f>SUM(Q312:Q320)</f>
        <v>211.17</v>
      </c>
      <c r="J321" s="12">
        <f>Source!BZ230</f>
        <v>90</v>
      </c>
      <c r="K321" s="28">
        <f>SUM(R312:R320)</f>
        <v>5889.83</v>
      </c>
    </row>
    <row r="322" spans="1:29" ht="14.25" x14ac:dyDescent="0.2">
      <c r="A322" s="25"/>
      <c r="B322" s="25"/>
      <c r="C322" s="25" t="s">
        <v>689</v>
      </c>
      <c r="D322" s="26" t="s">
        <v>688</v>
      </c>
      <c r="E322" s="12">
        <f>Source!DO230</f>
        <v>74</v>
      </c>
      <c r="F322" s="28"/>
      <c r="G322" s="27"/>
      <c r="H322" s="12"/>
      <c r="I322" s="28">
        <f>SUM(S312:S321)</f>
        <v>142.06</v>
      </c>
      <c r="J322" s="12">
        <f>Source!CA230</f>
        <v>41</v>
      </c>
      <c r="K322" s="28">
        <f>SUM(T312:T321)</f>
        <v>2683.15</v>
      </c>
    </row>
    <row r="323" spans="1:29" ht="14.25" x14ac:dyDescent="0.2">
      <c r="A323" s="25"/>
      <c r="B323" s="25"/>
      <c r="C323" s="25" t="s">
        <v>698</v>
      </c>
      <c r="D323" s="26" t="s">
        <v>688</v>
      </c>
      <c r="E323" s="12">
        <f>175</f>
        <v>175</v>
      </c>
      <c r="F323" s="28"/>
      <c r="G323" s="27"/>
      <c r="H323" s="12"/>
      <c r="I323" s="28">
        <f>SUM(U312:U322)</f>
        <v>5.51</v>
      </c>
      <c r="J323" s="12">
        <f>160</f>
        <v>160</v>
      </c>
      <c r="K323" s="28">
        <f>SUM(V312:V322)</f>
        <v>171.81</v>
      </c>
    </row>
    <row r="324" spans="1:29" ht="14.25" x14ac:dyDescent="0.2">
      <c r="A324" s="31"/>
      <c r="B324" s="31"/>
      <c r="C324" s="31" t="s">
        <v>690</v>
      </c>
      <c r="D324" s="32" t="s">
        <v>691</v>
      </c>
      <c r="E324" s="33">
        <f>Source!AQ229</f>
        <v>29.7</v>
      </c>
      <c r="F324" s="34"/>
      <c r="G324" s="35" t="str">
        <f>Source!DI229</f>
        <v>)*1,15</v>
      </c>
      <c r="H324" s="33">
        <f>Source!AV230</f>
        <v>1</v>
      </c>
      <c r="I324" s="34">
        <f>Source!U229</f>
        <v>15.369749999999998</v>
      </c>
      <c r="J324" s="33"/>
      <c r="K324" s="34"/>
    </row>
    <row r="325" spans="1:29" ht="15" x14ac:dyDescent="0.25">
      <c r="C325" s="21" t="s">
        <v>692</v>
      </c>
      <c r="H325" s="47">
        <f>I314+I315+I317+I321+I322+I323+SUM(I318:I320)-SUMIF(AC318:AC320, 5, I318:I320)-SUMIF(AC318:AC320, 6, I318:I320)</f>
        <v>4012.84</v>
      </c>
      <c r="I325" s="47"/>
      <c r="J325" s="47">
        <f>K314+K315+K317+K321+K322+K323+SUM(K318:K320)-SUMIF(AC318:AC320, 5, K318:K320)-SUMIF(AC318:AC320, 6, K318:K320)</f>
        <v>69157.679999999993</v>
      </c>
      <c r="K325" s="47"/>
    </row>
    <row r="326" spans="1:29" ht="15" x14ac:dyDescent="0.25">
      <c r="C326" s="21" t="s">
        <v>693</v>
      </c>
      <c r="H326" s="45">
        <f>SUMIF(AC318:AC320, 5, I318:I320)+SUMIF(AC318:AC320, 6, I318:I320)</f>
        <v>0</v>
      </c>
      <c r="I326" s="45"/>
      <c r="J326" s="45">
        <f>SUMIF(AC318:AC320, 5, K318:K320)+SUMIF(AC318:AC320, 6, K318:K320)</f>
        <v>0</v>
      </c>
      <c r="K326" s="45"/>
    </row>
    <row r="327" spans="1:29" ht="15" x14ac:dyDescent="0.25">
      <c r="H327" s="45"/>
      <c r="I327" s="45"/>
      <c r="J327" s="45"/>
      <c r="K327" s="45"/>
      <c r="O327" s="36">
        <f>I314+I315+I317+I321+I322+I323+SUM(I318:I320)</f>
        <v>4012.84</v>
      </c>
      <c r="P327" s="36">
        <f>K314+K315+K317+K321+K322+K323+SUM(K318:K320)</f>
        <v>69157.679999999993</v>
      </c>
    </row>
    <row r="329" spans="1:29" ht="42.75" x14ac:dyDescent="0.2">
      <c r="A329" s="25">
        <v>21</v>
      </c>
      <c r="B329" s="25" t="str">
        <f>Source!F237</f>
        <v>3.16-12-1</v>
      </c>
      <c r="C329" s="25" t="s">
        <v>303</v>
      </c>
      <c r="D329" s="26" t="str">
        <f>Source!H237</f>
        <v>1 комплект</v>
      </c>
      <c r="E329" s="12">
        <f>Source!I237</f>
        <v>2</v>
      </c>
      <c r="F329" s="28"/>
      <c r="G329" s="27"/>
      <c r="H329" s="12"/>
      <c r="I329" s="28"/>
      <c r="J329" s="12"/>
      <c r="K329" s="28"/>
      <c r="Q329">
        <f>Source!X237</f>
        <v>31.57</v>
      </c>
      <c r="R329">
        <f>Source!X238</f>
        <v>880.54</v>
      </c>
      <c r="S329">
        <f>Source!Y237</f>
        <v>21.24</v>
      </c>
      <c r="T329">
        <f>Source!Y238</f>
        <v>401.14</v>
      </c>
      <c r="U329">
        <f>ROUND((175/100)*ROUND(Source!R237, 2), 2)</f>
        <v>0.57999999999999996</v>
      </c>
      <c r="V329">
        <f>ROUND((160/100)*ROUND(Source!R238, 2), 2)</f>
        <v>18</v>
      </c>
      <c r="AC329">
        <v>0</v>
      </c>
    </row>
    <row r="330" spans="1:29" ht="14.25" x14ac:dyDescent="0.2">
      <c r="A330" s="25"/>
      <c r="B330" s="25"/>
      <c r="C330" s="25" t="s">
        <v>686</v>
      </c>
      <c r="D330" s="26"/>
      <c r="E330" s="12"/>
      <c r="F330" s="28">
        <f>Source!AO237</f>
        <v>12.48</v>
      </c>
      <c r="G330" s="27" t="str">
        <f>Source!DG237</f>
        <v>)*1,15</v>
      </c>
      <c r="H330" s="12">
        <f>Source!AV238</f>
        <v>1</v>
      </c>
      <c r="I330" s="28">
        <f>Source!S237</f>
        <v>28.7</v>
      </c>
      <c r="J330" s="12">
        <f>IF(Source!BA238&lt;&gt; 0, Source!BA238, 1)</f>
        <v>34.090000000000003</v>
      </c>
      <c r="K330" s="28">
        <f>Source!S238</f>
        <v>978.38</v>
      </c>
    </row>
    <row r="331" spans="1:29" ht="14.25" x14ac:dyDescent="0.2">
      <c r="A331" s="25"/>
      <c r="B331" s="25"/>
      <c r="C331" s="25" t="s">
        <v>696</v>
      </c>
      <c r="D331" s="26"/>
      <c r="E331" s="12"/>
      <c r="F331" s="28">
        <f>Source!AM237</f>
        <v>3.96</v>
      </c>
      <c r="G331" s="27" t="str">
        <f>Source!DE237</f>
        <v>)*1,25</v>
      </c>
      <c r="H331" s="12">
        <f>Source!AV238</f>
        <v>1</v>
      </c>
      <c r="I331" s="28">
        <f>Source!Q237</f>
        <v>9.9</v>
      </c>
      <c r="J331" s="12">
        <f>IF(Source!BB238&lt;&gt; 0, Source!BB238, 1)</f>
        <v>11.19</v>
      </c>
      <c r="K331" s="28">
        <f>Source!Q238</f>
        <v>110.78</v>
      </c>
    </row>
    <row r="332" spans="1:29" ht="14.25" x14ac:dyDescent="0.2">
      <c r="A332" s="25"/>
      <c r="B332" s="25"/>
      <c r="C332" s="25" t="s">
        <v>697</v>
      </c>
      <c r="D332" s="26"/>
      <c r="E332" s="12"/>
      <c r="F332" s="28">
        <f>Source!AN237</f>
        <v>0.13</v>
      </c>
      <c r="G332" s="27" t="str">
        <f>Source!DF237</f>
        <v>)*1,25</v>
      </c>
      <c r="H332" s="12">
        <f>Source!AV238</f>
        <v>1</v>
      </c>
      <c r="I332" s="37">
        <f>Source!R237</f>
        <v>0.33</v>
      </c>
      <c r="J332" s="12">
        <f>IF(Source!BS238&lt;&gt; 0, Source!BS238, 1)</f>
        <v>34.090000000000003</v>
      </c>
      <c r="K332" s="37">
        <f>Source!R238</f>
        <v>11.25</v>
      </c>
    </row>
    <row r="333" spans="1:29" ht="14.25" x14ac:dyDescent="0.2">
      <c r="A333" s="25"/>
      <c r="B333" s="25"/>
      <c r="C333" s="25" t="s">
        <v>699</v>
      </c>
      <c r="D333" s="26"/>
      <c r="E333" s="12"/>
      <c r="F333" s="28">
        <f>Source!AL237</f>
        <v>12.87</v>
      </c>
      <c r="G333" s="27" t="str">
        <f>Source!DD237</f>
        <v/>
      </c>
      <c r="H333" s="12">
        <f>Source!AW238</f>
        <v>1</v>
      </c>
      <c r="I333" s="28">
        <f>Source!P237</f>
        <v>25.74</v>
      </c>
      <c r="J333" s="12">
        <f>IF(Source!BC238&lt;&gt; 0, Source!BC238, 1)</f>
        <v>7.78</v>
      </c>
      <c r="K333" s="28">
        <f>Source!P238</f>
        <v>200.26</v>
      </c>
    </row>
    <row r="334" spans="1:29" ht="85.5" x14ac:dyDescent="0.2">
      <c r="A334" s="25" t="s">
        <v>306</v>
      </c>
      <c r="B334" s="25" t="str">
        <f>Source!F239</f>
        <v>1.12-9-125</v>
      </c>
      <c r="C334" s="25" t="s">
        <v>308</v>
      </c>
      <c r="D334" s="26" t="str">
        <f>Source!H239</f>
        <v>КОМПЛЕКТ</v>
      </c>
      <c r="E334" s="12">
        <f>Source!I239</f>
        <v>2</v>
      </c>
      <c r="F334" s="28">
        <f>Source!AK239</f>
        <v>100.33</v>
      </c>
      <c r="G334" s="30" t="s">
        <v>3</v>
      </c>
      <c r="H334" s="12">
        <f>Source!AW240</f>
        <v>1</v>
      </c>
      <c r="I334" s="28">
        <f>Source!O239</f>
        <v>200.66</v>
      </c>
      <c r="J334" s="12">
        <f>IF(Source!BC240&lt;&gt; 0, Source!BC240, 1)</f>
        <v>8.93</v>
      </c>
      <c r="K334" s="28">
        <f>Source!O240</f>
        <v>1791.89</v>
      </c>
      <c r="Q334">
        <f>Source!X239</f>
        <v>0</v>
      </c>
      <c r="R334">
        <f>Source!X240</f>
        <v>0</v>
      </c>
      <c r="S334">
        <f>Source!Y239</f>
        <v>0</v>
      </c>
      <c r="T334">
        <f>Source!Y240</f>
        <v>0</v>
      </c>
      <c r="U334">
        <f>ROUND((175/100)*ROUND(Source!R239, 2), 2)</f>
        <v>0</v>
      </c>
      <c r="V334">
        <f>ROUND((160/100)*ROUND(Source!R240, 2), 2)</f>
        <v>0</v>
      </c>
      <c r="AC334">
        <v>3</v>
      </c>
    </row>
    <row r="335" spans="1:29" ht="14.25" x14ac:dyDescent="0.2">
      <c r="A335" s="25"/>
      <c r="B335" s="25"/>
      <c r="C335" s="25" t="s">
        <v>687</v>
      </c>
      <c r="D335" s="26" t="s">
        <v>688</v>
      </c>
      <c r="E335" s="12">
        <f>Source!DN238</f>
        <v>110</v>
      </c>
      <c r="F335" s="28"/>
      <c r="G335" s="27"/>
      <c r="H335" s="12"/>
      <c r="I335" s="28">
        <f>SUM(Q329:Q334)</f>
        <v>31.57</v>
      </c>
      <c r="J335" s="12">
        <f>Source!BZ238</f>
        <v>90</v>
      </c>
      <c r="K335" s="28">
        <f>SUM(R329:R334)</f>
        <v>880.54</v>
      </c>
    </row>
    <row r="336" spans="1:29" ht="14.25" x14ac:dyDescent="0.2">
      <c r="A336" s="25"/>
      <c r="B336" s="25"/>
      <c r="C336" s="25" t="s">
        <v>689</v>
      </c>
      <c r="D336" s="26" t="s">
        <v>688</v>
      </c>
      <c r="E336" s="12">
        <f>Source!DO238</f>
        <v>74</v>
      </c>
      <c r="F336" s="28"/>
      <c r="G336" s="27"/>
      <c r="H336" s="12"/>
      <c r="I336" s="28">
        <f>SUM(S329:S335)</f>
        <v>21.24</v>
      </c>
      <c r="J336" s="12">
        <f>Source!CA238</f>
        <v>41</v>
      </c>
      <c r="K336" s="28">
        <f>SUM(T329:T335)</f>
        <v>401.14</v>
      </c>
    </row>
    <row r="337" spans="1:29" ht="14.25" x14ac:dyDescent="0.2">
      <c r="A337" s="25"/>
      <c r="B337" s="25"/>
      <c r="C337" s="25" t="s">
        <v>698</v>
      </c>
      <c r="D337" s="26" t="s">
        <v>688</v>
      </c>
      <c r="E337" s="12">
        <f>175</f>
        <v>175</v>
      </c>
      <c r="F337" s="28"/>
      <c r="G337" s="27"/>
      <c r="H337" s="12"/>
      <c r="I337" s="28">
        <f>SUM(U329:U336)</f>
        <v>0.57999999999999996</v>
      </c>
      <c r="J337" s="12">
        <f>160</f>
        <v>160</v>
      </c>
      <c r="K337" s="28">
        <f>SUM(V329:V336)</f>
        <v>18</v>
      </c>
    </row>
    <row r="338" spans="1:29" ht="14.25" x14ac:dyDescent="0.2">
      <c r="A338" s="31"/>
      <c r="B338" s="31"/>
      <c r="C338" s="31" t="s">
        <v>690</v>
      </c>
      <c r="D338" s="32" t="s">
        <v>691</v>
      </c>
      <c r="E338" s="33">
        <f>Source!AQ237</f>
        <v>0.96</v>
      </c>
      <c r="F338" s="34"/>
      <c r="G338" s="35" t="str">
        <f>Source!DI237</f>
        <v>)*1,15</v>
      </c>
      <c r="H338" s="33">
        <f>Source!AV238</f>
        <v>1</v>
      </c>
      <c r="I338" s="34">
        <f>Source!U237</f>
        <v>2.2079999999999997</v>
      </c>
      <c r="J338" s="33"/>
      <c r="K338" s="34"/>
    </row>
    <row r="339" spans="1:29" ht="15" x14ac:dyDescent="0.25">
      <c r="C339" s="21" t="s">
        <v>692</v>
      </c>
      <c r="H339" s="47">
        <f>I330+I331+I333+I335+I336+I337+SUM(I334:I334)-SUMIF(AC334:AC334, 5, I334:I334)-SUMIF(AC334:AC334, 6, I334:I334)</f>
        <v>318.39</v>
      </c>
      <c r="I339" s="47"/>
      <c r="J339" s="47">
        <f>K330+K331+K333+K335+K336+K337+SUM(K334:K334)-SUMIF(AC334:AC334, 5, K334:K334)-SUMIF(AC334:AC334, 6, K334:K334)</f>
        <v>4380.99</v>
      </c>
      <c r="K339" s="47"/>
    </row>
    <row r="340" spans="1:29" ht="15" x14ac:dyDescent="0.25">
      <c r="C340" s="21" t="s">
        <v>693</v>
      </c>
      <c r="H340" s="45">
        <f>SUMIF(AC334:AC334, 5, I334:I334)+SUMIF(AC334:AC334, 6, I334:I334)</f>
        <v>0</v>
      </c>
      <c r="I340" s="45"/>
      <c r="J340" s="45">
        <f>SUMIF(AC334:AC334, 5, K334:K334)+SUMIF(AC334:AC334, 6, K334:K334)</f>
        <v>0</v>
      </c>
      <c r="K340" s="45"/>
    </row>
    <row r="341" spans="1:29" ht="15" x14ac:dyDescent="0.25">
      <c r="H341" s="45"/>
      <c r="I341" s="45"/>
      <c r="J341" s="45"/>
      <c r="K341" s="45"/>
      <c r="O341" s="36">
        <f>I330+I331+I333+I335+I336+I337+SUM(I334:I334)</f>
        <v>318.39</v>
      </c>
      <c r="P341" s="36">
        <f>K330+K331+K333+K335+K336+K337+SUM(K334:K334)</f>
        <v>4380.99</v>
      </c>
    </row>
    <row r="343" spans="1:29" ht="57" x14ac:dyDescent="0.2">
      <c r="A343" s="25">
        <v>22</v>
      </c>
      <c r="B343" s="25" t="str">
        <f>Source!F241</f>
        <v>3.16-6-6</v>
      </c>
      <c r="C343" s="25" t="s">
        <v>313</v>
      </c>
      <c r="D343" s="26" t="str">
        <f>Source!H241</f>
        <v>100 м трубопровода</v>
      </c>
      <c r="E343" s="12">
        <f>Source!I241</f>
        <v>0.25</v>
      </c>
      <c r="F343" s="28"/>
      <c r="G343" s="27"/>
      <c r="H343" s="12"/>
      <c r="I343" s="28"/>
      <c r="J343" s="12"/>
      <c r="K343" s="28"/>
      <c r="Q343">
        <f>Source!X241</f>
        <v>146.94</v>
      </c>
      <c r="R343">
        <f>Source!X242</f>
        <v>4098.37</v>
      </c>
      <c r="S343">
        <f>Source!Y241</f>
        <v>98.85</v>
      </c>
      <c r="T343">
        <f>Source!Y242</f>
        <v>1867.03</v>
      </c>
      <c r="U343">
        <f>ROUND((175/100)*ROUND(Source!R241, 2), 2)</f>
        <v>6.25</v>
      </c>
      <c r="V343">
        <f>ROUND((160/100)*ROUND(Source!R242, 2), 2)</f>
        <v>194.72</v>
      </c>
      <c r="AC343">
        <v>0</v>
      </c>
    </row>
    <row r="344" spans="1:29" x14ac:dyDescent="0.2">
      <c r="C344" s="29" t="str">
        <f>"Объем: "&amp;Source!I241&amp;"=25/"&amp;"100"</f>
        <v>Объем: 0,25=25/100</v>
      </c>
    </row>
    <row r="345" spans="1:29" ht="14.25" x14ac:dyDescent="0.2">
      <c r="A345" s="25"/>
      <c r="B345" s="25"/>
      <c r="C345" s="25" t="s">
        <v>686</v>
      </c>
      <c r="D345" s="26"/>
      <c r="E345" s="12"/>
      <c r="F345" s="28">
        <f>Source!AO241</f>
        <v>464.63</v>
      </c>
      <c r="G345" s="27" t="str">
        <f>Source!DG241</f>
        <v>)*1,15</v>
      </c>
      <c r="H345" s="12">
        <f>Source!AV242</f>
        <v>1</v>
      </c>
      <c r="I345" s="28">
        <f>Source!S241</f>
        <v>133.58000000000001</v>
      </c>
      <c r="J345" s="12">
        <f>IF(Source!BA242&lt;&gt; 0, Source!BA242, 1)</f>
        <v>34.090000000000003</v>
      </c>
      <c r="K345" s="28">
        <f>Source!S242</f>
        <v>4553.74</v>
      </c>
    </row>
    <row r="346" spans="1:29" ht="14.25" x14ac:dyDescent="0.2">
      <c r="A346" s="25"/>
      <c r="B346" s="25"/>
      <c r="C346" s="25" t="s">
        <v>696</v>
      </c>
      <c r="D346" s="26"/>
      <c r="E346" s="12"/>
      <c r="F346" s="28">
        <f>Source!AM241</f>
        <v>80.319999999999993</v>
      </c>
      <c r="G346" s="27" t="str">
        <f>Source!DE241</f>
        <v>)*1,25</v>
      </c>
      <c r="H346" s="12">
        <f>Source!AV242</f>
        <v>1</v>
      </c>
      <c r="I346" s="28">
        <f>Source!Q241</f>
        <v>25.1</v>
      </c>
      <c r="J346" s="12">
        <f>IF(Source!BB242&lt;&gt; 0, Source!BB242, 1)</f>
        <v>12.48</v>
      </c>
      <c r="K346" s="28">
        <f>Source!Q242</f>
        <v>313.25</v>
      </c>
    </row>
    <row r="347" spans="1:29" ht="14.25" x14ac:dyDescent="0.2">
      <c r="A347" s="25"/>
      <c r="B347" s="25"/>
      <c r="C347" s="25" t="s">
        <v>697</v>
      </c>
      <c r="D347" s="26"/>
      <c r="E347" s="12"/>
      <c r="F347" s="28">
        <f>Source!AN241</f>
        <v>11.41</v>
      </c>
      <c r="G347" s="27" t="str">
        <f>Source!DF241</f>
        <v>)*1,25</v>
      </c>
      <c r="H347" s="12">
        <f>Source!AV242</f>
        <v>1</v>
      </c>
      <c r="I347" s="37">
        <f>Source!R241</f>
        <v>3.57</v>
      </c>
      <c r="J347" s="12">
        <f>IF(Source!BS242&lt;&gt; 0, Source!BS242, 1)</f>
        <v>34.090000000000003</v>
      </c>
      <c r="K347" s="37">
        <f>Source!R242</f>
        <v>121.7</v>
      </c>
    </row>
    <row r="348" spans="1:29" ht="14.25" x14ac:dyDescent="0.2">
      <c r="A348" s="25"/>
      <c r="B348" s="25"/>
      <c r="C348" s="25" t="s">
        <v>699</v>
      </c>
      <c r="D348" s="26"/>
      <c r="E348" s="12"/>
      <c r="F348" s="28">
        <f>Source!AL241</f>
        <v>61.33</v>
      </c>
      <c r="G348" s="27" t="str">
        <f>Source!DD241</f>
        <v/>
      </c>
      <c r="H348" s="12">
        <f>Source!AW242</f>
        <v>1</v>
      </c>
      <c r="I348" s="28">
        <f>Source!P241</f>
        <v>15.33</v>
      </c>
      <c r="J348" s="12">
        <f>IF(Source!BC242&lt;&gt; 0, Source!BC242, 1)</f>
        <v>7.74</v>
      </c>
      <c r="K348" s="28">
        <f>Source!P242</f>
        <v>118.65</v>
      </c>
    </row>
    <row r="349" spans="1:29" ht="71.25" x14ac:dyDescent="0.2">
      <c r="A349" s="25" t="s">
        <v>315</v>
      </c>
      <c r="B349" s="25" t="str">
        <f>Source!F243</f>
        <v>1.12-2-1165</v>
      </c>
      <c r="C349" s="25" t="s">
        <v>282</v>
      </c>
      <c r="D349" s="26" t="str">
        <f>Source!H243</f>
        <v>шт.</v>
      </c>
      <c r="E349" s="12">
        <f>Source!I243</f>
        <v>8</v>
      </c>
      <c r="F349" s="28">
        <f>Source!AK243</f>
        <v>21.9</v>
      </c>
      <c r="G349" s="30" t="s">
        <v>3</v>
      </c>
      <c r="H349" s="12">
        <f>Source!AW244</f>
        <v>1</v>
      </c>
      <c r="I349" s="28">
        <f>Source!O243</f>
        <v>175.2</v>
      </c>
      <c r="J349" s="12">
        <f>IF(Source!BC244&lt;&gt; 0, Source!BC244, 1)</f>
        <v>1.21</v>
      </c>
      <c r="K349" s="28">
        <f>Source!O244</f>
        <v>211.99</v>
      </c>
      <c r="Q349">
        <f>Source!X243</f>
        <v>0</v>
      </c>
      <c r="R349">
        <f>Source!X244</f>
        <v>0</v>
      </c>
      <c r="S349">
        <f>Source!Y243</f>
        <v>0</v>
      </c>
      <c r="T349">
        <f>Source!Y244</f>
        <v>0</v>
      </c>
      <c r="U349">
        <f>ROUND((175/100)*ROUND(Source!R243, 2), 2)</f>
        <v>0</v>
      </c>
      <c r="V349">
        <f>ROUND((160/100)*ROUND(Source!R244, 2), 2)</f>
        <v>0</v>
      </c>
      <c r="AC349">
        <v>3</v>
      </c>
    </row>
    <row r="350" spans="1:29" ht="71.25" x14ac:dyDescent="0.2">
      <c r="A350" s="25" t="s">
        <v>316</v>
      </c>
      <c r="B350" s="25" t="str">
        <f>Source!F245</f>
        <v>1.12-1-45</v>
      </c>
      <c r="C350" s="25" t="s">
        <v>318</v>
      </c>
      <c r="D350" s="26" t="str">
        <f>Source!H245</f>
        <v>м</v>
      </c>
      <c r="E350" s="12">
        <f>Source!I245</f>
        <v>25</v>
      </c>
      <c r="F350" s="28">
        <f>Source!AK245</f>
        <v>44.54</v>
      </c>
      <c r="G350" s="30" t="s">
        <v>3</v>
      </c>
      <c r="H350" s="12">
        <f>Source!AW246</f>
        <v>1</v>
      </c>
      <c r="I350" s="28">
        <f>Source!O245</f>
        <v>1113.5</v>
      </c>
      <c r="J350" s="12">
        <f>IF(Source!BC246&lt;&gt; 0, Source!BC246, 1)</f>
        <v>20.440000000000001</v>
      </c>
      <c r="K350" s="28">
        <f>Source!O246</f>
        <v>22759.94</v>
      </c>
      <c r="Q350">
        <f>Source!X245</f>
        <v>0</v>
      </c>
      <c r="R350">
        <f>Source!X246</f>
        <v>0</v>
      </c>
      <c r="S350">
        <f>Source!Y245</f>
        <v>0</v>
      </c>
      <c r="T350">
        <f>Source!Y246</f>
        <v>0</v>
      </c>
      <c r="U350">
        <f>ROUND((175/100)*ROUND(Source!R245, 2), 2)</f>
        <v>0</v>
      </c>
      <c r="V350">
        <f>ROUND((160/100)*ROUND(Source!R246, 2), 2)</f>
        <v>0</v>
      </c>
      <c r="AC350">
        <v>3</v>
      </c>
    </row>
    <row r="351" spans="1:29" ht="114" x14ac:dyDescent="0.2">
      <c r="A351" s="25" t="s">
        <v>320</v>
      </c>
      <c r="B351" s="25" t="str">
        <f>Source!F247</f>
        <v>1.13-4-158</v>
      </c>
      <c r="C351" s="25" t="s">
        <v>322</v>
      </c>
      <c r="D351" s="26" t="str">
        <f>Source!H247</f>
        <v>шт.</v>
      </c>
      <c r="E351" s="12">
        <f>Source!I247</f>
        <v>2</v>
      </c>
      <c r="F351" s="28">
        <f>Source!AK247</f>
        <v>799.75</v>
      </c>
      <c r="G351" s="30" t="s">
        <v>3</v>
      </c>
      <c r="H351" s="12">
        <f>Source!AW248</f>
        <v>1</v>
      </c>
      <c r="I351" s="28">
        <f>Source!O247</f>
        <v>1599.5</v>
      </c>
      <c r="J351" s="12">
        <f>IF(Source!BC248&lt;&gt; 0, Source!BC248, 1)</f>
        <v>8.91</v>
      </c>
      <c r="K351" s="28">
        <f>Source!O248</f>
        <v>14251.55</v>
      </c>
      <c r="Q351">
        <f>Source!X247</f>
        <v>0</v>
      </c>
      <c r="R351">
        <f>Source!X248</f>
        <v>0</v>
      </c>
      <c r="S351">
        <f>Source!Y247</f>
        <v>0</v>
      </c>
      <c r="T351">
        <f>Source!Y248</f>
        <v>0</v>
      </c>
      <c r="U351">
        <f>ROUND((175/100)*ROUND(Source!R247, 2), 2)</f>
        <v>0</v>
      </c>
      <c r="V351">
        <f>ROUND((160/100)*ROUND(Source!R248, 2), 2)</f>
        <v>0</v>
      </c>
      <c r="AC351">
        <v>3</v>
      </c>
    </row>
    <row r="352" spans="1:29" ht="14.25" x14ac:dyDescent="0.2">
      <c r="A352" s="25"/>
      <c r="B352" s="25"/>
      <c r="C352" s="25" t="s">
        <v>687</v>
      </c>
      <c r="D352" s="26" t="s">
        <v>688</v>
      </c>
      <c r="E352" s="12">
        <f>Source!DN242</f>
        <v>110</v>
      </c>
      <c r="F352" s="28"/>
      <c r="G352" s="27"/>
      <c r="H352" s="12"/>
      <c r="I352" s="28">
        <f>SUM(Q343:Q351)</f>
        <v>146.94</v>
      </c>
      <c r="J352" s="12">
        <f>Source!BZ242</f>
        <v>90</v>
      </c>
      <c r="K352" s="28">
        <f>SUM(R343:R351)</f>
        <v>4098.37</v>
      </c>
    </row>
    <row r="353" spans="1:29" ht="14.25" x14ac:dyDescent="0.2">
      <c r="A353" s="25"/>
      <c r="B353" s="25"/>
      <c r="C353" s="25" t="s">
        <v>689</v>
      </c>
      <c r="D353" s="26" t="s">
        <v>688</v>
      </c>
      <c r="E353" s="12">
        <f>Source!DO242</f>
        <v>74</v>
      </c>
      <c r="F353" s="28"/>
      <c r="G353" s="27"/>
      <c r="H353" s="12"/>
      <c r="I353" s="28">
        <f>SUM(S343:S352)</f>
        <v>98.85</v>
      </c>
      <c r="J353" s="12">
        <f>Source!CA242</f>
        <v>41</v>
      </c>
      <c r="K353" s="28">
        <f>SUM(T343:T352)</f>
        <v>1867.03</v>
      </c>
    </row>
    <row r="354" spans="1:29" ht="14.25" x14ac:dyDescent="0.2">
      <c r="A354" s="25"/>
      <c r="B354" s="25"/>
      <c r="C354" s="25" t="s">
        <v>698</v>
      </c>
      <c r="D354" s="26" t="s">
        <v>688</v>
      </c>
      <c r="E354" s="12">
        <f>175</f>
        <v>175</v>
      </c>
      <c r="F354" s="28"/>
      <c r="G354" s="27"/>
      <c r="H354" s="12"/>
      <c r="I354" s="28">
        <f>SUM(U343:U353)</f>
        <v>6.25</v>
      </c>
      <c r="J354" s="12">
        <f>160</f>
        <v>160</v>
      </c>
      <c r="K354" s="28">
        <f>SUM(V343:V353)</f>
        <v>194.72</v>
      </c>
    </row>
    <row r="355" spans="1:29" ht="14.25" x14ac:dyDescent="0.2">
      <c r="A355" s="31"/>
      <c r="B355" s="31"/>
      <c r="C355" s="31" t="s">
        <v>690</v>
      </c>
      <c r="D355" s="32" t="s">
        <v>691</v>
      </c>
      <c r="E355" s="33">
        <f>Source!AQ241</f>
        <v>37.200000000000003</v>
      </c>
      <c r="F355" s="34"/>
      <c r="G355" s="35" t="str">
        <f>Source!DI241</f>
        <v>)*1,15</v>
      </c>
      <c r="H355" s="33">
        <f>Source!AV242</f>
        <v>1</v>
      </c>
      <c r="I355" s="34">
        <f>Source!U241</f>
        <v>10.695</v>
      </c>
      <c r="J355" s="33"/>
      <c r="K355" s="34"/>
    </row>
    <row r="356" spans="1:29" ht="15" x14ac:dyDescent="0.25">
      <c r="C356" s="21" t="s">
        <v>692</v>
      </c>
      <c r="H356" s="47">
        <f>I345+I346+I348+I352+I353+I354+SUM(I349:I351)-SUMIF(AC349:AC351, 5, I349:I351)-SUMIF(AC349:AC351, 6, I349:I351)</f>
        <v>3314.25</v>
      </c>
      <c r="I356" s="47"/>
      <c r="J356" s="47">
        <f>K345+K346+K348+K352+K353+K354+SUM(K349:K351)-SUMIF(AC349:AC351, 5, K349:K351)-SUMIF(AC349:AC351, 6, K349:K351)</f>
        <v>48369.239999999991</v>
      </c>
      <c r="K356" s="47"/>
    </row>
    <row r="357" spans="1:29" ht="15" x14ac:dyDescent="0.25">
      <c r="C357" s="21" t="s">
        <v>693</v>
      </c>
      <c r="H357" s="45">
        <f>SUMIF(AC349:AC351, 5, I349:I351)+SUMIF(AC349:AC351, 6, I349:I351)</f>
        <v>0</v>
      </c>
      <c r="I357" s="45"/>
      <c r="J357" s="45">
        <f>SUMIF(AC349:AC351, 5, K349:K351)+SUMIF(AC349:AC351, 6, K349:K351)</f>
        <v>0</v>
      </c>
      <c r="K357" s="45"/>
    </row>
    <row r="358" spans="1:29" ht="15" x14ac:dyDescent="0.25">
      <c r="H358" s="45"/>
      <c r="I358" s="45"/>
      <c r="J358" s="45"/>
      <c r="K358" s="45"/>
      <c r="O358" s="36">
        <f>I345+I346+I348+I352+I353+I354+SUM(I349:I351)</f>
        <v>3314.25</v>
      </c>
      <c r="P358" s="36">
        <f>K345+K346+K348+K352+K353+K354+SUM(K349:K351)</f>
        <v>48369.239999999991</v>
      </c>
    </row>
    <row r="360" spans="1:29" ht="42.75" x14ac:dyDescent="0.2">
      <c r="A360" s="25">
        <v>23</v>
      </c>
      <c r="B360" s="25" t="str">
        <f>Source!F249</f>
        <v>3.16-10-3</v>
      </c>
      <c r="C360" s="25" t="s">
        <v>326</v>
      </c>
      <c r="D360" s="26" t="str">
        <f>Source!H249</f>
        <v>100 м трубопровода</v>
      </c>
      <c r="E360" s="12">
        <f>Source!I249</f>
        <v>0.55000000000000004</v>
      </c>
      <c r="F360" s="28"/>
      <c r="G360" s="27"/>
      <c r="H360" s="12"/>
      <c r="I360" s="28"/>
      <c r="J360" s="12"/>
      <c r="K360" s="28"/>
      <c r="Q360">
        <f>Source!X249</f>
        <v>575.99</v>
      </c>
      <c r="R360">
        <f>Source!X250</f>
        <v>16065.5</v>
      </c>
      <c r="S360">
        <f>Source!Y249</f>
        <v>387.49</v>
      </c>
      <c r="T360">
        <f>Source!Y250</f>
        <v>7318.73</v>
      </c>
      <c r="U360">
        <f>ROUND((175/100)*ROUND(Source!R249, 2), 2)</f>
        <v>16.96</v>
      </c>
      <c r="V360">
        <f>ROUND((160/100)*ROUND(Source!R250, 2), 2)</f>
        <v>528.53</v>
      </c>
      <c r="AC360">
        <v>0</v>
      </c>
    </row>
    <row r="361" spans="1:29" x14ac:dyDescent="0.2">
      <c r="C361" s="29" t="str">
        <f>"Объем: "&amp;Source!I249&amp;"=55/"&amp;"100"</f>
        <v>Объем: 0,55=55/100</v>
      </c>
    </row>
    <row r="362" spans="1:29" ht="14.25" x14ac:dyDescent="0.2">
      <c r="A362" s="25"/>
      <c r="B362" s="25"/>
      <c r="C362" s="25" t="s">
        <v>686</v>
      </c>
      <c r="D362" s="26"/>
      <c r="E362" s="12"/>
      <c r="F362" s="28">
        <f>Source!AO249</f>
        <v>827.87</v>
      </c>
      <c r="G362" s="27" t="str">
        <f>Source!DG249</f>
        <v>)*1,15</v>
      </c>
      <c r="H362" s="12">
        <f>Source!AV250</f>
        <v>1</v>
      </c>
      <c r="I362" s="28">
        <f>Source!S249</f>
        <v>523.63</v>
      </c>
      <c r="J362" s="12">
        <f>IF(Source!BA250&lt;&gt; 0, Source!BA250, 1)</f>
        <v>34.090000000000003</v>
      </c>
      <c r="K362" s="28">
        <f>Source!S250</f>
        <v>17850.55</v>
      </c>
    </row>
    <row r="363" spans="1:29" ht="14.25" x14ac:dyDescent="0.2">
      <c r="A363" s="25"/>
      <c r="B363" s="25"/>
      <c r="C363" s="25" t="s">
        <v>696</v>
      </c>
      <c r="D363" s="26"/>
      <c r="E363" s="12"/>
      <c r="F363" s="28">
        <f>Source!AM249</f>
        <v>105.25</v>
      </c>
      <c r="G363" s="27" t="str">
        <f>Source!DE249</f>
        <v>)*1,25</v>
      </c>
      <c r="H363" s="12">
        <f>Source!AV250</f>
        <v>1</v>
      </c>
      <c r="I363" s="28">
        <f>Source!Q249</f>
        <v>72.36</v>
      </c>
      <c r="J363" s="12">
        <f>IF(Source!BB250&lt;&gt; 0, Source!BB250, 1)</f>
        <v>12.24</v>
      </c>
      <c r="K363" s="28">
        <f>Source!Q250</f>
        <v>885.69</v>
      </c>
    </row>
    <row r="364" spans="1:29" ht="14.25" x14ac:dyDescent="0.2">
      <c r="A364" s="25"/>
      <c r="B364" s="25"/>
      <c r="C364" s="25" t="s">
        <v>697</v>
      </c>
      <c r="D364" s="26"/>
      <c r="E364" s="12"/>
      <c r="F364" s="28">
        <f>Source!AN249</f>
        <v>14.1</v>
      </c>
      <c r="G364" s="27" t="str">
        <f>Source!DF249</f>
        <v>)*1,25</v>
      </c>
      <c r="H364" s="12">
        <f>Source!AV250</f>
        <v>1</v>
      </c>
      <c r="I364" s="37">
        <f>Source!R249</f>
        <v>9.69</v>
      </c>
      <c r="J364" s="12">
        <f>IF(Source!BS250&lt;&gt; 0, Source!BS250, 1)</f>
        <v>34.090000000000003</v>
      </c>
      <c r="K364" s="37">
        <f>Source!R250</f>
        <v>330.33</v>
      </c>
    </row>
    <row r="365" spans="1:29" ht="14.25" x14ac:dyDescent="0.2">
      <c r="A365" s="25"/>
      <c r="B365" s="25"/>
      <c r="C365" s="25" t="s">
        <v>699</v>
      </c>
      <c r="D365" s="26"/>
      <c r="E365" s="12"/>
      <c r="F365" s="28">
        <f>Source!AL249</f>
        <v>46.94</v>
      </c>
      <c r="G365" s="27" t="str">
        <f>Source!DD249</f>
        <v/>
      </c>
      <c r="H365" s="12">
        <f>Source!AW250</f>
        <v>1</v>
      </c>
      <c r="I365" s="28">
        <f>Source!P249</f>
        <v>25.82</v>
      </c>
      <c r="J365" s="12">
        <f>IF(Source!BC250&lt;&gt; 0, Source!BC250, 1)</f>
        <v>9.3000000000000007</v>
      </c>
      <c r="K365" s="28">
        <f>Source!P250</f>
        <v>240.13</v>
      </c>
    </row>
    <row r="366" spans="1:29" ht="71.25" x14ac:dyDescent="0.2">
      <c r="A366" s="25" t="s">
        <v>328</v>
      </c>
      <c r="B366" s="25" t="str">
        <f>Source!F251</f>
        <v>1.12-2-1166</v>
      </c>
      <c r="C366" s="25" t="s">
        <v>330</v>
      </c>
      <c r="D366" s="26" t="str">
        <f>Source!H251</f>
        <v>шт.</v>
      </c>
      <c r="E366" s="12">
        <f>Source!I251</f>
        <v>13</v>
      </c>
      <c r="F366" s="28">
        <f>Source!AK251</f>
        <v>41.13</v>
      </c>
      <c r="G366" s="30" t="s">
        <v>3</v>
      </c>
      <c r="H366" s="12">
        <f>Source!AW252</f>
        <v>1</v>
      </c>
      <c r="I366" s="28">
        <f>Source!O251</f>
        <v>534.69000000000005</v>
      </c>
      <c r="J366" s="12">
        <f>IF(Source!BC252&lt;&gt; 0, Source!BC252, 1)</f>
        <v>0.95</v>
      </c>
      <c r="K366" s="28">
        <f>Source!O252</f>
        <v>507.96</v>
      </c>
      <c r="Q366">
        <f>Source!X251</f>
        <v>0</v>
      </c>
      <c r="R366">
        <f>Source!X252</f>
        <v>0</v>
      </c>
      <c r="S366">
        <f>Source!Y251</f>
        <v>0</v>
      </c>
      <c r="T366">
        <f>Source!Y252</f>
        <v>0</v>
      </c>
      <c r="U366">
        <f>ROUND((175/100)*ROUND(Source!R251, 2), 2)</f>
        <v>0</v>
      </c>
      <c r="V366">
        <f>ROUND((160/100)*ROUND(Source!R252, 2), 2)</f>
        <v>0</v>
      </c>
      <c r="AC366">
        <v>3</v>
      </c>
    </row>
    <row r="367" spans="1:29" ht="71.25" x14ac:dyDescent="0.2">
      <c r="A367" s="25" t="s">
        <v>332</v>
      </c>
      <c r="B367" s="25" t="str">
        <f>Source!F253</f>
        <v>1.12-1-47</v>
      </c>
      <c r="C367" s="25" t="s">
        <v>334</v>
      </c>
      <c r="D367" s="26" t="str">
        <f>Source!H253</f>
        <v>м</v>
      </c>
      <c r="E367" s="12">
        <f>Source!I253</f>
        <v>55</v>
      </c>
      <c r="F367" s="28">
        <f>Source!AK253</f>
        <v>79.099999999999994</v>
      </c>
      <c r="G367" s="30" t="s">
        <v>3</v>
      </c>
      <c r="H367" s="12">
        <f>Source!AW254</f>
        <v>1</v>
      </c>
      <c r="I367" s="28">
        <f>Source!O253</f>
        <v>4350.5</v>
      </c>
      <c r="J367" s="12">
        <f>IF(Source!BC254&lt;&gt; 0, Source!BC254, 1)</f>
        <v>22.41</v>
      </c>
      <c r="K367" s="28">
        <f>Source!O254</f>
        <v>97494.71</v>
      </c>
      <c r="Q367">
        <f>Source!X253</f>
        <v>0</v>
      </c>
      <c r="R367">
        <f>Source!X254</f>
        <v>0</v>
      </c>
      <c r="S367">
        <f>Source!Y253</f>
        <v>0</v>
      </c>
      <c r="T367">
        <f>Source!Y254</f>
        <v>0</v>
      </c>
      <c r="U367">
        <f>ROUND((175/100)*ROUND(Source!R253, 2), 2)</f>
        <v>0</v>
      </c>
      <c r="V367">
        <f>ROUND((160/100)*ROUND(Source!R254, 2), 2)</f>
        <v>0</v>
      </c>
      <c r="AC367">
        <v>3</v>
      </c>
    </row>
    <row r="368" spans="1:29" ht="14.25" x14ac:dyDescent="0.2">
      <c r="A368" s="25"/>
      <c r="B368" s="25"/>
      <c r="C368" s="25" t="s">
        <v>687</v>
      </c>
      <c r="D368" s="26" t="s">
        <v>688</v>
      </c>
      <c r="E368" s="12">
        <f>Source!DN250</f>
        <v>110</v>
      </c>
      <c r="F368" s="28"/>
      <c r="G368" s="27"/>
      <c r="H368" s="12"/>
      <c r="I368" s="28">
        <f>SUM(Q360:Q367)</f>
        <v>575.99</v>
      </c>
      <c r="J368" s="12">
        <f>Source!BZ250</f>
        <v>90</v>
      </c>
      <c r="K368" s="28">
        <f>SUM(R360:R367)</f>
        <v>16065.5</v>
      </c>
    </row>
    <row r="369" spans="1:29" ht="14.25" x14ac:dyDescent="0.2">
      <c r="A369" s="25"/>
      <c r="B369" s="25"/>
      <c r="C369" s="25" t="s">
        <v>689</v>
      </c>
      <c r="D369" s="26" t="s">
        <v>688</v>
      </c>
      <c r="E369" s="12">
        <f>Source!DO250</f>
        <v>74</v>
      </c>
      <c r="F369" s="28"/>
      <c r="G369" s="27"/>
      <c r="H369" s="12"/>
      <c r="I369" s="28">
        <f>SUM(S360:S368)</f>
        <v>387.49</v>
      </c>
      <c r="J369" s="12">
        <f>Source!CA250</f>
        <v>41</v>
      </c>
      <c r="K369" s="28">
        <f>SUM(T360:T368)</f>
        <v>7318.73</v>
      </c>
    </row>
    <row r="370" spans="1:29" ht="14.25" x14ac:dyDescent="0.2">
      <c r="A370" s="25"/>
      <c r="B370" s="25"/>
      <c r="C370" s="25" t="s">
        <v>698</v>
      </c>
      <c r="D370" s="26" t="s">
        <v>688</v>
      </c>
      <c r="E370" s="12">
        <f>175</f>
        <v>175</v>
      </c>
      <c r="F370" s="28"/>
      <c r="G370" s="27"/>
      <c r="H370" s="12"/>
      <c r="I370" s="28">
        <f>SUM(U360:U369)</f>
        <v>16.96</v>
      </c>
      <c r="J370" s="12">
        <f>160</f>
        <v>160</v>
      </c>
      <c r="K370" s="28">
        <f>SUM(V360:V369)</f>
        <v>528.53</v>
      </c>
    </row>
    <row r="371" spans="1:29" ht="14.25" x14ac:dyDescent="0.2">
      <c r="A371" s="31"/>
      <c r="B371" s="31"/>
      <c r="C371" s="31" t="s">
        <v>690</v>
      </c>
      <c r="D371" s="32" t="s">
        <v>691</v>
      </c>
      <c r="E371" s="33">
        <f>Source!AQ249</f>
        <v>65.599999999999994</v>
      </c>
      <c r="F371" s="34"/>
      <c r="G371" s="35" t="str">
        <f>Source!DI249</f>
        <v>)*1,15</v>
      </c>
      <c r="H371" s="33">
        <f>Source!AV250</f>
        <v>1</v>
      </c>
      <c r="I371" s="34">
        <f>Source!U249</f>
        <v>41.491999999999997</v>
      </c>
      <c r="J371" s="33"/>
      <c r="K371" s="34"/>
    </row>
    <row r="372" spans="1:29" ht="15" x14ac:dyDescent="0.25">
      <c r="C372" s="21" t="s">
        <v>692</v>
      </c>
      <c r="H372" s="47">
        <f>I362+I363+I365+I368+I369+I370+SUM(I366:I367)-SUMIF(AC366:AC367, 5, I366:I367)-SUMIF(AC366:AC367, 6, I366:I367)</f>
        <v>6487.4400000000005</v>
      </c>
      <c r="I372" s="47"/>
      <c r="J372" s="47">
        <f>K362+K363+K365+K368+K369+K370+SUM(K366:K367)-SUMIF(AC366:AC367, 5, K366:K367)-SUMIF(AC366:AC367, 6, K366:K367)</f>
        <v>140891.79999999999</v>
      </c>
      <c r="K372" s="47"/>
    </row>
    <row r="373" spans="1:29" ht="15" x14ac:dyDescent="0.25">
      <c r="C373" s="21" t="s">
        <v>693</v>
      </c>
      <c r="H373" s="45">
        <f>SUMIF(AC366:AC367, 5, I366:I367)+SUMIF(AC366:AC367, 6, I366:I367)</f>
        <v>0</v>
      </c>
      <c r="I373" s="45"/>
      <c r="J373" s="45">
        <f>SUMIF(AC366:AC367, 5, K366:K367)+SUMIF(AC366:AC367, 6, K366:K367)</f>
        <v>0</v>
      </c>
      <c r="K373" s="45"/>
    </row>
    <row r="374" spans="1:29" ht="15" x14ac:dyDescent="0.25">
      <c r="H374" s="45"/>
      <c r="I374" s="45"/>
      <c r="J374" s="45"/>
      <c r="K374" s="45"/>
      <c r="O374" s="36">
        <f>I362+I363+I365+I368+I369+I370+SUM(I366:I367)</f>
        <v>6487.4400000000005</v>
      </c>
      <c r="P374" s="36">
        <f>K362+K363+K365+K368+K369+K370+SUM(K366:K367)</f>
        <v>140891.79999999999</v>
      </c>
    </row>
    <row r="376" spans="1:29" ht="57" x14ac:dyDescent="0.2">
      <c r="A376" s="25">
        <v>24</v>
      </c>
      <c r="B376" s="25" t="str">
        <f>Source!F255</f>
        <v>3.16-29-1</v>
      </c>
      <c r="C376" s="25" t="s">
        <v>338</v>
      </c>
      <c r="D376" s="26" t="str">
        <f>Source!H255</f>
        <v>100 м трубопровода</v>
      </c>
      <c r="E376" s="12">
        <f>Source!I255</f>
        <v>1.8</v>
      </c>
      <c r="F376" s="28"/>
      <c r="G376" s="27"/>
      <c r="H376" s="12"/>
      <c r="I376" s="28"/>
      <c r="J376" s="12"/>
      <c r="K376" s="28"/>
      <c r="Q376">
        <f>Source!X255</f>
        <v>174.08</v>
      </c>
      <c r="R376">
        <f>Source!X256</f>
        <v>4855.2700000000004</v>
      </c>
      <c r="S376">
        <f>Source!Y255</f>
        <v>117.11</v>
      </c>
      <c r="T376">
        <f>Source!Y256</f>
        <v>2211.84</v>
      </c>
      <c r="U376">
        <f>ROUND((175/100)*ROUND(Source!R255, 2), 2)</f>
        <v>0</v>
      </c>
      <c r="V376">
        <f>ROUND((160/100)*ROUND(Source!R256, 2), 2)</f>
        <v>0</v>
      </c>
      <c r="AC376">
        <v>0</v>
      </c>
    </row>
    <row r="377" spans="1:29" ht="14.25" x14ac:dyDescent="0.2">
      <c r="A377" s="25"/>
      <c r="B377" s="25"/>
      <c r="C377" s="25" t="s">
        <v>686</v>
      </c>
      <c r="D377" s="26"/>
      <c r="E377" s="12"/>
      <c r="F377" s="28">
        <f>Source!AO255</f>
        <v>76.45</v>
      </c>
      <c r="G377" s="27" t="str">
        <f>Source!DG255</f>
        <v>)*1,15</v>
      </c>
      <c r="H377" s="12">
        <f>Source!AV256</f>
        <v>1</v>
      </c>
      <c r="I377" s="28">
        <f>Source!S255</f>
        <v>158.25</v>
      </c>
      <c r="J377" s="12">
        <f>IF(Source!BA256&lt;&gt; 0, Source!BA256, 1)</f>
        <v>34.090000000000003</v>
      </c>
      <c r="K377" s="28">
        <f>Source!S256</f>
        <v>5394.74</v>
      </c>
    </row>
    <row r="378" spans="1:29" ht="14.25" x14ac:dyDescent="0.2">
      <c r="A378" s="25"/>
      <c r="B378" s="25"/>
      <c r="C378" s="25" t="s">
        <v>699</v>
      </c>
      <c r="D378" s="26"/>
      <c r="E378" s="12"/>
      <c r="F378" s="28">
        <f>Source!AL255</f>
        <v>9.0399999999999991</v>
      </c>
      <c r="G378" s="27" t="str">
        <f>Source!DD255</f>
        <v/>
      </c>
      <c r="H378" s="12">
        <f>Source!AW256</f>
        <v>1</v>
      </c>
      <c r="I378" s="28">
        <f>Source!P255</f>
        <v>16.27</v>
      </c>
      <c r="J378" s="12">
        <f>IF(Source!BC256&lt;&gt; 0, Source!BC256, 1)</f>
        <v>5.6</v>
      </c>
      <c r="K378" s="28">
        <f>Source!P256</f>
        <v>91.11</v>
      </c>
    </row>
    <row r="379" spans="1:29" ht="14.25" x14ac:dyDescent="0.2">
      <c r="A379" s="25"/>
      <c r="B379" s="25"/>
      <c r="C379" s="25" t="s">
        <v>687</v>
      </c>
      <c r="D379" s="26" t="s">
        <v>688</v>
      </c>
      <c r="E379" s="12">
        <f>Source!DN256</f>
        <v>110</v>
      </c>
      <c r="F379" s="28"/>
      <c r="G379" s="27"/>
      <c r="H379" s="12"/>
      <c r="I379" s="28">
        <f>SUM(Q376:Q378)</f>
        <v>174.08</v>
      </c>
      <c r="J379" s="12">
        <f>Source!BZ256</f>
        <v>90</v>
      </c>
      <c r="K379" s="28">
        <f>SUM(R376:R378)</f>
        <v>4855.2700000000004</v>
      </c>
    </row>
    <row r="380" spans="1:29" ht="14.25" x14ac:dyDescent="0.2">
      <c r="A380" s="25"/>
      <c r="B380" s="25"/>
      <c r="C380" s="25" t="s">
        <v>689</v>
      </c>
      <c r="D380" s="26" t="s">
        <v>688</v>
      </c>
      <c r="E380" s="12">
        <f>Source!DO256</f>
        <v>74</v>
      </c>
      <c r="F380" s="28"/>
      <c r="G380" s="27"/>
      <c r="H380" s="12"/>
      <c r="I380" s="28">
        <f>SUM(S376:S379)</f>
        <v>117.11</v>
      </c>
      <c r="J380" s="12">
        <f>Source!CA256</f>
        <v>41</v>
      </c>
      <c r="K380" s="28">
        <f>SUM(T376:T379)</f>
        <v>2211.84</v>
      </c>
    </row>
    <row r="381" spans="1:29" ht="14.25" x14ac:dyDescent="0.2">
      <c r="A381" s="31"/>
      <c r="B381" s="31"/>
      <c r="C381" s="31" t="s">
        <v>690</v>
      </c>
      <c r="D381" s="32" t="s">
        <v>691</v>
      </c>
      <c r="E381" s="33">
        <f>Source!AQ255</f>
        <v>5.01</v>
      </c>
      <c r="F381" s="34"/>
      <c r="G381" s="35" t="str">
        <f>Source!DI255</f>
        <v>)*1,15</v>
      </c>
      <c r="H381" s="33">
        <f>Source!AV256</f>
        <v>1</v>
      </c>
      <c r="I381" s="34">
        <f>Source!U255</f>
        <v>10.370699999999998</v>
      </c>
      <c r="J381" s="33"/>
      <c r="K381" s="34"/>
    </row>
    <row r="382" spans="1:29" ht="15" x14ac:dyDescent="0.25">
      <c r="C382" s="21" t="s">
        <v>692</v>
      </c>
      <c r="H382" s="47">
        <f>I377+I378+I379+I380+0-0-0</f>
        <v>465.71000000000004</v>
      </c>
      <c r="I382" s="47"/>
      <c r="J382" s="47">
        <f>K377+K378+K379+K380+0-0-0</f>
        <v>12552.96</v>
      </c>
      <c r="K382" s="47"/>
    </row>
    <row r="383" spans="1:29" ht="15" x14ac:dyDescent="0.25">
      <c r="C383" s="21" t="s">
        <v>693</v>
      </c>
      <c r="H383" s="45">
        <f>0+0</f>
        <v>0</v>
      </c>
      <c r="I383" s="45"/>
      <c r="J383" s="45">
        <f>0+0</f>
        <v>0</v>
      </c>
      <c r="K383" s="45"/>
    </row>
    <row r="384" spans="1:29" ht="15" x14ac:dyDescent="0.25">
      <c r="H384" s="45"/>
      <c r="I384" s="45"/>
      <c r="J384" s="45"/>
      <c r="K384" s="45"/>
      <c r="O384" s="36">
        <f>I377+I378+I379+I380+0</f>
        <v>465.71000000000004</v>
      </c>
      <c r="P384" s="36">
        <f>K377+K378+K379+K380+0</f>
        <v>12552.96</v>
      </c>
    </row>
    <row r="386" spans="1:29" ht="57" x14ac:dyDescent="0.2">
      <c r="A386" s="25">
        <v>25</v>
      </c>
      <c r="B386" s="25" t="str">
        <f>Source!F257</f>
        <v>3.16-29-2</v>
      </c>
      <c r="C386" s="25" t="s">
        <v>344</v>
      </c>
      <c r="D386" s="26" t="str">
        <f>Source!H257</f>
        <v>100 м трубопровода</v>
      </c>
      <c r="E386" s="12">
        <f>Source!I257</f>
        <v>0.55000000000000004</v>
      </c>
      <c r="F386" s="28"/>
      <c r="G386" s="27"/>
      <c r="H386" s="12"/>
      <c r="I386" s="28"/>
      <c r="J386" s="12"/>
      <c r="K386" s="28"/>
      <c r="Q386">
        <f>Source!X257</f>
        <v>53.19</v>
      </c>
      <c r="R386">
        <f>Source!X258</f>
        <v>1483.43</v>
      </c>
      <c r="S386">
        <f>Source!Y257</f>
        <v>35.78</v>
      </c>
      <c r="T386">
        <f>Source!Y258</f>
        <v>675.78</v>
      </c>
      <c r="U386">
        <f>ROUND((175/100)*ROUND(Source!R257, 2), 2)</f>
        <v>0</v>
      </c>
      <c r="V386">
        <f>ROUND((160/100)*ROUND(Source!R258, 2), 2)</f>
        <v>0</v>
      </c>
      <c r="AC386">
        <v>0</v>
      </c>
    </row>
    <row r="387" spans="1:29" x14ac:dyDescent="0.2">
      <c r="C387" s="29" t="str">
        <f>"Объем: "&amp;Source!I257&amp;"=55/"&amp;"100"</f>
        <v>Объем: 0,55=55/100</v>
      </c>
    </row>
    <row r="388" spans="1:29" ht="14.25" x14ac:dyDescent="0.2">
      <c r="A388" s="25"/>
      <c r="B388" s="25"/>
      <c r="C388" s="25" t="s">
        <v>686</v>
      </c>
      <c r="D388" s="26"/>
      <c r="E388" s="12"/>
      <c r="F388" s="28">
        <f>Source!AO257</f>
        <v>76.45</v>
      </c>
      <c r="G388" s="27" t="str">
        <f>Source!DG257</f>
        <v>)*1,15</v>
      </c>
      <c r="H388" s="12">
        <f>Source!AV258</f>
        <v>1</v>
      </c>
      <c r="I388" s="28">
        <f>Source!S257</f>
        <v>48.35</v>
      </c>
      <c r="J388" s="12">
        <f>IF(Source!BA258&lt;&gt; 0, Source!BA258, 1)</f>
        <v>34.090000000000003</v>
      </c>
      <c r="K388" s="28">
        <f>Source!S258</f>
        <v>1648.25</v>
      </c>
    </row>
    <row r="389" spans="1:29" ht="14.25" x14ac:dyDescent="0.2">
      <c r="A389" s="25"/>
      <c r="B389" s="25"/>
      <c r="C389" s="25" t="s">
        <v>699</v>
      </c>
      <c r="D389" s="26"/>
      <c r="E389" s="12"/>
      <c r="F389" s="28">
        <f>Source!AL257</f>
        <v>28.84</v>
      </c>
      <c r="G389" s="27" t="str">
        <f>Source!DD257</f>
        <v/>
      </c>
      <c r="H389" s="12">
        <f>Source!AW258</f>
        <v>1</v>
      </c>
      <c r="I389" s="28">
        <f>Source!P257</f>
        <v>15.86</v>
      </c>
      <c r="J389" s="12">
        <f>IF(Source!BC258&lt;&gt; 0, Source!BC258, 1)</f>
        <v>5.88</v>
      </c>
      <c r="K389" s="28">
        <f>Source!P258</f>
        <v>93.26</v>
      </c>
    </row>
    <row r="390" spans="1:29" ht="14.25" x14ac:dyDescent="0.2">
      <c r="A390" s="25"/>
      <c r="B390" s="25"/>
      <c r="C390" s="25" t="s">
        <v>687</v>
      </c>
      <c r="D390" s="26" t="s">
        <v>688</v>
      </c>
      <c r="E390" s="12">
        <f>Source!DN258</f>
        <v>110</v>
      </c>
      <c r="F390" s="28"/>
      <c r="G390" s="27"/>
      <c r="H390" s="12"/>
      <c r="I390" s="28">
        <f>SUM(Q386:Q389)</f>
        <v>53.19</v>
      </c>
      <c r="J390" s="12">
        <f>Source!BZ258</f>
        <v>90</v>
      </c>
      <c r="K390" s="28">
        <f>SUM(R386:R389)</f>
        <v>1483.43</v>
      </c>
    </row>
    <row r="391" spans="1:29" ht="14.25" x14ac:dyDescent="0.2">
      <c r="A391" s="25"/>
      <c r="B391" s="25"/>
      <c r="C391" s="25" t="s">
        <v>689</v>
      </c>
      <c r="D391" s="26" t="s">
        <v>688</v>
      </c>
      <c r="E391" s="12">
        <f>Source!DO258</f>
        <v>74</v>
      </c>
      <c r="F391" s="28"/>
      <c r="G391" s="27"/>
      <c r="H391" s="12"/>
      <c r="I391" s="28">
        <f>SUM(S386:S390)</f>
        <v>35.78</v>
      </c>
      <c r="J391" s="12">
        <f>Source!CA258</f>
        <v>41</v>
      </c>
      <c r="K391" s="28">
        <f>SUM(T386:T390)</f>
        <v>675.78</v>
      </c>
    </row>
    <row r="392" spans="1:29" ht="14.25" x14ac:dyDescent="0.2">
      <c r="A392" s="31"/>
      <c r="B392" s="31"/>
      <c r="C392" s="31" t="s">
        <v>690</v>
      </c>
      <c r="D392" s="32" t="s">
        <v>691</v>
      </c>
      <c r="E392" s="33">
        <f>Source!AQ257</f>
        <v>5.01</v>
      </c>
      <c r="F392" s="34"/>
      <c r="G392" s="35" t="str">
        <f>Source!DI257</f>
        <v>)*1,15</v>
      </c>
      <c r="H392" s="33">
        <f>Source!AV258</f>
        <v>1</v>
      </c>
      <c r="I392" s="34">
        <f>Source!U257</f>
        <v>3.1688249999999996</v>
      </c>
      <c r="J392" s="33"/>
      <c r="K392" s="34"/>
    </row>
    <row r="393" spans="1:29" ht="15" x14ac:dyDescent="0.25">
      <c r="C393" s="21" t="s">
        <v>692</v>
      </c>
      <c r="H393" s="47">
        <f>I388+I389+I390+I391+0-0-0</f>
        <v>153.18</v>
      </c>
      <c r="I393" s="47"/>
      <c r="J393" s="47">
        <f>K388+K389+K390+K391+0-0-0</f>
        <v>3900.7200000000003</v>
      </c>
      <c r="K393" s="47"/>
    </row>
    <row r="394" spans="1:29" ht="15" x14ac:dyDescent="0.25">
      <c r="C394" s="21" t="s">
        <v>693</v>
      </c>
      <c r="H394" s="45">
        <f>0+0</f>
        <v>0</v>
      </c>
      <c r="I394" s="45"/>
      <c r="J394" s="45">
        <f>0+0</f>
        <v>0</v>
      </c>
      <c r="K394" s="45"/>
    </row>
    <row r="395" spans="1:29" ht="15" x14ac:dyDescent="0.25">
      <c r="H395" s="45"/>
      <c r="I395" s="45"/>
      <c r="J395" s="45"/>
      <c r="K395" s="45"/>
      <c r="O395" s="36">
        <f>I388+I389+I390+I391+0</f>
        <v>153.18</v>
      </c>
      <c r="P395" s="36">
        <f>K388+K389+K390+K391+0</f>
        <v>3900.7200000000003</v>
      </c>
    </row>
    <row r="397" spans="1:29" ht="42.75" x14ac:dyDescent="0.2">
      <c r="A397" s="25">
        <v>26</v>
      </c>
      <c r="B397" s="25" t="str">
        <f>Source!F259</f>
        <v>3.13-9-2</v>
      </c>
      <c r="C397" s="25" t="s">
        <v>348</v>
      </c>
      <c r="D397" s="26" t="str">
        <f>Source!H259</f>
        <v>100 м2</v>
      </c>
      <c r="E397" s="12">
        <f>Source!I259</f>
        <v>0.24460000000000001</v>
      </c>
      <c r="F397" s="28"/>
      <c r="G397" s="27"/>
      <c r="H397" s="12"/>
      <c r="I397" s="28"/>
      <c r="J397" s="12"/>
      <c r="K397" s="28"/>
      <c r="Q397">
        <f>Source!X259</f>
        <v>20.85</v>
      </c>
      <c r="R397">
        <f>Source!X260</f>
        <v>589.95000000000005</v>
      </c>
      <c r="S397">
        <f>Source!Y259</f>
        <v>13.34</v>
      </c>
      <c r="T397">
        <f>Source!Y260</f>
        <v>291.42</v>
      </c>
      <c r="U397">
        <f>ROUND((175/100)*ROUND(Source!R259, 2), 2)</f>
        <v>0.14000000000000001</v>
      </c>
      <c r="V397">
        <f>ROUND((160/100)*ROUND(Source!R260, 2), 2)</f>
        <v>4.37</v>
      </c>
      <c r="AC397">
        <v>0</v>
      </c>
    </row>
    <row r="398" spans="1:29" x14ac:dyDescent="0.2">
      <c r="C398" s="29" t="str">
        <f>"Объем: "&amp;Source!I259&amp;"=24,46/"&amp;"100"</f>
        <v>Объем: 0,2446=24,46/100</v>
      </c>
    </row>
    <row r="399" spans="1:29" ht="14.25" x14ac:dyDescent="0.2">
      <c r="A399" s="25"/>
      <c r="B399" s="25"/>
      <c r="C399" s="25" t="s">
        <v>686</v>
      </c>
      <c r="D399" s="26"/>
      <c r="E399" s="12"/>
      <c r="F399" s="28">
        <f>Source!AO259</f>
        <v>74.13</v>
      </c>
      <c r="G399" s="27" t="str">
        <f>Source!DG259</f>
        <v>)*1,15</v>
      </c>
      <c r="H399" s="12">
        <f>Source!AV260</f>
        <v>1</v>
      </c>
      <c r="I399" s="28">
        <f>Source!S259</f>
        <v>20.85</v>
      </c>
      <c r="J399" s="12">
        <f>IF(Source!BA260&lt;&gt; 0, Source!BA260, 1)</f>
        <v>34.090000000000003</v>
      </c>
      <c r="K399" s="28">
        <f>Source!S260</f>
        <v>710.78</v>
      </c>
    </row>
    <row r="400" spans="1:29" ht="14.25" x14ac:dyDescent="0.2">
      <c r="A400" s="25"/>
      <c r="B400" s="25"/>
      <c r="C400" s="25" t="s">
        <v>696</v>
      </c>
      <c r="D400" s="26"/>
      <c r="E400" s="12"/>
      <c r="F400" s="28">
        <f>Source!AM259</f>
        <v>13.64</v>
      </c>
      <c r="G400" s="27" t="str">
        <f>Source!DE259</f>
        <v>)*1,25</v>
      </c>
      <c r="H400" s="12">
        <f>Source!AV260</f>
        <v>1</v>
      </c>
      <c r="I400" s="28">
        <f>Source!Q259</f>
        <v>4.17</v>
      </c>
      <c r="J400" s="12">
        <f>IF(Source!BB260&lt;&gt; 0, Source!BB260, 1)</f>
        <v>9.84</v>
      </c>
      <c r="K400" s="28">
        <f>Source!Q260</f>
        <v>41.03</v>
      </c>
    </row>
    <row r="401" spans="1:29" ht="14.25" x14ac:dyDescent="0.2">
      <c r="A401" s="25"/>
      <c r="B401" s="25"/>
      <c r="C401" s="25" t="s">
        <v>697</v>
      </c>
      <c r="D401" s="26"/>
      <c r="E401" s="12"/>
      <c r="F401" s="28">
        <f>Source!AN259</f>
        <v>0.25</v>
      </c>
      <c r="G401" s="27" t="str">
        <f>Source!DF259</f>
        <v>)*1,25</v>
      </c>
      <c r="H401" s="12">
        <f>Source!AV260</f>
        <v>1</v>
      </c>
      <c r="I401" s="37">
        <f>Source!R259</f>
        <v>0.08</v>
      </c>
      <c r="J401" s="12">
        <f>IF(Source!BS260&lt;&gt; 0, Source!BS260, 1)</f>
        <v>34.090000000000003</v>
      </c>
      <c r="K401" s="37">
        <f>Source!R260</f>
        <v>2.73</v>
      </c>
    </row>
    <row r="402" spans="1:29" ht="14.25" x14ac:dyDescent="0.2">
      <c r="A402" s="25"/>
      <c r="B402" s="25"/>
      <c r="C402" s="25" t="s">
        <v>699</v>
      </c>
      <c r="D402" s="26"/>
      <c r="E402" s="12"/>
      <c r="F402" s="28">
        <f>Source!AL259</f>
        <v>9.4600000000000009</v>
      </c>
      <c r="G402" s="27" t="str">
        <f>Source!DD259</f>
        <v/>
      </c>
      <c r="H402" s="12">
        <f>Source!AW260</f>
        <v>1</v>
      </c>
      <c r="I402" s="28">
        <f>Source!P259</f>
        <v>2.31</v>
      </c>
      <c r="J402" s="12">
        <f>IF(Source!BC260&lt;&gt; 0, Source!BC260, 1)</f>
        <v>25.63</v>
      </c>
      <c r="K402" s="28">
        <f>Source!P260</f>
        <v>59.21</v>
      </c>
    </row>
    <row r="403" spans="1:29" ht="14.25" x14ac:dyDescent="0.2">
      <c r="A403" s="25" t="s">
        <v>353</v>
      </c>
      <c r="B403" s="25" t="str">
        <f>Source!F261</f>
        <v>1.1-1-165</v>
      </c>
      <c r="C403" s="25" t="s">
        <v>355</v>
      </c>
      <c r="D403" s="26" t="str">
        <f>Source!H261</f>
        <v>т</v>
      </c>
      <c r="E403" s="12">
        <f>Source!I261</f>
        <v>2.2009999999999998E-3</v>
      </c>
      <c r="F403" s="28">
        <f>Source!AK261</f>
        <v>18660.61</v>
      </c>
      <c r="G403" s="30" t="s">
        <v>3</v>
      </c>
      <c r="H403" s="12">
        <f>Source!AW262</f>
        <v>1</v>
      </c>
      <c r="I403" s="28">
        <f>Source!O261</f>
        <v>41.07</v>
      </c>
      <c r="J403" s="12">
        <f>IF(Source!BC262&lt;&gt; 0, Source!BC262, 1)</f>
        <v>3.63</v>
      </c>
      <c r="K403" s="28">
        <f>Source!O262</f>
        <v>149.08000000000001</v>
      </c>
      <c r="Q403">
        <f>Source!X261</f>
        <v>0</v>
      </c>
      <c r="R403">
        <f>Source!X262</f>
        <v>0</v>
      </c>
      <c r="S403">
        <f>Source!Y261</f>
        <v>0</v>
      </c>
      <c r="T403">
        <f>Source!Y262</f>
        <v>0</v>
      </c>
      <c r="U403">
        <f>ROUND((175/100)*ROUND(Source!R261, 2), 2)</f>
        <v>0</v>
      </c>
      <c r="V403">
        <f>ROUND((160/100)*ROUND(Source!R262, 2), 2)</f>
        <v>0</v>
      </c>
      <c r="AC403">
        <v>3</v>
      </c>
    </row>
    <row r="404" spans="1:29" ht="14.25" x14ac:dyDescent="0.2">
      <c r="A404" s="25"/>
      <c r="B404" s="25"/>
      <c r="C404" s="25" t="s">
        <v>687</v>
      </c>
      <c r="D404" s="26" t="s">
        <v>688</v>
      </c>
      <c r="E404" s="12">
        <f>Source!DN260</f>
        <v>100</v>
      </c>
      <c r="F404" s="28"/>
      <c r="G404" s="27"/>
      <c r="H404" s="12"/>
      <c r="I404" s="28">
        <f>SUM(Q397:Q403)</f>
        <v>20.85</v>
      </c>
      <c r="J404" s="12">
        <f>Source!BZ260</f>
        <v>83</v>
      </c>
      <c r="K404" s="28">
        <f>SUM(R397:R403)</f>
        <v>589.95000000000005</v>
      </c>
    </row>
    <row r="405" spans="1:29" ht="14.25" x14ac:dyDescent="0.2">
      <c r="A405" s="25"/>
      <c r="B405" s="25"/>
      <c r="C405" s="25" t="s">
        <v>689</v>
      </c>
      <c r="D405" s="26" t="s">
        <v>688</v>
      </c>
      <c r="E405" s="12">
        <f>Source!DO260</f>
        <v>64</v>
      </c>
      <c r="F405" s="28"/>
      <c r="G405" s="27"/>
      <c r="H405" s="12"/>
      <c r="I405" s="28">
        <f>SUM(S397:S404)</f>
        <v>13.34</v>
      </c>
      <c r="J405" s="12">
        <f>Source!CA260</f>
        <v>41</v>
      </c>
      <c r="K405" s="28">
        <f>SUM(T397:T404)</f>
        <v>291.42</v>
      </c>
    </row>
    <row r="406" spans="1:29" ht="14.25" x14ac:dyDescent="0.2">
      <c r="A406" s="25"/>
      <c r="B406" s="25"/>
      <c r="C406" s="25" t="s">
        <v>698</v>
      </c>
      <c r="D406" s="26" t="s">
        <v>688</v>
      </c>
      <c r="E406" s="12">
        <f>175</f>
        <v>175</v>
      </c>
      <c r="F406" s="28"/>
      <c r="G406" s="27"/>
      <c r="H406" s="12"/>
      <c r="I406" s="28">
        <f>SUM(U397:U405)</f>
        <v>0.14000000000000001</v>
      </c>
      <c r="J406" s="12">
        <f>160</f>
        <v>160</v>
      </c>
      <c r="K406" s="28">
        <f>SUM(V397:V405)</f>
        <v>4.37</v>
      </c>
    </row>
    <row r="407" spans="1:29" ht="14.25" x14ac:dyDescent="0.2">
      <c r="A407" s="31"/>
      <c r="B407" s="31"/>
      <c r="C407" s="31" t="s">
        <v>690</v>
      </c>
      <c r="D407" s="32" t="s">
        <v>691</v>
      </c>
      <c r="E407" s="33">
        <f>Source!AQ259</f>
        <v>5.31</v>
      </c>
      <c r="F407" s="34"/>
      <c r="G407" s="35" t="str">
        <f>Source!DI259</f>
        <v>)*1,15</v>
      </c>
      <c r="H407" s="33">
        <f>Source!AV260</f>
        <v>1</v>
      </c>
      <c r="I407" s="34">
        <f>Source!U259</f>
        <v>1.4936498999999999</v>
      </c>
      <c r="J407" s="33"/>
      <c r="K407" s="34"/>
    </row>
    <row r="408" spans="1:29" ht="15" x14ac:dyDescent="0.25">
      <c r="C408" s="21" t="s">
        <v>692</v>
      </c>
      <c r="H408" s="47">
        <f>I399+I400+I402+I404+I405+I406+SUM(I403:I403)-SUMIF(AC403:AC403, 5, I403:I403)-SUMIF(AC403:AC403, 6, I403:I403)</f>
        <v>102.73000000000002</v>
      </c>
      <c r="I408" s="47"/>
      <c r="J408" s="47">
        <f>K399+K400+K402+K404+K405+K406+SUM(K403:K403)-SUMIF(AC403:AC403, 5, K403:K403)-SUMIF(AC403:AC403, 6, K403:K403)</f>
        <v>1845.84</v>
      </c>
      <c r="K408" s="47"/>
    </row>
    <row r="409" spans="1:29" ht="15" x14ac:dyDescent="0.25">
      <c r="C409" s="21" t="s">
        <v>693</v>
      </c>
      <c r="H409" s="45">
        <f>SUMIF(AC403:AC403, 5, I403:I403)+SUMIF(AC403:AC403, 6, I403:I403)</f>
        <v>0</v>
      </c>
      <c r="I409" s="45"/>
      <c r="J409" s="45">
        <f>SUMIF(AC403:AC403, 5, K403:K403)+SUMIF(AC403:AC403, 6, K403:K403)</f>
        <v>0</v>
      </c>
      <c r="K409" s="45"/>
    </row>
    <row r="410" spans="1:29" ht="15" x14ac:dyDescent="0.25">
      <c r="H410" s="45"/>
      <c r="I410" s="45"/>
      <c r="J410" s="45"/>
      <c r="K410" s="45"/>
      <c r="O410" s="36">
        <f>I399+I400+I402+I404+I405+I406+SUM(I403:I403)</f>
        <v>102.73000000000002</v>
      </c>
      <c r="P410" s="36">
        <f>K399+K400+K402+K404+K405+K406+SUM(K403:K403)</f>
        <v>1845.84</v>
      </c>
    </row>
    <row r="412" spans="1:29" ht="42.75" x14ac:dyDescent="0.2">
      <c r="A412" s="25">
        <v>27</v>
      </c>
      <c r="B412" s="25" t="str">
        <f>Source!F263</f>
        <v>3.26-16-1</v>
      </c>
      <c r="C412" s="25" t="s">
        <v>359</v>
      </c>
      <c r="D412" s="26" t="str">
        <f>Source!H263</f>
        <v>10 м изоляции</v>
      </c>
      <c r="E412" s="12">
        <f>Source!I263</f>
        <v>23.5</v>
      </c>
      <c r="F412" s="28"/>
      <c r="G412" s="27"/>
      <c r="H412" s="12"/>
      <c r="I412" s="28"/>
      <c r="J412" s="12"/>
      <c r="K412" s="28"/>
      <c r="Q412">
        <f>Source!X263</f>
        <v>703.36</v>
      </c>
      <c r="R412">
        <f>Source!X264</f>
        <v>19761.63</v>
      </c>
      <c r="S412">
        <f>Source!Y263</f>
        <v>541.04</v>
      </c>
      <c r="T412">
        <f>Source!Y264</f>
        <v>10803.02</v>
      </c>
      <c r="U412">
        <f>ROUND((175/100)*ROUND(Source!R263, 2), 2)</f>
        <v>135.71</v>
      </c>
      <c r="V412">
        <f>ROUND((160/100)*ROUND(Source!R264, 2), 2)</f>
        <v>4229.8900000000003</v>
      </c>
      <c r="AC412">
        <v>0</v>
      </c>
    </row>
    <row r="413" spans="1:29" x14ac:dyDescent="0.2">
      <c r="C413" s="29" t="str">
        <f>"Объем: "&amp;Source!I263&amp;"=235/"&amp;"10"</f>
        <v>Объем: 23,5=235/10</v>
      </c>
    </row>
    <row r="414" spans="1:29" ht="14.25" x14ac:dyDescent="0.2">
      <c r="A414" s="25"/>
      <c r="B414" s="25"/>
      <c r="C414" s="25" t="s">
        <v>686</v>
      </c>
      <c r="D414" s="26"/>
      <c r="E414" s="12"/>
      <c r="F414" s="28">
        <f>Source!AO263</f>
        <v>28.6</v>
      </c>
      <c r="G414" s="27" t="str">
        <f>Source!DG263</f>
        <v>)*1,15</v>
      </c>
      <c r="H414" s="12">
        <f>Source!AV264</f>
        <v>1</v>
      </c>
      <c r="I414" s="28">
        <f>Source!S263</f>
        <v>772.92</v>
      </c>
      <c r="J414" s="12">
        <f>IF(Source!BA264&lt;&gt; 0, Source!BA264, 1)</f>
        <v>34.090000000000003</v>
      </c>
      <c r="K414" s="28">
        <f>Source!S264</f>
        <v>26348.84</v>
      </c>
    </row>
    <row r="415" spans="1:29" ht="14.25" x14ac:dyDescent="0.2">
      <c r="A415" s="25"/>
      <c r="B415" s="25"/>
      <c r="C415" s="25" t="s">
        <v>696</v>
      </c>
      <c r="D415" s="26"/>
      <c r="E415" s="12"/>
      <c r="F415" s="28">
        <f>Source!AM263</f>
        <v>13.2</v>
      </c>
      <c r="G415" s="27" t="str">
        <f>Source!DE263</f>
        <v>)*1,25</v>
      </c>
      <c r="H415" s="12">
        <f>Source!AV264</f>
        <v>1</v>
      </c>
      <c r="I415" s="28">
        <f>Source!Q263</f>
        <v>387.75</v>
      </c>
      <c r="J415" s="12">
        <f>IF(Source!BB264&lt;&gt; 0, Source!BB264, 1)</f>
        <v>14.27</v>
      </c>
      <c r="K415" s="28">
        <f>Source!Q264</f>
        <v>5533.19</v>
      </c>
    </row>
    <row r="416" spans="1:29" ht="14.25" x14ac:dyDescent="0.2">
      <c r="A416" s="25"/>
      <c r="B416" s="25"/>
      <c r="C416" s="25" t="s">
        <v>697</v>
      </c>
      <c r="D416" s="26"/>
      <c r="E416" s="12"/>
      <c r="F416" s="28">
        <f>Source!AN263</f>
        <v>2.64</v>
      </c>
      <c r="G416" s="27" t="str">
        <f>Source!DF263</f>
        <v>)*1,25</v>
      </c>
      <c r="H416" s="12">
        <f>Source!AV264</f>
        <v>1</v>
      </c>
      <c r="I416" s="37">
        <f>Source!R263</f>
        <v>77.55</v>
      </c>
      <c r="J416" s="12">
        <f>IF(Source!BS264&lt;&gt; 0, Source!BS264, 1)</f>
        <v>34.090000000000003</v>
      </c>
      <c r="K416" s="37">
        <f>Source!R264</f>
        <v>2643.68</v>
      </c>
    </row>
    <row r="417" spans="1:29" ht="14.25" x14ac:dyDescent="0.2">
      <c r="A417" s="25"/>
      <c r="B417" s="25"/>
      <c r="C417" s="25" t="s">
        <v>699</v>
      </c>
      <c r="D417" s="26"/>
      <c r="E417" s="12"/>
      <c r="F417" s="28">
        <f>Source!AL263</f>
        <v>59.82</v>
      </c>
      <c r="G417" s="27" t="str">
        <f>Source!DD263</f>
        <v/>
      </c>
      <c r="H417" s="12">
        <f>Source!AW264</f>
        <v>1</v>
      </c>
      <c r="I417" s="28">
        <f>Source!P263</f>
        <v>1405.77</v>
      </c>
      <c r="J417" s="12">
        <f>IF(Source!BC264&lt;&gt; 0, Source!BC264, 1)</f>
        <v>18.41</v>
      </c>
      <c r="K417" s="28">
        <f>Source!P264</f>
        <v>25880.23</v>
      </c>
    </row>
    <row r="418" spans="1:29" ht="99.75" x14ac:dyDescent="0.2">
      <c r="A418" s="25" t="s">
        <v>362</v>
      </c>
      <c r="B418" s="25" t="str">
        <f>Source!F265</f>
        <v>1.1-1-2541</v>
      </c>
      <c r="C418" s="25" t="s">
        <v>167</v>
      </c>
      <c r="D418" s="26" t="str">
        <f>Source!H265</f>
        <v>м</v>
      </c>
      <c r="E418" s="12">
        <f>Source!I265</f>
        <v>352.5</v>
      </c>
      <c r="F418" s="28">
        <f>Source!AK265</f>
        <v>11.88</v>
      </c>
      <c r="G418" s="30" t="s">
        <v>3</v>
      </c>
      <c r="H418" s="12">
        <f>Source!AW266</f>
        <v>1</v>
      </c>
      <c r="I418" s="28">
        <f>Source!O265</f>
        <v>4187.7</v>
      </c>
      <c r="J418" s="12">
        <f>IF(Source!BC266&lt;&gt; 0, Source!BC266, 1)</f>
        <v>5.33</v>
      </c>
      <c r="K418" s="28">
        <f>Source!O266</f>
        <v>22320.44</v>
      </c>
      <c r="Q418">
        <f>Source!X265</f>
        <v>0</v>
      </c>
      <c r="R418">
        <f>Source!X266</f>
        <v>0</v>
      </c>
      <c r="S418">
        <f>Source!Y265</f>
        <v>0</v>
      </c>
      <c r="T418">
        <f>Source!Y266</f>
        <v>0</v>
      </c>
      <c r="U418">
        <f>ROUND((175/100)*ROUND(Source!R265, 2), 2)</f>
        <v>0</v>
      </c>
      <c r="V418">
        <f>ROUND((160/100)*ROUND(Source!R266, 2), 2)</f>
        <v>0</v>
      </c>
      <c r="AC418">
        <v>3</v>
      </c>
    </row>
    <row r="419" spans="1:29" ht="156.75" x14ac:dyDescent="0.2">
      <c r="A419" s="25" t="s">
        <v>363</v>
      </c>
      <c r="B419" s="25" t="str">
        <f>Source!F267</f>
        <v>1.1-1-1259</v>
      </c>
      <c r="C419" s="25" t="s">
        <v>657</v>
      </c>
      <c r="D419" s="26" t="str">
        <f>Source!H267</f>
        <v>м2</v>
      </c>
      <c r="E419" s="12">
        <f>Source!I267</f>
        <v>5.875</v>
      </c>
      <c r="F419" s="28">
        <f>Source!AK267</f>
        <v>106.93</v>
      </c>
      <c r="G419" s="30" t="s">
        <v>3</v>
      </c>
      <c r="H419" s="12">
        <f>Source!AW268</f>
        <v>1</v>
      </c>
      <c r="I419" s="28">
        <f>Source!O267</f>
        <v>628.21</v>
      </c>
      <c r="J419" s="12">
        <f>IF(Source!BC268&lt;&gt; 0, Source!BC268, 1)</f>
        <v>14.38</v>
      </c>
      <c r="K419" s="28">
        <f>Source!O268</f>
        <v>9033.66</v>
      </c>
      <c r="Q419">
        <f>Source!X267</f>
        <v>0</v>
      </c>
      <c r="R419">
        <f>Source!X268</f>
        <v>0</v>
      </c>
      <c r="S419">
        <f>Source!Y267</f>
        <v>0</v>
      </c>
      <c r="T419">
        <f>Source!Y268</f>
        <v>0</v>
      </c>
      <c r="U419">
        <f>ROUND((175/100)*ROUND(Source!R267, 2), 2)</f>
        <v>0</v>
      </c>
      <c r="V419">
        <f>ROUND((160/100)*ROUND(Source!R268, 2), 2)</f>
        <v>0</v>
      </c>
      <c r="AC419">
        <v>3</v>
      </c>
    </row>
    <row r="420" spans="1:29" ht="114" x14ac:dyDescent="0.2">
      <c r="A420" s="25" t="s">
        <v>366</v>
      </c>
      <c r="B420" s="25" t="str">
        <f>Source!F269</f>
        <v>1.1-1-2510</v>
      </c>
      <c r="C420" s="25" t="s">
        <v>368</v>
      </c>
      <c r="D420" s="26" t="str">
        <f>Source!H269</f>
        <v>м</v>
      </c>
      <c r="E420" s="12">
        <f>Source!I269</f>
        <v>84</v>
      </c>
      <c r="F420" s="28">
        <f>Source!AK269</f>
        <v>34.08</v>
      </c>
      <c r="G420" s="30" t="s">
        <v>3</v>
      </c>
      <c r="H420" s="12">
        <f>Source!AW270</f>
        <v>1</v>
      </c>
      <c r="I420" s="28">
        <f>Source!O269</f>
        <v>2862.72</v>
      </c>
      <c r="J420" s="12">
        <f>IF(Source!BC270&lt;&gt; 0, Source!BC270, 1)</f>
        <v>3.39</v>
      </c>
      <c r="K420" s="28">
        <f>Source!O270</f>
        <v>9704.6200000000008</v>
      </c>
      <c r="Q420">
        <f>Source!X269</f>
        <v>0</v>
      </c>
      <c r="R420">
        <f>Source!X270</f>
        <v>0</v>
      </c>
      <c r="S420">
        <f>Source!Y269</f>
        <v>0</v>
      </c>
      <c r="T420">
        <f>Source!Y270</f>
        <v>0</v>
      </c>
      <c r="U420">
        <f>ROUND((175/100)*ROUND(Source!R269, 2), 2)</f>
        <v>0</v>
      </c>
      <c r="V420">
        <f>ROUND((160/100)*ROUND(Source!R270, 2), 2)</f>
        <v>0</v>
      </c>
      <c r="AC420">
        <v>3</v>
      </c>
    </row>
    <row r="421" spans="1:29" ht="114" x14ac:dyDescent="0.2">
      <c r="A421" s="25" t="s">
        <v>370</v>
      </c>
      <c r="B421" s="25" t="str">
        <f>Source!F271</f>
        <v>1.1-1-2511</v>
      </c>
      <c r="C421" s="25" t="s">
        <v>372</v>
      </c>
      <c r="D421" s="26" t="str">
        <f>Source!H271</f>
        <v>м</v>
      </c>
      <c r="E421" s="12">
        <f>Source!I271</f>
        <v>31.5</v>
      </c>
      <c r="F421" s="28">
        <f>Source!AK271</f>
        <v>38.97</v>
      </c>
      <c r="G421" s="30" t="s">
        <v>3</v>
      </c>
      <c r="H421" s="12">
        <f>Source!AW272</f>
        <v>1</v>
      </c>
      <c r="I421" s="28">
        <f>Source!O271</f>
        <v>1227.56</v>
      </c>
      <c r="J421" s="12">
        <f>IF(Source!BC272&lt;&gt; 0, Source!BC272, 1)</f>
        <v>3.12</v>
      </c>
      <c r="K421" s="28">
        <f>Source!O272</f>
        <v>3829.99</v>
      </c>
      <c r="Q421">
        <f>Source!X271</f>
        <v>0</v>
      </c>
      <c r="R421">
        <f>Source!X272</f>
        <v>0</v>
      </c>
      <c r="S421">
        <f>Source!Y271</f>
        <v>0</v>
      </c>
      <c r="T421">
        <f>Source!Y272</f>
        <v>0</v>
      </c>
      <c r="U421">
        <f>ROUND((175/100)*ROUND(Source!R271, 2), 2)</f>
        <v>0</v>
      </c>
      <c r="V421">
        <f>ROUND((160/100)*ROUND(Source!R272, 2), 2)</f>
        <v>0</v>
      </c>
      <c r="AC421">
        <v>3</v>
      </c>
    </row>
    <row r="422" spans="1:29" ht="128.25" x14ac:dyDescent="0.2">
      <c r="A422" s="25" t="s">
        <v>374</v>
      </c>
      <c r="B422" s="25" t="str">
        <f>Source!F273</f>
        <v>1.1-1-3157</v>
      </c>
      <c r="C422" s="25" t="s">
        <v>376</v>
      </c>
      <c r="D422" s="26" t="str">
        <f>Source!H273</f>
        <v>м</v>
      </c>
      <c r="E422" s="12">
        <f>Source!I273</f>
        <v>47.25</v>
      </c>
      <c r="F422" s="28">
        <f>Source!AK273</f>
        <v>118.36</v>
      </c>
      <c r="G422" s="30" t="s">
        <v>3</v>
      </c>
      <c r="H422" s="12">
        <f>Source!AW274</f>
        <v>1</v>
      </c>
      <c r="I422" s="28">
        <f>Source!O273</f>
        <v>5592.51</v>
      </c>
      <c r="J422" s="12">
        <f>IF(Source!BC274&lt;&gt; 0, Source!BC274, 1)</f>
        <v>3.74</v>
      </c>
      <c r="K422" s="28">
        <f>Source!O274</f>
        <v>20915.990000000002</v>
      </c>
      <c r="Q422">
        <f>Source!X273</f>
        <v>0</v>
      </c>
      <c r="R422">
        <f>Source!X274</f>
        <v>0</v>
      </c>
      <c r="S422">
        <f>Source!Y273</f>
        <v>0</v>
      </c>
      <c r="T422">
        <f>Source!Y274</f>
        <v>0</v>
      </c>
      <c r="U422">
        <f>ROUND((175/100)*ROUND(Source!R273, 2), 2)</f>
        <v>0</v>
      </c>
      <c r="V422">
        <f>ROUND((160/100)*ROUND(Source!R274, 2), 2)</f>
        <v>0</v>
      </c>
      <c r="AC422">
        <v>3</v>
      </c>
    </row>
    <row r="423" spans="1:29" ht="114" x14ac:dyDescent="0.2">
      <c r="A423" s="25" t="s">
        <v>378</v>
      </c>
      <c r="B423" s="25" t="str">
        <f>Source!F275</f>
        <v>1.1-1-2514</v>
      </c>
      <c r="C423" s="25" t="s">
        <v>380</v>
      </c>
      <c r="D423" s="26" t="str">
        <f>Source!H275</f>
        <v>м</v>
      </c>
      <c r="E423" s="12">
        <f>Source!I275</f>
        <v>26.249999999999996</v>
      </c>
      <c r="F423" s="28">
        <f>Source!AK275</f>
        <v>74.64</v>
      </c>
      <c r="G423" s="30" t="s">
        <v>3</v>
      </c>
      <c r="H423" s="12">
        <f>Source!AW276</f>
        <v>1</v>
      </c>
      <c r="I423" s="28">
        <f>Source!O275</f>
        <v>1959.3</v>
      </c>
      <c r="J423" s="12">
        <f>IF(Source!BC276&lt;&gt; 0, Source!BC276, 1)</f>
        <v>2.9</v>
      </c>
      <c r="K423" s="28">
        <f>Source!O276</f>
        <v>5681.97</v>
      </c>
      <c r="Q423">
        <f>Source!X275</f>
        <v>0</v>
      </c>
      <c r="R423">
        <f>Source!X276</f>
        <v>0</v>
      </c>
      <c r="S423">
        <f>Source!Y275</f>
        <v>0</v>
      </c>
      <c r="T423">
        <f>Source!Y276</f>
        <v>0</v>
      </c>
      <c r="U423">
        <f>ROUND((175/100)*ROUND(Source!R275, 2), 2)</f>
        <v>0</v>
      </c>
      <c r="V423">
        <f>ROUND((160/100)*ROUND(Source!R276, 2), 2)</f>
        <v>0</v>
      </c>
      <c r="AC423">
        <v>3</v>
      </c>
    </row>
    <row r="424" spans="1:29" ht="57" x14ac:dyDescent="0.2">
      <c r="A424" s="25" t="s">
        <v>382</v>
      </c>
      <c r="B424" s="25" t="str">
        <f>Source!F277</f>
        <v>1.1-1-2544</v>
      </c>
      <c r="C424" s="25" t="s">
        <v>384</v>
      </c>
      <c r="D424" s="26" t="str">
        <f>Source!H277</f>
        <v>л</v>
      </c>
      <c r="E424" s="12">
        <f>Source!I277</f>
        <v>7.9201199999999998</v>
      </c>
      <c r="F424" s="28">
        <f>Source!AK277</f>
        <v>231.64</v>
      </c>
      <c r="G424" s="30" t="s">
        <v>3</v>
      </c>
      <c r="H424" s="12">
        <f>Source!AW278</f>
        <v>1</v>
      </c>
      <c r="I424" s="28">
        <f>Source!O277</f>
        <v>1834.62</v>
      </c>
      <c r="J424" s="12">
        <f>IF(Source!BC278&lt;&gt; 0, Source!BC278, 1)</f>
        <v>3.9</v>
      </c>
      <c r="K424" s="28">
        <f>Source!O278</f>
        <v>7155.02</v>
      </c>
      <c r="Q424">
        <f>Source!X277</f>
        <v>0</v>
      </c>
      <c r="R424">
        <f>Source!X278</f>
        <v>0</v>
      </c>
      <c r="S424">
        <f>Source!Y277</f>
        <v>0</v>
      </c>
      <c r="T424">
        <f>Source!Y278</f>
        <v>0</v>
      </c>
      <c r="U424">
        <f>ROUND((175/100)*ROUND(Source!R277, 2), 2)</f>
        <v>0</v>
      </c>
      <c r="V424">
        <f>ROUND((160/100)*ROUND(Source!R278, 2), 2)</f>
        <v>0</v>
      </c>
      <c r="AC424">
        <v>3</v>
      </c>
    </row>
    <row r="425" spans="1:29" ht="57" x14ac:dyDescent="0.2">
      <c r="A425" s="25" t="s">
        <v>386</v>
      </c>
      <c r="B425" s="25" t="str">
        <f>Source!F279</f>
        <v>1.1-1-464</v>
      </c>
      <c r="C425" s="25" t="s">
        <v>180</v>
      </c>
      <c r="D425" s="26" t="str">
        <f>Source!H279</f>
        <v>л</v>
      </c>
      <c r="E425" s="12">
        <f>Source!I279</f>
        <v>-21.855</v>
      </c>
      <c r="F425" s="28">
        <f>Source!AK279</f>
        <v>34.75</v>
      </c>
      <c r="G425" s="30" t="s">
        <v>3</v>
      </c>
      <c r="H425" s="12">
        <f>Source!AW280</f>
        <v>1</v>
      </c>
      <c r="I425" s="28">
        <f>Source!O279</f>
        <v>-759.46</v>
      </c>
      <c r="J425" s="12">
        <f>IF(Source!BC280&lt;&gt; 0, Source!BC280, 1)</f>
        <v>30.44</v>
      </c>
      <c r="K425" s="28">
        <f>Source!O280</f>
        <v>-23117.96</v>
      </c>
      <c r="Q425">
        <f>Source!X279</f>
        <v>0</v>
      </c>
      <c r="R425">
        <f>Source!X280</f>
        <v>0</v>
      </c>
      <c r="S425">
        <f>Source!Y279</f>
        <v>0</v>
      </c>
      <c r="T425">
        <f>Source!Y280</f>
        <v>0</v>
      </c>
      <c r="U425">
        <f>ROUND((175/100)*ROUND(Source!R279, 2), 2)</f>
        <v>0</v>
      </c>
      <c r="V425">
        <f>ROUND((160/100)*ROUND(Source!R280, 2), 2)</f>
        <v>0</v>
      </c>
      <c r="AC425">
        <v>3</v>
      </c>
    </row>
    <row r="426" spans="1:29" ht="14.25" x14ac:dyDescent="0.2">
      <c r="A426" s="25"/>
      <c r="B426" s="25"/>
      <c r="C426" s="25" t="s">
        <v>687</v>
      </c>
      <c r="D426" s="26" t="s">
        <v>688</v>
      </c>
      <c r="E426" s="12">
        <f>Source!DN264</f>
        <v>91</v>
      </c>
      <c r="F426" s="28"/>
      <c r="G426" s="27"/>
      <c r="H426" s="12"/>
      <c r="I426" s="28">
        <f>SUM(Q412:Q425)</f>
        <v>703.36</v>
      </c>
      <c r="J426" s="12">
        <f>Source!BZ264</f>
        <v>75</v>
      </c>
      <c r="K426" s="28">
        <f>SUM(R412:R425)</f>
        <v>19761.63</v>
      </c>
    </row>
    <row r="427" spans="1:29" ht="14.25" x14ac:dyDescent="0.2">
      <c r="A427" s="25"/>
      <c r="B427" s="25"/>
      <c r="C427" s="25" t="s">
        <v>689</v>
      </c>
      <c r="D427" s="26" t="s">
        <v>688</v>
      </c>
      <c r="E427" s="12">
        <f>Source!DO264</f>
        <v>70</v>
      </c>
      <c r="F427" s="28"/>
      <c r="G427" s="27"/>
      <c r="H427" s="12"/>
      <c r="I427" s="28">
        <f>SUM(S412:S426)</f>
        <v>541.04</v>
      </c>
      <c r="J427" s="12">
        <f>Source!CA264</f>
        <v>41</v>
      </c>
      <c r="K427" s="28">
        <f>SUM(T412:T426)</f>
        <v>10803.02</v>
      </c>
    </row>
    <row r="428" spans="1:29" ht="14.25" x14ac:dyDescent="0.2">
      <c r="A428" s="25"/>
      <c r="B428" s="25"/>
      <c r="C428" s="25" t="s">
        <v>698</v>
      </c>
      <c r="D428" s="26" t="s">
        <v>688</v>
      </c>
      <c r="E428" s="12">
        <f>175</f>
        <v>175</v>
      </c>
      <c r="F428" s="28"/>
      <c r="G428" s="27"/>
      <c r="H428" s="12"/>
      <c r="I428" s="28">
        <f>SUM(U412:U427)</f>
        <v>135.71</v>
      </c>
      <c r="J428" s="12">
        <f>160</f>
        <v>160</v>
      </c>
      <c r="K428" s="28">
        <f>SUM(V412:V427)</f>
        <v>4229.8900000000003</v>
      </c>
    </row>
    <row r="429" spans="1:29" ht="14.25" x14ac:dyDescent="0.2">
      <c r="A429" s="31"/>
      <c r="B429" s="31"/>
      <c r="C429" s="31" t="s">
        <v>690</v>
      </c>
      <c r="D429" s="32" t="s">
        <v>691</v>
      </c>
      <c r="E429" s="33">
        <f>Source!AQ263</f>
        <v>2.2000000000000002</v>
      </c>
      <c r="F429" s="34"/>
      <c r="G429" s="35" t="str">
        <f>Source!DI263</f>
        <v>)*1,15</v>
      </c>
      <c r="H429" s="33">
        <f>Source!AV264</f>
        <v>1</v>
      </c>
      <c r="I429" s="34">
        <f>Source!U263</f>
        <v>59.454999999999998</v>
      </c>
      <c r="J429" s="33"/>
      <c r="K429" s="34"/>
    </row>
    <row r="430" spans="1:29" ht="15" x14ac:dyDescent="0.25">
      <c r="C430" s="21" t="s">
        <v>692</v>
      </c>
      <c r="H430" s="47">
        <f>I414+I415+I417+I426+I427+I428+SUM(I418:I425)-SUMIF(AC418:AC425, 5, I418:I425)-SUMIF(AC418:AC425, 6, I418:I425)</f>
        <v>21479.71</v>
      </c>
      <c r="I430" s="47"/>
      <c r="J430" s="47">
        <f>K414+K415+K417+K426+K427+K428+SUM(K418:K425)-SUMIF(AC418:AC425, 5, K418:K425)-SUMIF(AC418:AC425, 6, K418:K425)</f>
        <v>148080.53</v>
      </c>
      <c r="K430" s="47"/>
    </row>
    <row r="431" spans="1:29" ht="15" x14ac:dyDescent="0.25">
      <c r="C431" s="21" t="s">
        <v>693</v>
      </c>
      <c r="H431" s="45">
        <f>SUMIF(AC418:AC425, 5, I418:I425)+SUMIF(AC418:AC425, 6, I418:I425)</f>
        <v>0</v>
      </c>
      <c r="I431" s="45"/>
      <c r="J431" s="45">
        <f>SUMIF(AC418:AC425, 5, K418:K425)+SUMIF(AC418:AC425, 6, K418:K425)</f>
        <v>0</v>
      </c>
      <c r="K431" s="45"/>
    </row>
    <row r="432" spans="1:29" ht="15" x14ac:dyDescent="0.25">
      <c r="H432" s="45"/>
      <c r="I432" s="45"/>
      <c r="J432" s="45"/>
      <c r="K432" s="45"/>
      <c r="O432" s="36">
        <f>I414+I415+I417+I426+I427+I428+SUM(I418:I425)</f>
        <v>21479.71</v>
      </c>
      <c r="P432" s="36">
        <f>K414+K415+K417+K426+K427+K428+SUM(K418:K425)</f>
        <v>148080.53</v>
      </c>
    </row>
    <row r="434" spans="1:29" ht="28.5" x14ac:dyDescent="0.2">
      <c r="A434" s="25">
        <v>28</v>
      </c>
      <c r="B434" s="25" t="str">
        <f>Source!F281</f>
        <v>4.11-17-2</v>
      </c>
      <c r="C434" s="25" t="s">
        <v>389</v>
      </c>
      <c r="D434" s="26" t="str">
        <f>Source!H281</f>
        <v>1  ШТ.</v>
      </c>
      <c r="E434" s="12">
        <f>Source!I281</f>
        <v>2</v>
      </c>
      <c r="F434" s="28"/>
      <c r="G434" s="27"/>
      <c r="H434" s="12"/>
      <c r="I434" s="28"/>
      <c r="J434" s="12"/>
      <c r="K434" s="28"/>
      <c r="Q434">
        <f>Source!X281</f>
        <v>219.48</v>
      </c>
      <c r="R434">
        <f>Source!X282</f>
        <v>5185.05</v>
      </c>
      <c r="S434">
        <f>Source!Y281</f>
        <v>129</v>
      </c>
      <c r="T434">
        <f>Source!Y282</f>
        <v>2690.97</v>
      </c>
      <c r="U434">
        <f>ROUND((175/100)*ROUND(Source!R281, 2), 2)</f>
        <v>2.77</v>
      </c>
      <c r="V434">
        <f>ROUND((160/100)*ROUND(Source!R282, 2), 2)</f>
        <v>86.18</v>
      </c>
      <c r="AC434">
        <v>0</v>
      </c>
    </row>
    <row r="435" spans="1:29" ht="14.25" x14ac:dyDescent="0.2">
      <c r="A435" s="25"/>
      <c r="B435" s="25"/>
      <c r="C435" s="25" t="s">
        <v>686</v>
      </c>
      <c r="D435" s="26"/>
      <c r="E435" s="12"/>
      <c r="F435" s="28">
        <f>Source!AO281</f>
        <v>83.71</v>
      </c>
      <c r="G435" s="27" t="str">
        <f>Source!DG281</f>
        <v>)*1,15</v>
      </c>
      <c r="H435" s="12">
        <f>Source!AV282</f>
        <v>1</v>
      </c>
      <c r="I435" s="28">
        <f>Source!S281</f>
        <v>192.53</v>
      </c>
      <c r="J435" s="12">
        <f>IF(Source!BA282&lt;&gt; 0, Source!BA282, 1)</f>
        <v>34.090000000000003</v>
      </c>
      <c r="K435" s="28">
        <f>Source!S282</f>
        <v>6563.35</v>
      </c>
    </row>
    <row r="436" spans="1:29" ht="14.25" x14ac:dyDescent="0.2">
      <c r="A436" s="25"/>
      <c r="B436" s="25"/>
      <c r="C436" s="25" t="s">
        <v>696</v>
      </c>
      <c r="D436" s="26"/>
      <c r="E436" s="12"/>
      <c r="F436" s="28">
        <f>Source!AM281</f>
        <v>6.31</v>
      </c>
      <c r="G436" s="27" t="str">
        <f>Source!DE281</f>
        <v>)*1,25</v>
      </c>
      <c r="H436" s="12">
        <f>Source!AV282</f>
        <v>1</v>
      </c>
      <c r="I436" s="28">
        <f>Source!Q281</f>
        <v>15.78</v>
      </c>
      <c r="J436" s="12">
        <f>IF(Source!BB282&lt;&gt; 0, Source!BB282, 1)</f>
        <v>11.81</v>
      </c>
      <c r="K436" s="28">
        <f>Source!Q282</f>
        <v>186.36</v>
      </c>
    </row>
    <row r="437" spans="1:29" ht="14.25" x14ac:dyDescent="0.2">
      <c r="A437" s="25"/>
      <c r="B437" s="25"/>
      <c r="C437" s="25" t="s">
        <v>697</v>
      </c>
      <c r="D437" s="26"/>
      <c r="E437" s="12"/>
      <c r="F437" s="28">
        <f>Source!AN281</f>
        <v>0.63</v>
      </c>
      <c r="G437" s="27" t="str">
        <f>Source!DF281</f>
        <v>)*1,25</v>
      </c>
      <c r="H437" s="12">
        <f>Source!AV282</f>
        <v>1</v>
      </c>
      <c r="I437" s="37">
        <f>Source!R281</f>
        <v>1.58</v>
      </c>
      <c r="J437" s="12">
        <f>IF(Source!BS282&lt;&gt; 0, Source!BS282, 1)</f>
        <v>34.090000000000003</v>
      </c>
      <c r="K437" s="37">
        <f>Source!R282</f>
        <v>53.86</v>
      </c>
    </row>
    <row r="438" spans="1:29" ht="14.25" x14ac:dyDescent="0.2">
      <c r="A438" s="25"/>
      <c r="B438" s="25"/>
      <c r="C438" s="25" t="s">
        <v>699</v>
      </c>
      <c r="D438" s="26"/>
      <c r="E438" s="12"/>
      <c r="F438" s="28">
        <f>Source!AL281</f>
        <v>175</v>
      </c>
      <c r="G438" s="27" t="str">
        <f>Source!DD281</f>
        <v/>
      </c>
      <c r="H438" s="12">
        <f>Source!AW282</f>
        <v>1</v>
      </c>
      <c r="I438" s="28">
        <f>Source!P281</f>
        <v>350</v>
      </c>
      <c r="J438" s="12">
        <f>IF(Source!BC282&lt;&gt; 0, Source!BC282, 1)</f>
        <v>5.26</v>
      </c>
      <c r="K438" s="28">
        <f>Source!P282</f>
        <v>1841</v>
      </c>
    </row>
    <row r="439" spans="1:29" ht="42.75" x14ac:dyDescent="0.2">
      <c r="A439" s="25" t="s">
        <v>394</v>
      </c>
      <c r="B439" s="25" t="str">
        <f>Source!F283</f>
        <v>цена поставщика</v>
      </c>
      <c r="C439" s="25" t="s">
        <v>701</v>
      </c>
      <c r="D439" s="26" t="str">
        <f>Source!H283</f>
        <v>ШТ</v>
      </c>
      <c r="E439" s="12">
        <f>Source!I283</f>
        <v>2</v>
      </c>
      <c r="F439" s="28">
        <f>Source!AK283</f>
        <v>6553.55</v>
      </c>
      <c r="G439" s="30" t="s">
        <v>3</v>
      </c>
      <c r="H439" s="12">
        <f>Source!AW284</f>
        <v>1</v>
      </c>
      <c r="I439" s="28">
        <f>Source!O283</f>
        <v>13107.1</v>
      </c>
      <c r="J439" s="12">
        <f>IF(Source!BC284&lt;&gt; 0, Source!BC284, 1)</f>
        <v>9.64</v>
      </c>
      <c r="K439" s="28">
        <f>Source!O284</f>
        <v>126352.44</v>
      </c>
      <c r="Q439">
        <f>Source!X283</f>
        <v>0</v>
      </c>
      <c r="R439">
        <f>Source!X284</f>
        <v>0</v>
      </c>
      <c r="S439">
        <f>Source!Y283</f>
        <v>0</v>
      </c>
      <c r="T439">
        <f>Source!Y284</f>
        <v>0</v>
      </c>
      <c r="U439">
        <f>ROUND((175/100)*ROUND(Source!R283, 2), 2)</f>
        <v>0</v>
      </c>
      <c r="V439">
        <f>ROUND((160/100)*ROUND(Source!R284, 2), 2)</f>
        <v>0</v>
      </c>
      <c r="AC439">
        <v>3</v>
      </c>
    </row>
    <row r="440" spans="1:29" ht="14.25" x14ac:dyDescent="0.2">
      <c r="A440" s="25"/>
      <c r="B440" s="25"/>
      <c r="C440" s="25" t="s">
        <v>687</v>
      </c>
      <c r="D440" s="26" t="s">
        <v>688</v>
      </c>
      <c r="E440" s="12">
        <f>Source!DN282</f>
        <v>114</v>
      </c>
      <c r="F440" s="28"/>
      <c r="G440" s="27"/>
      <c r="H440" s="12"/>
      <c r="I440" s="28">
        <f>SUM(Q434:Q439)</f>
        <v>219.48</v>
      </c>
      <c r="J440" s="12">
        <f>Source!BZ282</f>
        <v>79</v>
      </c>
      <c r="K440" s="28">
        <f>SUM(R434:R439)</f>
        <v>5185.05</v>
      </c>
    </row>
    <row r="441" spans="1:29" ht="14.25" x14ac:dyDescent="0.2">
      <c r="A441" s="25"/>
      <c r="B441" s="25"/>
      <c r="C441" s="25" t="s">
        <v>689</v>
      </c>
      <c r="D441" s="26" t="s">
        <v>688</v>
      </c>
      <c r="E441" s="12">
        <f>Source!DO282</f>
        <v>67</v>
      </c>
      <c r="F441" s="28"/>
      <c r="G441" s="27"/>
      <c r="H441" s="12"/>
      <c r="I441" s="28">
        <f>SUM(S434:S440)</f>
        <v>129</v>
      </c>
      <c r="J441" s="12">
        <f>Source!CA282</f>
        <v>41</v>
      </c>
      <c r="K441" s="28">
        <f>SUM(T434:T440)</f>
        <v>2690.97</v>
      </c>
    </row>
    <row r="442" spans="1:29" ht="14.25" x14ac:dyDescent="0.2">
      <c r="A442" s="25"/>
      <c r="B442" s="25"/>
      <c r="C442" s="25" t="s">
        <v>698</v>
      </c>
      <c r="D442" s="26" t="s">
        <v>688</v>
      </c>
      <c r="E442" s="12">
        <f>175</f>
        <v>175</v>
      </c>
      <c r="F442" s="28"/>
      <c r="G442" s="27"/>
      <c r="H442" s="12"/>
      <c r="I442" s="28">
        <f>SUM(U434:U441)</f>
        <v>2.77</v>
      </c>
      <c r="J442" s="12">
        <f>160</f>
        <v>160</v>
      </c>
      <c r="K442" s="28">
        <f>SUM(V434:V441)</f>
        <v>86.18</v>
      </c>
    </row>
    <row r="443" spans="1:29" ht="14.25" x14ac:dyDescent="0.2">
      <c r="A443" s="31"/>
      <c r="B443" s="31"/>
      <c r="C443" s="31" t="s">
        <v>690</v>
      </c>
      <c r="D443" s="32" t="s">
        <v>691</v>
      </c>
      <c r="E443" s="33">
        <f>Source!AQ281</f>
        <v>7.21</v>
      </c>
      <c r="F443" s="34"/>
      <c r="G443" s="35" t="str">
        <f>Source!DI281</f>
        <v>)*1,15</v>
      </c>
      <c r="H443" s="33">
        <f>Source!AV282</f>
        <v>1</v>
      </c>
      <c r="I443" s="34">
        <f>Source!U281</f>
        <v>16.582999999999998</v>
      </c>
      <c r="J443" s="33"/>
      <c r="K443" s="34"/>
    </row>
    <row r="444" spans="1:29" ht="15" x14ac:dyDescent="0.25">
      <c r="C444" s="21" t="s">
        <v>692</v>
      </c>
      <c r="H444" s="47">
        <f>I435+I436+I438+I440+I441+I442+SUM(I439:I439)-SUMIF(AC439:AC439, 5, I439:I439)-SUMIF(AC439:AC439, 6, I439:I439)</f>
        <v>14016.66</v>
      </c>
      <c r="I444" s="47"/>
      <c r="J444" s="47">
        <f>K435+K436+K438+K440+K441+K442+SUM(K439:K439)-SUMIF(AC439:AC439, 5, K439:K439)-SUMIF(AC439:AC439, 6, K439:K439)</f>
        <v>142905.35</v>
      </c>
      <c r="K444" s="47"/>
    </row>
    <row r="445" spans="1:29" ht="15" x14ac:dyDescent="0.25">
      <c r="C445" s="21" t="s">
        <v>693</v>
      </c>
      <c r="H445" s="45">
        <f>SUMIF(AC439:AC439, 5, I439:I439)+SUMIF(AC439:AC439, 6, I439:I439)</f>
        <v>0</v>
      </c>
      <c r="I445" s="45"/>
      <c r="J445" s="45">
        <f>SUMIF(AC439:AC439, 5, K439:K439)+SUMIF(AC439:AC439, 6, K439:K439)</f>
        <v>0</v>
      </c>
      <c r="K445" s="45"/>
    </row>
    <row r="446" spans="1:29" ht="15" x14ac:dyDescent="0.25">
      <c r="H446" s="45"/>
      <c r="I446" s="45"/>
      <c r="J446" s="45"/>
      <c r="K446" s="45"/>
      <c r="O446" s="36">
        <f>I435+I436+I438+I440+I441+I442+SUM(I439:I439)</f>
        <v>14016.66</v>
      </c>
      <c r="P446" s="36">
        <f>K435+K436+K438+K440+K441+K442+SUM(K439:K439)</f>
        <v>142905.35</v>
      </c>
    </row>
    <row r="448" spans="1:29" ht="28.5" x14ac:dyDescent="0.2">
      <c r="A448" s="25">
        <v>29</v>
      </c>
      <c r="B448" s="25" t="str">
        <f>Source!F285</f>
        <v>4.11-16-1</v>
      </c>
      <c r="C448" s="25" t="s">
        <v>400</v>
      </c>
      <c r="D448" s="26" t="str">
        <f>Source!H285</f>
        <v>1  ШТ.</v>
      </c>
      <c r="E448" s="12">
        <f>Source!I285</f>
        <v>4</v>
      </c>
      <c r="F448" s="28"/>
      <c r="G448" s="27"/>
      <c r="H448" s="12"/>
      <c r="I448" s="28"/>
      <c r="J448" s="12"/>
      <c r="K448" s="28"/>
      <c r="Q448">
        <f>Source!X285</f>
        <v>30.47</v>
      </c>
      <c r="R448">
        <f>Source!X286</f>
        <v>719.87</v>
      </c>
      <c r="S448">
        <f>Source!Y285</f>
        <v>17.91</v>
      </c>
      <c r="T448">
        <f>Source!Y286</f>
        <v>373.6</v>
      </c>
      <c r="U448">
        <f>ROUND((175/100)*ROUND(Source!R285, 2), 2)</f>
        <v>27.65</v>
      </c>
      <c r="V448">
        <f>ROUND((160/100)*ROUND(Source!R286, 2), 2)</f>
        <v>861.79</v>
      </c>
      <c r="AC448">
        <v>0</v>
      </c>
    </row>
    <row r="449" spans="1:29" ht="14.25" x14ac:dyDescent="0.2">
      <c r="A449" s="25"/>
      <c r="B449" s="25"/>
      <c r="C449" s="25" t="s">
        <v>686</v>
      </c>
      <c r="D449" s="26"/>
      <c r="E449" s="12"/>
      <c r="F449" s="28">
        <f>Source!AO285</f>
        <v>5.81</v>
      </c>
      <c r="G449" s="27" t="str">
        <f>Source!DG285</f>
        <v>)*1,15</v>
      </c>
      <c r="H449" s="12">
        <f>Source!AV286</f>
        <v>1</v>
      </c>
      <c r="I449" s="28">
        <f>Source!S285</f>
        <v>26.73</v>
      </c>
      <c r="J449" s="12">
        <f>IF(Source!BA286&lt;&gt; 0, Source!BA286, 1)</f>
        <v>34.090000000000003</v>
      </c>
      <c r="K449" s="28">
        <f>Source!S286</f>
        <v>911.23</v>
      </c>
    </row>
    <row r="450" spans="1:29" ht="14.25" x14ac:dyDescent="0.2">
      <c r="A450" s="25"/>
      <c r="B450" s="25"/>
      <c r="C450" s="25" t="s">
        <v>696</v>
      </c>
      <c r="D450" s="26"/>
      <c r="E450" s="12"/>
      <c r="F450" s="28">
        <f>Source!AM285</f>
        <v>28.19</v>
      </c>
      <c r="G450" s="27" t="str">
        <f>Source!DE285</f>
        <v>)*1,25</v>
      </c>
      <c r="H450" s="12">
        <f>Source!AV286</f>
        <v>1</v>
      </c>
      <c r="I450" s="28">
        <f>Source!Q285</f>
        <v>140.94999999999999</v>
      </c>
      <c r="J450" s="12">
        <f>IF(Source!BB286&lt;&gt; 0, Source!BB286, 1)</f>
        <v>12</v>
      </c>
      <c r="K450" s="28">
        <f>Source!Q286</f>
        <v>1691.4</v>
      </c>
    </row>
    <row r="451" spans="1:29" ht="14.25" x14ac:dyDescent="0.2">
      <c r="A451" s="25"/>
      <c r="B451" s="25"/>
      <c r="C451" s="25" t="s">
        <v>697</v>
      </c>
      <c r="D451" s="26"/>
      <c r="E451" s="12"/>
      <c r="F451" s="28">
        <f>Source!AN285</f>
        <v>3.16</v>
      </c>
      <c r="G451" s="27" t="str">
        <f>Source!DF285</f>
        <v>)*1,25</v>
      </c>
      <c r="H451" s="12">
        <f>Source!AV286</f>
        <v>1</v>
      </c>
      <c r="I451" s="37">
        <f>Source!R285</f>
        <v>15.8</v>
      </c>
      <c r="J451" s="12">
        <f>IF(Source!BS286&lt;&gt; 0, Source!BS286, 1)</f>
        <v>34.090000000000003</v>
      </c>
      <c r="K451" s="37">
        <f>Source!R286</f>
        <v>538.62</v>
      </c>
    </row>
    <row r="452" spans="1:29" ht="42.75" x14ac:dyDescent="0.2">
      <c r="A452" s="25" t="s">
        <v>402</v>
      </c>
      <c r="B452" s="25" t="str">
        <f>Source!F287</f>
        <v>Цена поставщика</v>
      </c>
      <c r="C452" s="25" t="s">
        <v>702</v>
      </c>
      <c r="D452" s="26" t="str">
        <f>Source!H287</f>
        <v>ШТ</v>
      </c>
      <c r="E452" s="12">
        <f>Source!I287</f>
        <v>4</v>
      </c>
      <c r="F452" s="28">
        <f>Source!AK287</f>
        <v>1481.33</v>
      </c>
      <c r="G452" s="30" t="s">
        <v>3</v>
      </c>
      <c r="H452" s="12">
        <f>Source!AW288</f>
        <v>1</v>
      </c>
      <c r="I452" s="28">
        <f>Source!O287</f>
        <v>5925.32</v>
      </c>
      <c r="J452" s="12">
        <f>IF(Source!BC288&lt;&gt; 0, Source!BC288, 1)</f>
        <v>9.64</v>
      </c>
      <c r="K452" s="28">
        <f>Source!O288</f>
        <v>57120.08</v>
      </c>
      <c r="Q452">
        <f>Source!X287</f>
        <v>0</v>
      </c>
      <c r="R452">
        <f>Source!X288</f>
        <v>0</v>
      </c>
      <c r="S452">
        <f>Source!Y287</f>
        <v>0</v>
      </c>
      <c r="T452">
        <f>Source!Y288</f>
        <v>0</v>
      </c>
      <c r="U452">
        <f>ROUND((175/100)*ROUND(Source!R287, 2), 2)</f>
        <v>0</v>
      </c>
      <c r="V452">
        <f>ROUND((160/100)*ROUND(Source!R288, 2), 2)</f>
        <v>0</v>
      </c>
      <c r="AC452">
        <v>3</v>
      </c>
    </row>
    <row r="453" spans="1:29" ht="14.25" x14ac:dyDescent="0.2">
      <c r="A453" s="25"/>
      <c r="B453" s="25"/>
      <c r="C453" s="25" t="s">
        <v>687</v>
      </c>
      <c r="D453" s="26" t="s">
        <v>688</v>
      </c>
      <c r="E453" s="12">
        <f>Source!DN286</f>
        <v>114</v>
      </c>
      <c r="F453" s="28"/>
      <c r="G453" s="27"/>
      <c r="H453" s="12"/>
      <c r="I453" s="28">
        <f>SUM(Q448:Q452)</f>
        <v>30.47</v>
      </c>
      <c r="J453" s="12">
        <f>Source!BZ286</f>
        <v>79</v>
      </c>
      <c r="K453" s="28">
        <f>SUM(R448:R452)</f>
        <v>719.87</v>
      </c>
    </row>
    <row r="454" spans="1:29" ht="14.25" x14ac:dyDescent="0.2">
      <c r="A454" s="25"/>
      <c r="B454" s="25"/>
      <c r="C454" s="25" t="s">
        <v>689</v>
      </c>
      <c r="D454" s="26" t="s">
        <v>688</v>
      </c>
      <c r="E454" s="12">
        <f>Source!DO286</f>
        <v>67</v>
      </c>
      <c r="F454" s="28"/>
      <c r="G454" s="27"/>
      <c r="H454" s="12"/>
      <c r="I454" s="28">
        <f>SUM(S448:S453)</f>
        <v>17.91</v>
      </c>
      <c r="J454" s="12">
        <f>Source!CA286</f>
        <v>41</v>
      </c>
      <c r="K454" s="28">
        <f>SUM(T448:T453)</f>
        <v>373.6</v>
      </c>
    </row>
    <row r="455" spans="1:29" ht="14.25" x14ac:dyDescent="0.2">
      <c r="A455" s="25"/>
      <c r="B455" s="25"/>
      <c r="C455" s="25" t="s">
        <v>698</v>
      </c>
      <c r="D455" s="26" t="s">
        <v>688</v>
      </c>
      <c r="E455" s="12">
        <f>175</f>
        <v>175</v>
      </c>
      <c r="F455" s="28"/>
      <c r="G455" s="27"/>
      <c r="H455" s="12"/>
      <c r="I455" s="28">
        <f>SUM(U448:U454)</f>
        <v>27.65</v>
      </c>
      <c r="J455" s="12">
        <f>160</f>
        <v>160</v>
      </c>
      <c r="K455" s="28">
        <f>SUM(V448:V454)</f>
        <v>861.79</v>
      </c>
    </row>
    <row r="456" spans="1:29" ht="14.25" x14ac:dyDescent="0.2">
      <c r="A456" s="31"/>
      <c r="B456" s="31"/>
      <c r="C456" s="31" t="s">
        <v>690</v>
      </c>
      <c r="D456" s="32" t="s">
        <v>691</v>
      </c>
      <c r="E456" s="33">
        <f>Source!AQ285</f>
        <v>0.52</v>
      </c>
      <c r="F456" s="34"/>
      <c r="G456" s="35" t="str">
        <f>Source!DI285</f>
        <v>)*1,15</v>
      </c>
      <c r="H456" s="33">
        <f>Source!AV286</f>
        <v>1</v>
      </c>
      <c r="I456" s="34">
        <f>Source!U285</f>
        <v>2.3919999999999999</v>
      </c>
      <c r="J456" s="33"/>
      <c r="K456" s="34"/>
    </row>
    <row r="457" spans="1:29" ht="15" x14ac:dyDescent="0.25">
      <c r="C457" s="21" t="s">
        <v>692</v>
      </c>
      <c r="H457" s="47">
        <f>I449+I450+I453+I454+I455+SUM(I452:I452)-SUMIF(AC452:AC452, 5, I452:I452)-SUMIF(AC452:AC452, 6, I452:I452)</f>
        <v>6169.03</v>
      </c>
      <c r="I457" s="47"/>
      <c r="J457" s="47">
        <f>K449+K450+K453+K454+K455+SUM(K452:K452)-SUMIF(AC452:AC452, 5, K452:K452)-SUMIF(AC452:AC452, 6, K452:K452)</f>
        <v>61677.97</v>
      </c>
      <c r="K457" s="47"/>
    </row>
    <row r="458" spans="1:29" ht="15" x14ac:dyDescent="0.25">
      <c r="C458" s="21" t="s">
        <v>693</v>
      </c>
      <c r="H458" s="45">
        <f>SUMIF(AC452:AC452, 5, I452:I452)+SUMIF(AC452:AC452, 6, I452:I452)</f>
        <v>0</v>
      </c>
      <c r="I458" s="45"/>
      <c r="J458" s="45">
        <f>SUMIF(AC452:AC452, 5, K452:K452)+SUMIF(AC452:AC452, 6, K452:K452)</f>
        <v>0</v>
      </c>
      <c r="K458" s="45"/>
    </row>
    <row r="459" spans="1:29" ht="15" x14ac:dyDescent="0.25">
      <c r="H459" s="45"/>
      <c r="I459" s="45"/>
      <c r="J459" s="45"/>
      <c r="K459" s="45"/>
      <c r="O459" s="36">
        <f>I449+I450+I453+I454+I455+SUM(I452:I452)</f>
        <v>6169.03</v>
      </c>
      <c r="P459" s="36">
        <f>K449+K450+K453+K454+K455+SUM(K452:K452)</f>
        <v>61677.97</v>
      </c>
    </row>
    <row r="461" spans="1:29" ht="71.25" x14ac:dyDescent="0.2">
      <c r="A461" s="25">
        <v>30</v>
      </c>
      <c r="B461" s="25" t="str">
        <f>Source!F289</f>
        <v>4.8-288-2</v>
      </c>
      <c r="C461" s="25" t="s">
        <v>407</v>
      </c>
      <c r="D461" s="26" t="str">
        <f>Source!H289</f>
        <v>100 м</v>
      </c>
      <c r="E461" s="12">
        <f>Source!I289</f>
        <v>4</v>
      </c>
      <c r="F461" s="28"/>
      <c r="G461" s="27"/>
      <c r="H461" s="12"/>
      <c r="I461" s="28"/>
      <c r="J461" s="12"/>
      <c r="K461" s="28"/>
      <c r="Q461">
        <f>Source!X289</f>
        <v>1008.22</v>
      </c>
      <c r="R461">
        <f>Source!X290</f>
        <v>23817.87</v>
      </c>
      <c r="S461">
        <f>Source!Y289</f>
        <v>592.54999999999995</v>
      </c>
      <c r="T461">
        <f>Source!Y290</f>
        <v>12361.17</v>
      </c>
      <c r="U461">
        <f>ROUND((175/100)*ROUND(Source!R289, 2), 2)</f>
        <v>49.96</v>
      </c>
      <c r="V461">
        <f>ROUND((160/100)*ROUND(Source!R290, 2), 2)</f>
        <v>1557.23</v>
      </c>
      <c r="AC461">
        <v>0</v>
      </c>
    </row>
    <row r="462" spans="1:29" x14ac:dyDescent="0.2">
      <c r="C462" s="29" t="str">
        <f>"Объем: "&amp;Source!I289&amp;"=400/"&amp;"100"</f>
        <v>Объем: 4=400/100</v>
      </c>
    </row>
    <row r="463" spans="1:29" ht="14.25" x14ac:dyDescent="0.2">
      <c r="A463" s="25"/>
      <c r="B463" s="25"/>
      <c r="C463" s="25" t="s">
        <v>686</v>
      </c>
      <c r="D463" s="26"/>
      <c r="E463" s="12"/>
      <c r="F463" s="28">
        <f>Source!AO289</f>
        <v>192.26</v>
      </c>
      <c r="G463" s="27" t="str">
        <f>Source!DG289</f>
        <v>)*1,15</v>
      </c>
      <c r="H463" s="12">
        <f>Source!AV290</f>
        <v>1</v>
      </c>
      <c r="I463" s="28">
        <f>Source!S289</f>
        <v>884.4</v>
      </c>
      <c r="J463" s="12">
        <f>IF(Source!BA290&lt;&gt; 0, Source!BA290, 1)</f>
        <v>34.090000000000003</v>
      </c>
      <c r="K463" s="28">
        <f>Source!S290</f>
        <v>30149.200000000001</v>
      </c>
    </row>
    <row r="464" spans="1:29" ht="14.25" x14ac:dyDescent="0.2">
      <c r="A464" s="25"/>
      <c r="B464" s="25"/>
      <c r="C464" s="25" t="s">
        <v>696</v>
      </c>
      <c r="D464" s="26"/>
      <c r="E464" s="12"/>
      <c r="F464" s="28">
        <f>Source!AM289</f>
        <v>32.869999999999997</v>
      </c>
      <c r="G464" s="27" t="str">
        <f>Source!DE289</f>
        <v>)*1,25</v>
      </c>
      <c r="H464" s="12">
        <f>Source!AV290</f>
        <v>1</v>
      </c>
      <c r="I464" s="28">
        <f>Source!Q289</f>
        <v>164.35</v>
      </c>
      <c r="J464" s="12">
        <f>IF(Source!BB290&lt;&gt; 0, Source!BB290, 1)</f>
        <v>13.61</v>
      </c>
      <c r="K464" s="28">
        <f>Source!Q290</f>
        <v>2236.8000000000002</v>
      </c>
    </row>
    <row r="465" spans="1:29" ht="14.25" x14ac:dyDescent="0.2">
      <c r="A465" s="25"/>
      <c r="B465" s="25"/>
      <c r="C465" s="25" t="s">
        <v>697</v>
      </c>
      <c r="D465" s="26"/>
      <c r="E465" s="12"/>
      <c r="F465" s="28">
        <f>Source!AN289</f>
        <v>5.71</v>
      </c>
      <c r="G465" s="27" t="str">
        <f>Source!DF289</f>
        <v>)*1,25</v>
      </c>
      <c r="H465" s="12">
        <f>Source!AV290</f>
        <v>1</v>
      </c>
      <c r="I465" s="37">
        <f>Source!R289</f>
        <v>28.55</v>
      </c>
      <c r="J465" s="12">
        <f>IF(Source!BS290&lt;&gt; 0, Source!BS290, 1)</f>
        <v>34.090000000000003</v>
      </c>
      <c r="K465" s="37">
        <f>Source!R290</f>
        <v>973.27</v>
      </c>
    </row>
    <row r="466" spans="1:29" ht="14.25" x14ac:dyDescent="0.2">
      <c r="A466" s="25"/>
      <c r="B466" s="25"/>
      <c r="C466" s="25" t="s">
        <v>699</v>
      </c>
      <c r="D466" s="26"/>
      <c r="E466" s="12"/>
      <c r="F466" s="28">
        <f>Source!AL289</f>
        <v>314.29000000000002</v>
      </c>
      <c r="G466" s="27" t="str">
        <f>Source!DD289</f>
        <v/>
      </c>
      <c r="H466" s="12">
        <f>Source!AW290</f>
        <v>1</v>
      </c>
      <c r="I466" s="28">
        <f>Source!P289</f>
        <v>1257.1600000000001</v>
      </c>
      <c r="J466" s="12">
        <f>IF(Source!BC290&lt;&gt; 0, Source!BC290, 1)</f>
        <v>9.6199999999999992</v>
      </c>
      <c r="K466" s="28">
        <f>Source!P290</f>
        <v>12093.88</v>
      </c>
    </row>
    <row r="467" spans="1:29" ht="42.75" x14ac:dyDescent="0.2">
      <c r="A467" s="25" t="s">
        <v>412</v>
      </c>
      <c r="B467" s="25" t="str">
        <f>Source!F291</f>
        <v>1.12-5-372</v>
      </c>
      <c r="C467" s="25" t="s">
        <v>414</v>
      </c>
      <c r="D467" s="26" t="str">
        <f>Source!H291</f>
        <v>м</v>
      </c>
      <c r="E467" s="12">
        <f>Source!I291</f>
        <v>408</v>
      </c>
      <c r="F467" s="28">
        <f>Source!AK291</f>
        <v>3.45</v>
      </c>
      <c r="G467" s="30" t="s">
        <v>3</v>
      </c>
      <c r="H467" s="12">
        <f>Source!AW292</f>
        <v>1</v>
      </c>
      <c r="I467" s="28">
        <f>Source!O291</f>
        <v>1407.6</v>
      </c>
      <c r="J467" s="12">
        <f>IF(Source!BC292&lt;&gt; 0, Source!BC292, 1)</f>
        <v>5.41</v>
      </c>
      <c r="K467" s="28">
        <f>Source!O292</f>
        <v>7615.12</v>
      </c>
      <c r="Q467">
        <f>Source!X291</f>
        <v>0</v>
      </c>
      <c r="R467">
        <f>Source!X292</f>
        <v>0</v>
      </c>
      <c r="S467">
        <f>Source!Y291</f>
        <v>0</v>
      </c>
      <c r="T467">
        <f>Source!Y292</f>
        <v>0</v>
      </c>
      <c r="U467">
        <f>ROUND((175/100)*ROUND(Source!R291, 2), 2)</f>
        <v>0</v>
      </c>
      <c r="V467">
        <f>ROUND((160/100)*ROUND(Source!R292, 2), 2)</f>
        <v>0</v>
      </c>
      <c r="AC467">
        <v>3</v>
      </c>
    </row>
    <row r="468" spans="1:29" ht="42.75" x14ac:dyDescent="0.2">
      <c r="A468" s="25" t="s">
        <v>416</v>
      </c>
      <c r="B468" s="25" t="str">
        <f>Source!F293</f>
        <v>1.21-5-1136</v>
      </c>
      <c r="C468" s="25" t="s">
        <v>418</v>
      </c>
      <c r="D468" s="26" t="str">
        <f>Source!H293</f>
        <v>100 шт.</v>
      </c>
      <c r="E468" s="12">
        <f>Source!I293</f>
        <v>68</v>
      </c>
      <c r="F468" s="28">
        <f>Source!AK293</f>
        <v>146.88999999999999</v>
      </c>
      <c r="G468" s="30" t="s">
        <v>3</v>
      </c>
      <c r="H468" s="12">
        <f>Source!AW294</f>
        <v>1</v>
      </c>
      <c r="I468" s="28">
        <f>Source!O293</f>
        <v>9988.52</v>
      </c>
      <c r="J468" s="12">
        <f>IF(Source!BC294&lt;&gt; 0, Source!BC294, 1)</f>
        <v>1.89</v>
      </c>
      <c r="K468" s="28">
        <f>Source!O294</f>
        <v>18878.3</v>
      </c>
      <c r="Q468">
        <f>Source!X293</f>
        <v>0</v>
      </c>
      <c r="R468">
        <f>Source!X294</f>
        <v>0</v>
      </c>
      <c r="S468">
        <f>Source!Y293</f>
        <v>0</v>
      </c>
      <c r="T468">
        <f>Source!Y294</f>
        <v>0</v>
      </c>
      <c r="U468">
        <f>ROUND((175/100)*ROUND(Source!R293, 2), 2)</f>
        <v>0</v>
      </c>
      <c r="V468">
        <f>ROUND((160/100)*ROUND(Source!R294, 2), 2)</f>
        <v>0</v>
      </c>
      <c r="AC468">
        <v>3</v>
      </c>
    </row>
    <row r="469" spans="1:29" ht="14.25" x14ac:dyDescent="0.2">
      <c r="A469" s="25"/>
      <c r="B469" s="25"/>
      <c r="C469" s="25" t="s">
        <v>687</v>
      </c>
      <c r="D469" s="26" t="s">
        <v>688</v>
      </c>
      <c r="E469" s="12">
        <f>Source!DN290</f>
        <v>114</v>
      </c>
      <c r="F469" s="28"/>
      <c r="G469" s="27"/>
      <c r="H469" s="12"/>
      <c r="I469" s="28">
        <f>SUM(Q461:Q468)</f>
        <v>1008.22</v>
      </c>
      <c r="J469" s="12">
        <f>Source!BZ290</f>
        <v>79</v>
      </c>
      <c r="K469" s="28">
        <f>SUM(R461:R468)</f>
        <v>23817.87</v>
      </c>
    </row>
    <row r="470" spans="1:29" ht="14.25" x14ac:dyDescent="0.2">
      <c r="A470" s="25"/>
      <c r="B470" s="25"/>
      <c r="C470" s="25" t="s">
        <v>689</v>
      </c>
      <c r="D470" s="26" t="s">
        <v>688</v>
      </c>
      <c r="E470" s="12">
        <f>Source!DO290</f>
        <v>67</v>
      </c>
      <c r="F470" s="28"/>
      <c r="G470" s="27"/>
      <c r="H470" s="12"/>
      <c r="I470" s="28">
        <f>SUM(S461:S469)</f>
        <v>592.54999999999995</v>
      </c>
      <c r="J470" s="12">
        <f>Source!CA290</f>
        <v>41</v>
      </c>
      <c r="K470" s="28">
        <f>SUM(T461:T469)</f>
        <v>12361.17</v>
      </c>
    </row>
    <row r="471" spans="1:29" ht="14.25" x14ac:dyDescent="0.2">
      <c r="A471" s="25"/>
      <c r="B471" s="25"/>
      <c r="C471" s="25" t="s">
        <v>698</v>
      </c>
      <c r="D471" s="26" t="s">
        <v>688</v>
      </c>
      <c r="E471" s="12">
        <f>175</f>
        <v>175</v>
      </c>
      <c r="F471" s="28"/>
      <c r="G471" s="27"/>
      <c r="H471" s="12"/>
      <c r="I471" s="28">
        <f>SUM(U461:U470)</f>
        <v>49.96</v>
      </c>
      <c r="J471" s="12">
        <f>160</f>
        <v>160</v>
      </c>
      <c r="K471" s="28">
        <f>SUM(V461:V470)</f>
        <v>1557.23</v>
      </c>
    </row>
    <row r="472" spans="1:29" ht="14.25" x14ac:dyDescent="0.2">
      <c r="A472" s="31"/>
      <c r="B472" s="31"/>
      <c r="C472" s="31" t="s">
        <v>690</v>
      </c>
      <c r="D472" s="32" t="s">
        <v>691</v>
      </c>
      <c r="E472" s="33">
        <f>Source!AQ289</f>
        <v>15</v>
      </c>
      <c r="F472" s="34"/>
      <c r="G472" s="35" t="str">
        <f>Source!DI289</f>
        <v>)*1,15</v>
      </c>
      <c r="H472" s="33">
        <f>Source!AV290</f>
        <v>1</v>
      </c>
      <c r="I472" s="34">
        <f>Source!U289</f>
        <v>69</v>
      </c>
      <c r="J472" s="33"/>
      <c r="K472" s="34"/>
    </row>
    <row r="473" spans="1:29" ht="15" x14ac:dyDescent="0.25">
      <c r="C473" s="21" t="s">
        <v>692</v>
      </c>
      <c r="H473" s="47">
        <f>I463+I464+I466+I469+I470+I471+SUM(I467:I468)-SUMIF(AC467:AC468, 5, I467:I468)-SUMIF(AC467:AC468, 6, I467:I468)</f>
        <v>15352.760000000002</v>
      </c>
      <c r="I473" s="47"/>
      <c r="J473" s="47">
        <f>K463+K464+K466+K469+K470+K471+SUM(K467:K468)-SUMIF(AC467:AC468, 5, K467:K468)-SUMIF(AC467:AC468, 6, K467:K468)</f>
        <v>108709.56999999999</v>
      </c>
      <c r="K473" s="47"/>
    </row>
    <row r="474" spans="1:29" ht="15" x14ac:dyDescent="0.25">
      <c r="C474" s="21" t="s">
        <v>693</v>
      </c>
      <c r="H474" s="45">
        <f>SUMIF(AC467:AC468, 5, I467:I468)+SUMIF(AC467:AC468, 6, I467:I468)</f>
        <v>0</v>
      </c>
      <c r="I474" s="45"/>
      <c r="J474" s="45">
        <f>SUMIF(AC467:AC468, 5, K467:K468)+SUMIF(AC467:AC468, 6, K467:K468)</f>
        <v>0</v>
      </c>
      <c r="K474" s="45"/>
    </row>
    <row r="475" spans="1:29" ht="15" x14ac:dyDescent="0.25">
      <c r="H475" s="45"/>
      <c r="I475" s="45"/>
      <c r="J475" s="45"/>
      <c r="K475" s="45"/>
      <c r="O475" s="36">
        <f>I463+I464+I466+I469+I470+I471+SUM(I467:I468)</f>
        <v>15352.760000000002</v>
      </c>
      <c r="P475" s="36">
        <f>K463+K464+K466+K469+K470+K471+SUM(K467:K468)</f>
        <v>108709.56999999999</v>
      </c>
    </row>
    <row r="477" spans="1:29" ht="71.25" x14ac:dyDescent="0.2">
      <c r="A477" s="25">
        <v>31</v>
      </c>
      <c r="B477" s="25" t="str">
        <f>Source!F295</f>
        <v>4.8-175-1</v>
      </c>
      <c r="C477" s="25" t="s">
        <v>423</v>
      </c>
      <c r="D477" s="26" t="str">
        <f>Source!H295</f>
        <v>100 м</v>
      </c>
      <c r="E477" s="12">
        <f>Source!I295</f>
        <v>4</v>
      </c>
      <c r="F477" s="28"/>
      <c r="G477" s="27"/>
      <c r="H477" s="12"/>
      <c r="I477" s="28"/>
      <c r="J477" s="12"/>
      <c r="K477" s="28"/>
      <c r="Q477">
        <f>Source!X295</f>
        <v>289.63</v>
      </c>
      <c r="R477">
        <f>Source!X296</f>
        <v>6842.12</v>
      </c>
      <c r="S477">
        <f>Source!Y295</f>
        <v>170.22</v>
      </c>
      <c r="T477">
        <f>Source!Y296</f>
        <v>3550.97</v>
      </c>
      <c r="U477">
        <f>ROUND((175/100)*ROUND(Source!R295, 2), 2)</f>
        <v>2.63</v>
      </c>
      <c r="V477">
        <f>ROUND((160/100)*ROUND(Source!R296, 2), 2)</f>
        <v>81.819999999999993</v>
      </c>
      <c r="AC477">
        <v>0</v>
      </c>
    </row>
    <row r="478" spans="1:29" x14ac:dyDescent="0.2">
      <c r="C478" s="29" t="str">
        <f>"Объем: "&amp;Source!I295&amp;"=400/"&amp;"100"</f>
        <v>Объем: 4=400/100</v>
      </c>
    </row>
    <row r="479" spans="1:29" ht="14.25" x14ac:dyDescent="0.2">
      <c r="A479" s="25"/>
      <c r="B479" s="25"/>
      <c r="C479" s="25" t="s">
        <v>686</v>
      </c>
      <c r="D479" s="26"/>
      <c r="E479" s="12"/>
      <c r="F479" s="28">
        <f>Source!AO295</f>
        <v>55.23</v>
      </c>
      <c r="G479" s="27" t="str">
        <f>Source!DG295</f>
        <v>)*1,15</v>
      </c>
      <c r="H479" s="12">
        <f>Source!AV296</f>
        <v>1</v>
      </c>
      <c r="I479" s="28">
        <f>Source!S295</f>
        <v>254.06</v>
      </c>
      <c r="J479" s="12">
        <f>IF(Source!BA296&lt;&gt; 0, Source!BA296, 1)</f>
        <v>34.090000000000003</v>
      </c>
      <c r="K479" s="28">
        <f>Source!S296</f>
        <v>8660.91</v>
      </c>
    </row>
    <row r="480" spans="1:29" ht="14.25" x14ac:dyDescent="0.2">
      <c r="A480" s="25"/>
      <c r="B480" s="25"/>
      <c r="C480" s="25" t="s">
        <v>696</v>
      </c>
      <c r="D480" s="26"/>
      <c r="E480" s="12"/>
      <c r="F480" s="28">
        <f>Source!AM295</f>
        <v>2.62</v>
      </c>
      <c r="G480" s="27" t="str">
        <f>Source!DE295</f>
        <v>)*1,25</v>
      </c>
      <c r="H480" s="12">
        <f>Source!AV296</f>
        <v>1</v>
      </c>
      <c r="I480" s="28">
        <f>Source!Q295</f>
        <v>13.1</v>
      </c>
      <c r="J480" s="12">
        <f>IF(Source!BB296&lt;&gt; 0, Source!BB296, 1)</f>
        <v>11.79</v>
      </c>
      <c r="K480" s="28">
        <f>Source!Q296</f>
        <v>154.44999999999999</v>
      </c>
    </row>
    <row r="481" spans="1:29" ht="14.25" x14ac:dyDescent="0.2">
      <c r="A481" s="25"/>
      <c r="B481" s="25"/>
      <c r="C481" s="25" t="s">
        <v>697</v>
      </c>
      <c r="D481" s="26"/>
      <c r="E481" s="12"/>
      <c r="F481" s="28">
        <f>Source!AN295</f>
        <v>0.3</v>
      </c>
      <c r="G481" s="27" t="str">
        <f>Source!DF295</f>
        <v>)*1,25</v>
      </c>
      <c r="H481" s="12">
        <f>Source!AV296</f>
        <v>1</v>
      </c>
      <c r="I481" s="37">
        <f>Source!R295</f>
        <v>1.5</v>
      </c>
      <c r="J481" s="12">
        <f>IF(Source!BS296&lt;&gt; 0, Source!BS296, 1)</f>
        <v>34.090000000000003</v>
      </c>
      <c r="K481" s="37">
        <f>Source!R296</f>
        <v>51.14</v>
      </c>
    </row>
    <row r="482" spans="1:29" ht="14.25" x14ac:dyDescent="0.2">
      <c r="A482" s="25"/>
      <c r="B482" s="25"/>
      <c r="C482" s="25" t="s">
        <v>699</v>
      </c>
      <c r="D482" s="26"/>
      <c r="E482" s="12"/>
      <c r="F482" s="28">
        <f>Source!AL295</f>
        <v>58.15</v>
      </c>
      <c r="G482" s="27" t="str">
        <f>Source!DD295</f>
        <v/>
      </c>
      <c r="H482" s="12">
        <f>Source!AW296</f>
        <v>1</v>
      </c>
      <c r="I482" s="28">
        <f>Source!P295</f>
        <v>232.6</v>
      </c>
      <c r="J482" s="12">
        <f>IF(Source!BC296&lt;&gt; 0, Source!BC296, 1)</f>
        <v>3.31</v>
      </c>
      <c r="K482" s="28">
        <f>Source!P296</f>
        <v>769.91</v>
      </c>
    </row>
    <row r="483" spans="1:29" ht="42.75" x14ac:dyDescent="0.2">
      <c r="A483" s="25" t="s">
        <v>427</v>
      </c>
      <c r="B483" s="25" t="str">
        <f>Source!F297</f>
        <v>Цена поставщика</v>
      </c>
      <c r="C483" s="25" t="s">
        <v>703</v>
      </c>
      <c r="D483" s="26" t="str">
        <f>Source!H297</f>
        <v/>
      </c>
      <c r="E483" s="12">
        <f>Source!I297</f>
        <v>408</v>
      </c>
      <c r="F483" s="28">
        <f>Source!AK297</f>
        <v>12.17</v>
      </c>
      <c r="G483" s="30" t="s">
        <v>3</v>
      </c>
      <c r="H483" s="12">
        <f>Source!AW298</f>
        <v>1</v>
      </c>
      <c r="I483" s="28">
        <f>Source!O297</f>
        <v>4965.3599999999997</v>
      </c>
      <c r="J483" s="12">
        <f>IF(Source!BC298&lt;&gt; 0, Source!BC298, 1)</f>
        <v>9.64</v>
      </c>
      <c r="K483" s="28">
        <f>Source!O298</f>
        <v>47866.07</v>
      </c>
      <c r="Q483">
        <f>Source!X297</f>
        <v>0</v>
      </c>
      <c r="R483">
        <f>Source!X298</f>
        <v>0</v>
      </c>
      <c r="S483">
        <f>Source!Y297</f>
        <v>0</v>
      </c>
      <c r="T483">
        <f>Source!Y298</f>
        <v>0</v>
      </c>
      <c r="U483">
        <f>ROUND((175/100)*ROUND(Source!R297, 2), 2)</f>
        <v>0</v>
      </c>
      <c r="V483">
        <f>ROUND((160/100)*ROUND(Source!R298, 2), 2)</f>
        <v>0</v>
      </c>
      <c r="AC483">
        <v>3</v>
      </c>
    </row>
    <row r="484" spans="1:29" ht="14.25" x14ac:dyDescent="0.2">
      <c r="A484" s="25"/>
      <c r="B484" s="25"/>
      <c r="C484" s="25" t="s">
        <v>687</v>
      </c>
      <c r="D484" s="26" t="s">
        <v>688</v>
      </c>
      <c r="E484" s="12">
        <f>Source!DN296</f>
        <v>114</v>
      </c>
      <c r="F484" s="28"/>
      <c r="G484" s="27"/>
      <c r="H484" s="12"/>
      <c r="I484" s="28">
        <f>SUM(Q477:Q483)</f>
        <v>289.63</v>
      </c>
      <c r="J484" s="12">
        <f>Source!BZ296</f>
        <v>79</v>
      </c>
      <c r="K484" s="28">
        <f>SUM(R477:R483)</f>
        <v>6842.12</v>
      </c>
    </row>
    <row r="485" spans="1:29" ht="14.25" x14ac:dyDescent="0.2">
      <c r="A485" s="25"/>
      <c r="B485" s="25"/>
      <c r="C485" s="25" t="s">
        <v>689</v>
      </c>
      <c r="D485" s="26" t="s">
        <v>688</v>
      </c>
      <c r="E485" s="12">
        <f>Source!DO296</f>
        <v>67</v>
      </c>
      <c r="F485" s="28"/>
      <c r="G485" s="27"/>
      <c r="H485" s="12"/>
      <c r="I485" s="28">
        <f>SUM(S477:S484)</f>
        <v>170.22</v>
      </c>
      <c r="J485" s="12">
        <f>Source!CA296</f>
        <v>41</v>
      </c>
      <c r="K485" s="28">
        <f>SUM(T477:T484)</f>
        <v>3550.97</v>
      </c>
    </row>
    <row r="486" spans="1:29" ht="14.25" x14ac:dyDescent="0.2">
      <c r="A486" s="25"/>
      <c r="B486" s="25"/>
      <c r="C486" s="25" t="s">
        <v>698</v>
      </c>
      <c r="D486" s="26" t="s">
        <v>688</v>
      </c>
      <c r="E486" s="12">
        <f>175</f>
        <v>175</v>
      </c>
      <c r="F486" s="28"/>
      <c r="G486" s="27"/>
      <c r="H486" s="12"/>
      <c r="I486" s="28">
        <f>SUM(U477:U485)</f>
        <v>2.63</v>
      </c>
      <c r="J486" s="12">
        <f>160</f>
        <v>160</v>
      </c>
      <c r="K486" s="28">
        <f>SUM(V477:V485)</f>
        <v>81.819999999999993</v>
      </c>
    </row>
    <row r="487" spans="1:29" ht="14.25" x14ac:dyDescent="0.2">
      <c r="A487" s="31"/>
      <c r="B487" s="31"/>
      <c r="C487" s="31" t="s">
        <v>690</v>
      </c>
      <c r="D487" s="32" t="s">
        <v>691</v>
      </c>
      <c r="E487" s="33">
        <f>Source!AQ295</f>
        <v>4.49</v>
      </c>
      <c r="F487" s="34"/>
      <c r="G487" s="35" t="str">
        <f>Source!DI295</f>
        <v>)*1,15</v>
      </c>
      <c r="H487" s="33">
        <f>Source!AV296</f>
        <v>1</v>
      </c>
      <c r="I487" s="34">
        <f>Source!U295</f>
        <v>20.654</v>
      </c>
      <c r="J487" s="33"/>
      <c r="K487" s="34"/>
    </row>
    <row r="488" spans="1:29" ht="15" x14ac:dyDescent="0.25">
      <c r="C488" s="21" t="s">
        <v>692</v>
      </c>
      <c r="H488" s="47">
        <f>I479+I480+I482+I484+I485+I486+SUM(I483:I483)-SUMIF(AC483:AC483, 5, I483:I483)-SUMIF(AC483:AC483, 6, I483:I483)</f>
        <v>5927.5999999999995</v>
      </c>
      <c r="I488" s="47"/>
      <c r="J488" s="47">
        <f>K479+K480+K482+K484+K485+K486+SUM(K483:K483)-SUMIF(AC483:AC483, 5, K483:K483)-SUMIF(AC483:AC483, 6, K483:K483)</f>
        <v>67926.25</v>
      </c>
      <c r="K488" s="47"/>
    </row>
    <row r="489" spans="1:29" ht="15" x14ac:dyDescent="0.25">
      <c r="C489" s="21" t="s">
        <v>693</v>
      </c>
      <c r="H489" s="45">
        <f>SUMIF(AC483:AC483, 5, I483:I483)+SUMIF(AC483:AC483, 6, I483:I483)</f>
        <v>0</v>
      </c>
      <c r="I489" s="45"/>
      <c r="J489" s="45">
        <f>SUMIF(AC483:AC483, 5, K483:K483)+SUMIF(AC483:AC483, 6, K483:K483)</f>
        <v>0</v>
      </c>
      <c r="K489" s="45"/>
    </row>
    <row r="490" spans="1:29" ht="15" x14ac:dyDescent="0.25">
      <c r="H490" s="45"/>
      <c r="I490" s="45"/>
      <c r="J490" s="45"/>
      <c r="K490" s="45"/>
      <c r="O490" s="36">
        <f>I479+I480+I482+I484+I485+I486+SUM(I483:I483)</f>
        <v>5927.5999999999995</v>
      </c>
      <c r="P490" s="36">
        <f>K479+K480+K482+K484+K485+K486+SUM(K483:K483)</f>
        <v>67926.25</v>
      </c>
    </row>
    <row r="493" spans="1:29" ht="15" x14ac:dyDescent="0.25">
      <c r="A493" s="44" t="str">
        <f>CONCATENATE("Итого по подразделу: ",IF(Source!G300&lt;&gt;"Новый подраздел", Source!G300, ""))</f>
        <v>Итого по подразделу: Монтажные работы</v>
      </c>
      <c r="B493" s="44"/>
      <c r="C493" s="44"/>
      <c r="D493" s="44"/>
      <c r="E493" s="44"/>
      <c r="F493" s="44"/>
      <c r="G493" s="44"/>
      <c r="H493" s="45">
        <f>SUM(O114:O492)</f>
        <v>292163.96000000002</v>
      </c>
      <c r="I493" s="46"/>
      <c r="J493" s="45">
        <f>SUM(P114:P492)</f>
        <v>3179203.14</v>
      </c>
      <c r="K493" s="46"/>
    </row>
    <row r="494" spans="1:29" hidden="1" x14ac:dyDescent="0.2">
      <c r="A494" t="s">
        <v>694</v>
      </c>
      <c r="I494">
        <f>SUM(W114:W493)</f>
        <v>0</v>
      </c>
      <c r="J494">
        <f>SUM(X114:X493)</f>
        <v>0</v>
      </c>
    </row>
    <row r="495" spans="1:29" hidden="1" x14ac:dyDescent="0.2">
      <c r="A495" t="s">
        <v>695</v>
      </c>
      <c r="I495">
        <f>SUM(Y114:Y494)</f>
        <v>0</v>
      </c>
      <c r="J495">
        <f>SUM(Z114:Z494)</f>
        <v>0</v>
      </c>
    </row>
    <row r="497" spans="1:11" ht="15" x14ac:dyDescent="0.25">
      <c r="A497" s="44" t="str">
        <f>CONCATENATE("Итого по разделу: ",IF(Source!G330&lt;&gt;"Новый раздел", Source!G330, ""))</f>
        <v>Итого по разделу: Вентиляция</v>
      </c>
      <c r="B497" s="44"/>
      <c r="C497" s="44"/>
      <c r="D497" s="44"/>
      <c r="E497" s="44"/>
      <c r="F497" s="44"/>
      <c r="G497" s="44"/>
      <c r="H497" s="45">
        <f>SUM(O38:O496)</f>
        <v>293699.33</v>
      </c>
      <c r="I497" s="46"/>
      <c r="J497" s="45">
        <v>3225041.67</v>
      </c>
      <c r="K497" s="46"/>
    </row>
    <row r="498" spans="1:11" hidden="1" x14ac:dyDescent="0.2">
      <c r="A498" t="s">
        <v>694</v>
      </c>
      <c r="I498">
        <f>SUM(W38:W497)</f>
        <v>0</v>
      </c>
      <c r="J498">
        <f>SUM(X38:X497)</f>
        <v>0</v>
      </c>
    </row>
    <row r="499" spans="1:11" hidden="1" x14ac:dyDescent="0.2">
      <c r="A499" t="s">
        <v>695</v>
      </c>
      <c r="I499">
        <f>SUM(Y38:Y498)</f>
        <v>0</v>
      </c>
      <c r="J499">
        <f>SUM(Z38:Z498)</f>
        <v>0</v>
      </c>
    </row>
    <row r="501" spans="1:11" ht="15" x14ac:dyDescent="0.25">
      <c r="A501" s="44" t="str">
        <f>CONCATENATE("Итого по локальной смете: ",IF(Source!G360&lt;&gt;"Новая локальная смета", Source!G360, ""))</f>
        <v xml:space="preserve">Итого по локальной смете: </v>
      </c>
      <c r="B501" s="44"/>
      <c r="C501" s="44"/>
      <c r="D501" s="44"/>
      <c r="E501" s="44"/>
      <c r="F501" s="44"/>
      <c r="G501" s="44"/>
      <c r="H501" s="45">
        <f>SUM(O36:O500)</f>
        <v>293699.33</v>
      </c>
      <c r="I501" s="46"/>
      <c r="J501" s="45">
        <v>3225041.67</v>
      </c>
      <c r="K501" s="46"/>
    </row>
    <row r="502" spans="1:11" hidden="1" x14ac:dyDescent="0.2">
      <c r="A502" t="s">
        <v>694</v>
      </c>
      <c r="I502">
        <f>SUM(W36:W501)</f>
        <v>0</v>
      </c>
      <c r="J502">
        <f>SUM(X36:X501)</f>
        <v>0</v>
      </c>
    </row>
    <row r="503" spans="1:11" hidden="1" x14ac:dyDescent="0.2">
      <c r="A503" t="s">
        <v>695</v>
      </c>
      <c r="I503">
        <f>SUM(Y36:Y502)</f>
        <v>0</v>
      </c>
      <c r="J503">
        <f>SUM(Z36:Z502)</f>
        <v>0</v>
      </c>
    </row>
    <row r="505" spans="1:11" ht="15" hidden="1" x14ac:dyDescent="0.25">
      <c r="A505" s="44" t="str">
        <f>CONCATENATE("Итого по смете: ",IF(Source!G390&lt;&gt;"Новый объект", Source!G390, ""))</f>
        <v>Итого по смете: АПС БАЗА северный</v>
      </c>
      <c r="B505" s="44"/>
      <c r="C505" s="44"/>
      <c r="D505" s="44"/>
      <c r="E505" s="44"/>
      <c r="F505" s="44"/>
      <c r="G505" s="44"/>
      <c r="H505" s="45">
        <f>SUM(O1:O504)</f>
        <v>293699.33</v>
      </c>
      <c r="I505" s="46"/>
      <c r="J505" s="45">
        <f>SUM(P1:P504)</f>
        <v>3225041.6300000004</v>
      </c>
      <c r="K505" s="46"/>
    </row>
    <row r="506" spans="1:11" hidden="1" x14ac:dyDescent="0.2">
      <c r="A506" t="s">
        <v>694</v>
      </c>
      <c r="I506">
        <f>SUM(W1:W505)</f>
        <v>0</v>
      </c>
      <c r="J506">
        <f>SUM(X1:X505)</f>
        <v>0</v>
      </c>
    </row>
    <row r="507" spans="1:11" hidden="1" x14ac:dyDescent="0.2">
      <c r="A507" t="s">
        <v>695</v>
      </c>
      <c r="I507">
        <f>SUM(Y1:Y506)</f>
        <v>0</v>
      </c>
      <c r="J507">
        <f>SUM(Z1:Z506)</f>
        <v>0</v>
      </c>
    </row>
    <row r="508" spans="1:11" ht="14.25" x14ac:dyDescent="0.2">
      <c r="C508" s="42" t="str">
        <f>Source!H419</f>
        <v>Итого</v>
      </c>
      <c r="D508" s="42"/>
      <c r="E508" s="42"/>
      <c r="F508" s="42"/>
      <c r="G508" s="42"/>
      <c r="H508" s="43">
        <f>Source!F419</f>
        <v>293699.33</v>
      </c>
      <c r="I508" s="43"/>
      <c r="J508" s="43">
        <v>3225041.67</v>
      </c>
      <c r="K508" s="43"/>
    </row>
    <row r="509" spans="1:11" ht="14.25" x14ac:dyDescent="0.2">
      <c r="C509" s="42" t="str">
        <f>Source!H420</f>
        <v>НДС 20%</v>
      </c>
      <c r="D509" s="42"/>
      <c r="E509" s="42"/>
      <c r="F509" s="42"/>
      <c r="G509" s="42"/>
      <c r="H509" s="43">
        <f>Source!F420</f>
        <v>58739.87</v>
      </c>
      <c r="I509" s="43"/>
      <c r="J509" s="43">
        <f>Source!P420</f>
        <v>645008.32999999996</v>
      </c>
      <c r="K509" s="43"/>
    </row>
    <row r="510" spans="1:11" ht="15" x14ac:dyDescent="0.25">
      <c r="C510" s="44" t="str">
        <f>Source!H421</f>
        <v>Всего</v>
      </c>
      <c r="D510" s="44"/>
      <c r="E510" s="44"/>
      <c r="F510" s="44"/>
      <c r="G510" s="44"/>
      <c r="H510" s="43">
        <f>Source!F421</f>
        <v>352439.2</v>
      </c>
      <c r="I510" s="43"/>
      <c r="J510" s="45">
        <v>3870050</v>
      </c>
      <c r="K510" s="45"/>
    </row>
    <row r="513" spans="1:11" ht="14.25" x14ac:dyDescent="0.2">
      <c r="A513" s="39" t="s">
        <v>705</v>
      </c>
      <c r="B513" s="39"/>
      <c r="C513" s="38" t="str">
        <f>IF(Source!AC12&lt;&gt;"", Source!AC12," ")</f>
        <v xml:space="preserve"> </v>
      </c>
      <c r="D513" s="38"/>
      <c r="E513" s="38"/>
      <c r="F513" s="38"/>
      <c r="G513" s="38"/>
      <c r="H513" s="40" t="str">
        <f>IF(Source!AB12&lt;&gt;"", Source!AB12," ")</f>
        <v xml:space="preserve"> </v>
      </c>
      <c r="I513" s="40"/>
      <c r="J513" s="40"/>
      <c r="K513" s="40"/>
    </row>
    <row r="514" spans="1:11" ht="14.25" x14ac:dyDescent="0.2">
      <c r="A514" s="13"/>
      <c r="B514" s="13"/>
      <c r="C514" s="41" t="s">
        <v>706</v>
      </c>
      <c r="D514" s="41"/>
      <c r="E514" s="41"/>
      <c r="F514" s="41"/>
      <c r="G514" s="41"/>
      <c r="H514" s="13"/>
      <c r="I514" s="13"/>
      <c r="J514" s="13"/>
      <c r="K514" s="13"/>
    </row>
    <row r="515" spans="1:11" ht="14.25" x14ac:dyDescent="0.2">
      <c r="A515" s="13"/>
      <c r="B515" s="13"/>
      <c r="C515" s="13"/>
      <c r="D515" s="13"/>
      <c r="E515" s="13"/>
      <c r="F515" s="13"/>
      <c r="G515" s="13"/>
      <c r="H515" s="13"/>
      <c r="I515" s="13"/>
      <c r="J515" s="13"/>
      <c r="K515" s="13"/>
    </row>
    <row r="516" spans="1:11" ht="14.25" x14ac:dyDescent="0.2">
      <c r="A516" s="39" t="s">
        <v>707</v>
      </c>
      <c r="B516" s="39"/>
      <c r="C516" s="38" t="str">
        <f>IF(Source!AE12&lt;&gt;"", Source!AE12," ")</f>
        <v xml:space="preserve"> </v>
      </c>
      <c r="D516" s="38"/>
      <c r="E516" s="38"/>
      <c r="F516" s="38"/>
      <c r="G516" s="38"/>
      <c r="H516" s="40" t="str">
        <f>IF(Source!AD12&lt;&gt;"", Source!AD12," ")</f>
        <v xml:space="preserve"> </v>
      </c>
      <c r="I516" s="40"/>
      <c r="J516" s="40"/>
      <c r="K516" s="40"/>
    </row>
    <row r="517" spans="1:11" ht="14.25" x14ac:dyDescent="0.2">
      <c r="A517" s="13"/>
      <c r="B517" s="13"/>
      <c r="C517" s="41" t="s">
        <v>706</v>
      </c>
      <c r="D517" s="41"/>
      <c r="E517" s="41"/>
      <c r="F517" s="41"/>
      <c r="G517" s="41"/>
      <c r="H517" s="13"/>
      <c r="I517" s="13"/>
      <c r="J517" s="13"/>
      <c r="K517" s="13"/>
    </row>
  </sheetData>
  <mergeCells count="253">
    <mergeCell ref="B7:E7"/>
    <mergeCell ref="G7:K7"/>
    <mergeCell ref="J2:K2"/>
    <mergeCell ref="A10:K10"/>
    <mergeCell ref="A11:K11"/>
    <mergeCell ref="A13:K13"/>
    <mergeCell ref="B3:E3"/>
    <mergeCell ref="G3:K3"/>
    <mergeCell ref="B4:E4"/>
    <mergeCell ref="G4:K4"/>
    <mergeCell ref="B6:E6"/>
    <mergeCell ref="G6:K6"/>
    <mergeCell ref="E24:H24"/>
    <mergeCell ref="E25:H25"/>
    <mergeCell ref="E26:H26"/>
    <mergeCell ref="E27:H27"/>
    <mergeCell ref="E28:H28"/>
    <mergeCell ref="E29:H29"/>
    <mergeCell ref="A15:K15"/>
    <mergeCell ref="A16:K16"/>
    <mergeCell ref="A18:K18"/>
    <mergeCell ref="E21:H21"/>
    <mergeCell ref="E22:H22"/>
    <mergeCell ref="E23:H23"/>
    <mergeCell ref="H49:I49"/>
    <mergeCell ref="J49:K49"/>
    <mergeCell ref="J50:K50"/>
    <mergeCell ref="H50:I50"/>
    <mergeCell ref="H59:I59"/>
    <mergeCell ref="J59:K59"/>
    <mergeCell ref="A32:K32"/>
    <mergeCell ref="A36:K36"/>
    <mergeCell ref="A38:K38"/>
    <mergeCell ref="A40:K40"/>
    <mergeCell ref="H48:I48"/>
    <mergeCell ref="J48:K48"/>
    <mergeCell ref="H71:I71"/>
    <mergeCell ref="J71:K71"/>
    <mergeCell ref="J72:K72"/>
    <mergeCell ref="H72:I72"/>
    <mergeCell ref="J75:K75"/>
    <mergeCell ref="H75:I75"/>
    <mergeCell ref="H60:I60"/>
    <mergeCell ref="J60:K60"/>
    <mergeCell ref="J61:K61"/>
    <mergeCell ref="H61:I61"/>
    <mergeCell ref="H70:I70"/>
    <mergeCell ref="J70:K70"/>
    <mergeCell ref="A98:G98"/>
    <mergeCell ref="A102:K102"/>
    <mergeCell ref="J86:K86"/>
    <mergeCell ref="H86:I86"/>
    <mergeCell ref="H93:I93"/>
    <mergeCell ref="J93:K93"/>
    <mergeCell ref="H94:I94"/>
    <mergeCell ref="J94:K94"/>
    <mergeCell ref="A75:G75"/>
    <mergeCell ref="A79:K79"/>
    <mergeCell ref="H84:I84"/>
    <mergeCell ref="J84:K84"/>
    <mergeCell ref="H85:I85"/>
    <mergeCell ref="J85:K85"/>
    <mergeCell ref="H105:I105"/>
    <mergeCell ref="J105:K105"/>
    <mergeCell ref="H106:I106"/>
    <mergeCell ref="J106:K106"/>
    <mergeCell ref="J107:K107"/>
    <mergeCell ref="H107:I107"/>
    <mergeCell ref="J95:K95"/>
    <mergeCell ref="H95:I95"/>
    <mergeCell ref="J98:K98"/>
    <mergeCell ref="H98:I98"/>
    <mergeCell ref="H128:I128"/>
    <mergeCell ref="J128:K128"/>
    <mergeCell ref="J129:K129"/>
    <mergeCell ref="H129:I129"/>
    <mergeCell ref="H143:I143"/>
    <mergeCell ref="J143:K143"/>
    <mergeCell ref="J110:K110"/>
    <mergeCell ref="H110:I110"/>
    <mergeCell ref="A110:G110"/>
    <mergeCell ref="A114:K114"/>
    <mergeCell ref="H127:I127"/>
    <mergeCell ref="J127:K127"/>
    <mergeCell ref="H159:I159"/>
    <mergeCell ref="J159:K159"/>
    <mergeCell ref="J160:K160"/>
    <mergeCell ref="H160:I160"/>
    <mergeCell ref="H175:I175"/>
    <mergeCell ref="J175:K175"/>
    <mergeCell ref="H144:I144"/>
    <mergeCell ref="J144:K144"/>
    <mergeCell ref="J145:K145"/>
    <mergeCell ref="H145:I145"/>
    <mergeCell ref="H158:I158"/>
    <mergeCell ref="J158:K158"/>
    <mergeCell ref="H190:I190"/>
    <mergeCell ref="J190:K190"/>
    <mergeCell ref="J191:K191"/>
    <mergeCell ref="H191:I191"/>
    <mergeCell ref="H203:I203"/>
    <mergeCell ref="J203:K203"/>
    <mergeCell ref="H176:I176"/>
    <mergeCell ref="J176:K176"/>
    <mergeCell ref="J177:K177"/>
    <mergeCell ref="H177:I177"/>
    <mergeCell ref="H189:I189"/>
    <mergeCell ref="J189:K189"/>
    <mergeCell ref="H218:I218"/>
    <mergeCell ref="J218:K218"/>
    <mergeCell ref="J219:K219"/>
    <mergeCell ref="H219:I219"/>
    <mergeCell ref="H232:I232"/>
    <mergeCell ref="J232:K232"/>
    <mergeCell ref="H204:I204"/>
    <mergeCell ref="J204:K204"/>
    <mergeCell ref="J205:K205"/>
    <mergeCell ref="H205:I205"/>
    <mergeCell ref="H217:I217"/>
    <mergeCell ref="J217:K217"/>
    <mergeCell ref="H247:I247"/>
    <mergeCell ref="J247:K247"/>
    <mergeCell ref="J248:K248"/>
    <mergeCell ref="H248:I248"/>
    <mergeCell ref="H261:I261"/>
    <mergeCell ref="J261:K261"/>
    <mergeCell ref="H233:I233"/>
    <mergeCell ref="J233:K233"/>
    <mergeCell ref="J234:K234"/>
    <mergeCell ref="H234:I234"/>
    <mergeCell ref="H246:I246"/>
    <mergeCell ref="J246:K246"/>
    <mergeCell ref="H276:I276"/>
    <mergeCell ref="J276:K276"/>
    <mergeCell ref="J277:K277"/>
    <mergeCell ref="H277:I277"/>
    <mergeCell ref="H292:I292"/>
    <mergeCell ref="J292:K292"/>
    <mergeCell ref="H262:I262"/>
    <mergeCell ref="J262:K262"/>
    <mergeCell ref="J263:K263"/>
    <mergeCell ref="H263:I263"/>
    <mergeCell ref="H275:I275"/>
    <mergeCell ref="J275:K275"/>
    <mergeCell ref="H309:I309"/>
    <mergeCell ref="J309:K309"/>
    <mergeCell ref="J310:K310"/>
    <mergeCell ref="H310:I310"/>
    <mergeCell ref="H325:I325"/>
    <mergeCell ref="J325:K325"/>
    <mergeCell ref="H293:I293"/>
    <mergeCell ref="J293:K293"/>
    <mergeCell ref="J294:K294"/>
    <mergeCell ref="H294:I294"/>
    <mergeCell ref="H308:I308"/>
    <mergeCell ref="J308:K308"/>
    <mergeCell ref="H340:I340"/>
    <mergeCell ref="J340:K340"/>
    <mergeCell ref="J341:K341"/>
    <mergeCell ref="H341:I341"/>
    <mergeCell ref="H356:I356"/>
    <mergeCell ref="J356:K356"/>
    <mergeCell ref="H326:I326"/>
    <mergeCell ref="J326:K326"/>
    <mergeCell ref="J327:K327"/>
    <mergeCell ref="H327:I327"/>
    <mergeCell ref="H339:I339"/>
    <mergeCell ref="J339:K339"/>
    <mergeCell ref="H373:I373"/>
    <mergeCell ref="J373:K373"/>
    <mergeCell ref="J374:K374"/>
    <mergeCell ref="H374:I374"/>
    <mergeCell ref="H382:I382"/>
    <mergeCell ref="J382:K382"/>
    <mergeCell ref="H357:I357"/>
    <mergeCell ref="J357:K357"/>
    <mergeCell ref="J358:K358"/>
    <mergeCell ref="H358:I358"/>
    <mergeCell ref="H372:I372"/>
    <mergeCell ref="J372:K372"/>
    <mergeCell ref="H394:I394"/>
    <mergeCell ref="J394:K394"/>
    <mergeCell ref="J395:K395"/>
    <mergeCell ref="H395:I395"/>
    <mergeCell ref="H408:I408"/>
    <mergeCell ref="J408:K408"/>
    <mergeCell ref="H383:I383"/>
    <mergeCell ref="J383:K383"/>
    <mergeCell ref="J384:K384"/>
    <mergeCell ref="H384:I384"/>
    <mergeCell ref="H393:I393"/>
    <mergeCell ref="J393:K393"/>
    <mergeCell ref="H431:I431"/>
    <mergeCell ref="J431:K431"/>
    <mergeCell ref="J432:K432"/>
    <mergeCell ref="H432:I432"/>
    <mergeCell ref="H444:I444"/>
    <mergeCell ref="J444:K444"/>
    <mergeCell ref="H409:I409"/>
    <mergeCell ref="J409:K409"/>
    <mergeCell ref="J410:K410"/>
    <mergeCell ref="H410:I410"/>
    <mergeCell ref="H430:I430"/>
    <mergeCell ref="J430:K430"/>
    <mergeCell ref="H458:I458"/>
    <mergeCell ref="J458:K458"/>
    <mergeCell ref="J459:K459"/>
    <mergeCell ref="H459:I459"/>
    <mergeCell ref="H473:I473"/>
    <mergeCell ref="J473:K473"/>
    <mergeCell ref="H445:I445"/>
    <mergeCell ref="J445:K445"/>
    <mergeCell ref="J446:K446"/>
    <mergeCell ref="H446:I446"/>
    <mergeCell ref="H457:I457"/>
    <mergeCell ref="J457:K457"/>
    <mergeCell ref="H489:I489"/>
    <mergeCell ref="J489:K489"/>
    <mergeCell ref="J490:K490"/>
    <mergeCell ref="H490:I490"/>
    <mergeCell ref="J493:K493"/>
    <mergeCell ref="H493:I493"/>
    <mergeCell ref="H474:I474"/>
    <mergeCell ref="J474:K474"/>
    <mergeCell ref="J475:K475"/>
    <mergeCell ref="H475:I475"/>
    <mergeCell ref="H488:I488"/>
    <mergeCell ref="J488:K488"/>
    <mergeCell ref="J505:K505"/>
    <mergeCell ref="H505:I505"/>
    <mergeCell ref="A505:G505"/>
    <mergeCell ref="C508:G508"/>
    <mergeCell ref="H508:I508"/>
    <mergeCell ref="J508:K508"/>
    <mergeCell ref="A493:G493"/>
    <mergeCell ref="J497:K497"/>
    <mergeCell ref="H497:I497"/>
    <mergeCell ref="A497:G497"/>
    <mergeCell ref="J501:K501"/>
    <mergeCell ref="H501:I501"/>
    <mergeCell ref="A501:G501"/>
    <mergeCell ref="A513:B513"/>
    <mergeCell ref="H513:K513"/>
    <mergeCell ref="C514:G514"/>
    <mergeCell ref="A516:B516"/>
    <mergeCell ref="H516:K516"/>
    <mergeCell ref="C517:G517"/>
    <mergeCell ref="C509:G509"/>
    <mergeCell ref="H509:I509"/>
    <mergeCell ref="J509:K509"/>
    <mergeCell ref="C510:G510"/>
    <mergeCell ref="H510:I510"/>
    <mergeCell ref="J510:K510"/>
  </mergeCells>
  <pageMargins left="0.4" right="0.2" top="0.2" bottom="0.4" header="0.2" footer="0.2"/>
  <pageSetup paperSize="9" scale="70" fitToHeight="0" orientation="portrait" r:id="rId1"/>
  <headerFooter>
    <oddHeader>&amp;L&amp;8</oddHeader>
    <oddFooter>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1B2B9-BE77-4E36-A01C-2BE3F86B4CBD}">
  <dimension ref="A1:IU433"/>
  <sheetViews>
    <sheetView workbookViewId="0">
      <selection activeCell="A429" sqref="A429:AX429"/>
    </sheetView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426</v>
      </c>
      <c r="C12" s="1">
        <v>0</v>
      </c>
      <c r="D12" s="1">
        <f>ROW(A390)</f>
        <v>390</v>
      </c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5" spans="1:133" x14ac:dyDescent="0.2">
      <c r="A15" s="1">
        <v>15</v>
      </c>
      <c r="B15" s="1">
        <v>1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</row>
    <row r="18" spans="1:255" x14ac:dyDescent="0.2">
      <c r="A18" s="3">
        <v>52</v>
      </c>
      <c r="B18" s="3">
        <f t="shared" ref="B18:G18" si="0">B390</f>
        <v>426</v>
      </c>
      <c r="C18" s="3">
        <f t="shared" si="0"/>
        <v>1</v>
      </c>
      <c r="D18" s="3">
        <f t="shared" si="0"/>
        <v>12</v>
      </c>
      <c r="E18" s="3">
        <f t="shared" si="0"/>
        <v>0</v>
      </c>
      <c r="F18" s="3" t="str">
        <f t="shared" si="0"/>
        <v>Новый объект_(Копия)_(Копия)</v>
      </c>
      <c r="G18" s="3" t="str">
        <f t="shared" si="0"/>
        <v>АПС БАЗА северный</v>
      </c>
      <c r="H18" s="3"/>
      <c r="I18" s="3"/>
      <c r="J18" s="3"/>
      <c r="K18" s="3"/>
      <c r="L18" s="3"/>
      <c r="M18" s="3"/>
      <c r="N18" s="3"/>
      <c r="O18" s="3">
        <f t="shared" ref="O18:AT18" si="1">O390</f>
        <v>268397.28999999998</v>
      </c>
      <c r="P18" s="3">
        <f t="shared" si="1"/>
        <v>251926.31</v>
      </c>
      <c r="Q18" s="3">
        <f t="shared" si="1"/>
        <v>2710.74</v>
      </c>
      <c r="R18" s="3">
        <f t="shared" si="1"/>
        <v>403.06</v>
      </c>
      <c r="S18" s="3">
        <f t="shared" si="1"/>
        <v>13760.24</v>
      </c>
      <c r="T18" s="3">
        <f t="shared" si="1"/>
        <v>0</v>
      </c>
      <c r="U18" s="3">
        <f t="shared" si="1"/>
        <v>1153.0007728999999</v>
      </c>
      <c r="V18" s="3">
        <f t="shared" si="1"/>
        <v>0</v>
      </c>
      <c r="W18" s="3">
        <f t="shared" si="1"/>
        <v>0</v>
      </c>
      <c r="X18" s="3">
        <f t="shared" si="1"/>
        <v>14692.82</v>
      </c>
      <c r="Y18" s="3">
        <f t="shared" si="1"/>
        <v>9903.83</v>
      </c>
      <c r="Z18" s="3">
        <f t="shared" si="1"/>
        <v>0</v>
      </c>
      <c r="AA18" s="3">
        <f t="shared" si="1"/>
        <v>0</v>
      </c>
      <c r="AB18" s="3">
        <f t="shared" si="1"/>
        <v>0</v>
      </c>
      <c r="AC18" s="3">
        <f t="shared" si="1"/>
        <v>0</v>
      </c>
      <c r="AD18" s="3">
        <f t="shared" si="1"/>
        <v>0</v>
      </c>
      <c r="AE18" s="3">
        <f t="shared" si="1"/>
        <v>0</v>
      </c>
      <c r="AF18" s="3">
        <f t="shared" si="1"/>
        <v>0</v>
      </c>
      <c r="AG18" s="3">
        <f t="shared" si="1"/>
        <v>0</v>
      </c>
      <c r="AH18" s="3">
        <f t="shared" si="1"/>
        <v>0</v>
      </c>
      <c r="AI18" s="3">
        <f t="shared" si="1"/>
        <v>0</v>
      </c>
      <c r="AJ18" s="3">
        <f t="shared" si="1"/>
        <v>0</v>
      </c>
      <c r="AK18" s="3">
        <f t="shared" si="1"/>
        <v>0</v>
      </c>
      <c r="AL18" s="3">
        <f t="shared" si="1"/>
        <v>0</v>
      </c>
      <c r="AM18" s="3">
        <f t="shared" si="1"/>
        <v>0</v>
      </c>
      <c r="AN18" s="3">
        <f t="shared" si="1"/>
        <v>0</v>
      </c>
      <c r="AO18" s="3">
        <f t="shared" si="1"/>
        <v>0</v>
      </c>
      <c r="AP18" s="3">
        <f t="shared" si="1"/>
        <v>0</v>
      </c>
      <c r="AQ18" s="3">
        <f t="shared" si="1"/>
        <v>0</v>
      </c>
      <c r="AR18" s="3">
        <f t="shared" si="1"/>
        <v>293699.33</v>
      </c>
      <c r="AS18" s="3">
        <f t="shared" si="1"/>
        <v>240015.81</v>
      </c>
      <c r="AT18" s="3">
        <f t="shared" si="1"/>
        <v>53634.76</v>
      </c>
      <c r="AU18" s="3">
        <f t="shared" ref="AU18:BZ18" si="2">AU390</f>
        <v>48.76</v>
      </c>
      <c r="AV18" s="3">
        <f t="shared" si="2"/>
        <v>251926.31</v>
      </c>
      <c r="AW18" s="3">
        <f t="shared" si="2"/>
        <v>251926.31</v>
      </c>
      <c r="AX18" s="3">
        <f t="shared" si="2"/>
        <v>0</v>
      </c>
      <c r="AY18" s="3">
        <f t="shared" si="2"/>
        <v>251926.31</v>
      </c>
      <c r="AZ18" s="3">
        <f t="shared" si="2"/>
        <v>0</v>
      </c>
      <c r="BA18" s="3">
        <f t="shared" si="2"/>
        <v>0</v>
      </c>
      <c r="BB18" s="3">
        <f t="shared" si="2"/>
        <v>0</v>
      </c>
      <c r="BC18" s="3">
        <f t="shared" si="2"/>
        <v>0</v>
      </c>
      <c r="BD18" s="3">
        <f t="shared" si="2"/>
        <v>0</v>
      </c>
      <c r="BE18" s="3">
        <f t="shared" si="2"/>
        <v>0</v>
      </c>
      <c r="BF18" s="3">
        <f t="shared" si="2"/>
        <v>0</v>
      </c>
      <c r="BG18" s="3">
        <f t="shared" si="2"/>
        <v>0</v>
      </c>
      <c r="BH18" s="3">
        <f t="shared" si="2"/>
        <v>0</v>
      </c>
      <c r="BI18" s="3">
        <f t="shared" si="2"/>
        <v>0</v>
      </c>
      <c r="BJ18" s="3">
        <f t="shared" si="2"/>
        <v>0</v>
      </c>
      <c r="BK18" s="3">
        <f t="shared" si="2"/>
        <v>0</v>
      </c>
      <c r="BL18" s="3">
        <f t="shared" si="2"/>
        <v>0</v>
      </c>
      <c r="BM18" s="3">
        <f t="shared" si="2"/>
        <v>0</v>
      </c>
      <c r="BN18" s="3">
        <f t="shared" si="2"/>
        <v>0</v>
      </c>
      <c r="BO18" s="3">
        <f t="shared" si="2"/>
        <v>0</v>
      </c>
      <c r="BP18" s="3">
        <f t="shared" si="2"/>
        <v>0</v>
      </c>
      <c r="BQ18" s="3">
        <f t="shared" si="2"/>
        <v>0</v>
      </c>
      <c r="BR18" s="3">
        <f t="shared" si="2"/>
        <v>0</v>
      </c>
      <c r="BS18" s="3">
        <f t="shared" si="2"/>
        <v>0</v>
      </c>
      <c r="BT18" s="3">
        <f t="shared" si="2"/>
        <v>0</v>
      </c>
      <c r="BU18" s="3">
        <f t="shared" si="2"/>
        <v>0</v>
      </c>
      <c r="BV18" s="3">
        <f t="shared" si="2"/>
        <v>0</v>
      </c>
      <c r="BW18" s="3">
        <f t="shared" si="2"/>
        <v>0</v>
      </c>
      <c r="BX18" s="3">
        <f t="shared" si="2"/>
        <v>0</v>
      </c>
      <c r="BY18" s="3">
        <f t="shared" si="2"/>
        <v>0</v>
      </c>
      <c r="BZ18" s="3">
        <f t="shared" si="2"/>
        <v>0</v>
      </c>
      <c r="CA18" s="3">
        <f t="shared" ref="CA18:DF18" si="3">CA390</f>
        <v>0</v>
      </c>
      <c r="CB18" s="3">
        <f t="shared" si="3"/>
        <v>0</v>
      </c>
      <c r="CC18" s="3">
        <f t="shared" si="3"/>
        <v>0</v>
      </c>
      <c r="CD18" s="3">
        <f t="shared" si="3"/>
        <v>0</v>
      </c>
      <c r="CE18" s="3">
        <f t="shared" si="3"/>
        <v>0</v>
      </c>
      <c r="CF18" s="3">
        <f t="shared" si="3"/>
        <v>0</v>
      </c>
      <c r="CG18" s="3">
        <f t="shared" si="3"/>
        <v>0</v>
      </c>
      <c r="CH18" s="3">
        <f t="shared" si="3"/>
        <v>0</v>
      </c>
      <c r="CI18" s="3">
        <f t="shared" si="3"/>
        <v>0</v>
      </c>
      <c r="CJ18" s="3">
        <f t="shared" si="3"/>
        <v>0</v>
      </c>
      <c r="CK18" s="3">
        <f t="shared" si="3"/>
        <v>0</v>
      </c>
      <c r="CL18" s="3">
        <f t="shared" si="3"/>
        <v>0</v>
      </c>
      <c r="CM18" s="3">
        <f t="shared" si="3"/>
        <v>0</v>
      </c>
      <c r="CN18" s="3">
        <f t="shared" si="3"/>
        <v>0</v>
      </c>
      <c r="CO18" s="3">
        <f t="shared" si="3"/>
        <v>0</v>
      </c>
      <c r="CP18" s="3">
        <f t="shared" si="3"/>
        <v>0</v>
      </c>
      <c r="CQ18" s="3">
        <f t="shared" si="3"/>
        <v>0</v>
      </c>
      <c r="CR18" s="3">
        <f t="shared" si="3"/>
        <v>0</v>
      </c>
      <c r="CS18" s="3">
        <f t="shared" si="3"/>
        <v>0</v>
      </c>
      <c r="CT18" s="3">
        <f t="shared" si="3"/>
        <v>0</v>
      </c>
      <c r="CU18" s="3">
        <f t="shared" si="3"/>
        <v>0</v>
      </c>
      <c r="CV18" s="3">
        <f t="shared" si="3"/>
        <v>0</v>
      </c>
      <c r="CW18" s="3">
        <f t="shared" si="3"/>
        <v>0</v>
      </c>
      <c r="CX18" s="3">
        <f t="shared" si="3"/>
        <v>0</v>
      </c>
      <c r="CY18" s="3">
        <f t="shared" si="3"/>
        <v>0</v>
      </c>
      <c r="CZ18" s="3">
        <f t="shared" si="3"/>
        <v>0</v>
      </c>
      <c r="DA18" s="3">
        <f t="shared" si="3"/>
        <v>0</v>
      </c>
      <c r="DB18" s="3">
        <f t="shared" si="3"/>
        <v>0</v>
      </c>
      <c r="DC18" s="3">
        <f t="shared" si="3"/>
        <v>0</v>
      </c>
      <c r="DD18" s="3">
        <f t="shared" si="3"/>
        <v>0</v>
      </c>
      <c r="DE18" s="3">
        <f t="shared" si="3"/>
        <v>0</v>
      </c>
      <c r="DF18" s="3">
        <f t="shared" si="3"/>
        <v>0</v>
      </c>
      <c r="DG18" s="4">
        <f t="shared" ref="DG18:EL18" si="4">DG390</f>
        <v>2606270.14</v>
      </c>
      <c r="DH18" s="4">
        <f t="shared" si="4"/>
        <v>2102005.9500000002</v>
      </c>
      <c r="DI18" s="4">
        <f t="shared" si="4"/>
        <v>35177.58</v>
      </c>
      <c r="DJ18" s="4">
        <f t="shared" si="4"/>
        <v>13740.32</v>
      </c>
      <c r="DK18" s="4">
        <f t="shared" si="4"/>
        <v>469086.61</v>
      </c>
      <c r="DL18" s="4">
        <f t="shared" si="4"/>
        <v>0</v>
      </c>
      <c r="DM18" s="4">
        <f t="shared" si="4"/>
        <v>1153.0007728999999</v>
      </c>
      <c r="DN18" s="4">
        <f t="shared" si="4"/>
        <v>0</v>
      </c>
      <c r="DO18" s="4">
        <f t="shared" si="4"/>
        <v>0</v>
      </c>
      <c r="DP18" s="4">
        <f t="shared" si="4"/>
        <v>404461.51</v>
      </c>
      <c r="DQ18" s="4">
        <f t="shared" si="4"/>
        <v>192325.47</v>
      </c>
      <c r="DR18" s="4">
        <f t="shared" si="4"/>
        <v>0</v>
      </c>
      <c r="DS18" s="4">
        <f t="shared" si="4"/>
        <v>0</v>
      </c>
      <c r="DT18" s="4">
        <f t="shared" si="4"/>
        <v>0</v>
      </c>
      <c r="DU18" s="4">
        <f t="shared" si="4"/>
        <v>0</v>
      </c>
      <c r="DV18" s="4">
        <f t="shared" si="4"/>
        <v>0</v>
      </c>
      <c r="DW18" s="4">
        <f t="shared" si="4"/>
        <v>0</v>
      </c>
      <c r="DX18" s="4">
        <f t="shared" si="4"/>
        <v>0</v>
      </c>
      <c r="DY18" s="4">
        <f t="shared" si="4"/>
        <v>0</v>
      </c>
      <c r="DZ18" s="4">
        <f t="shared" si="4"/>
        <v>0</v>
      </c>
      <c r="EA18" s="4">
        <f t="shared" si="4"/>
        <v>0</v>
      </c>
      <c r="EB18" s="4">
        <f t="shared" si="4"/>
        <v>0</v>
      </c>
      <c r="EC18" s="4">
        <f t="shared" si="4"/>
        <v>0</v>
      </c>
      <c r="ED18" s="4">
        <f t="shared" si="4"/>
        <v>0</v>
      </c>
      <c r="EE18" s="4">
        <f t="shared" si="4"/>
        <v>0</v>
      </c>
      <c r="EF18" s="4">
        <f t="shared" si="4"/>
        <v>0</v>
      </c>
      <c r="EG18" s="4">
        <f t="shared" si="4"/>
        <v>0</v>
      </c>
      <c r="EH18" s="4">
        <f t="shared" si="4"/>
        <v>0</v>
      </c>
      <c r="EI18" s="4">
        <f t="shared" si="4"/>
        <v>0</v>
      </c>
      <c r="EJ18" s="4">
        <f t="shared" si="4"/>
        <v>3225041.63</v>
      </c>
      <c r="EK18" s="4">
        <f t="shared" si="4"/>
        <v>2725862.75</v>
      </c>
      <c r="EL18" s="4">
        <f t="shared" si="4"/>
        <v>498525.5</v>
      </c>
      <c r="EM18" s="4">
        <f t="shared" ref="EM18:FR18" si="5">EM390</f>
        <v>653.38</v>
      </c>
      <c r="EN18" s="4">
        <f t="shared" si="5"/>
        <v>2102005.9500000002</v>
      </c>
      <c r="EO18" s="4">
        <f t="shared" si="5"/>
        <v>2102005.9500000002</v>
      </c>
      <c r="EP18" s="4">
        <f t="shared" si="5"/>
        <v>0</v>
      </c>
      <c r="EQ18" s="4">
        <f t="shared" si="5"/>
        <v>2102005.9500000002</v>
      </c>
      <c r="ER18" s="4">
        <f t="shared" si="5"/>
        <v>0</v>
      </c>
      <c r="ES18" s="4">
        <f t="shared" si="5"/>
        <v>0</v>
      </c>
      <c r="ET18" s="4">
        <f t="shared" si="5"/>
        <v>0</v>
      </c>
      <c r="EU18" s="4">
        <f t="shared" si="5"/>
        <v>0</v>
      </c>
      <c r="EV18" s="4">
        <f t="shared" si="5"/>
        <v>0</v>
      </c>
      <c r="EW18" s="4">
        <f t="shared" si="5"/>
        <v>0</v>
      </c>
      <c r="EX18" s="4">
        <f t="shared" si="5"/>
        <v>0</v>
      </c>
      <c r="EY18" s="4">
        <f t="shared" si="5"/>
        <v>0</v>
      </c>
      <c r="EZ18" s="4">
        <f t="shared" si="5"/>
        <v>0</v>
      </c>
      <c r="FA18" s="4">
        <f t="shared" si="5"/>
        <v>0</v>
      </c>
      <c r="FB18" s="4">
        <f t="shared" si="5"/>
        <v>0</v>
      </c>
      <c r="FC18" s="4">
        <f t="shared" si="5"/>
        <v>0</v>
      </c>
      <c r="FD18" s="4">
        <f t="shared" si="5"/>
        <v>0</v>
      </c>
      <c r="FE18" s="4">
        <f t="shared" si="5"/>
        <v>0</v>
      </c>
      <c r="FF18" s="4">
        <f t="shared" si="5"/>
        <v>0</v>
      </c>
      <c r="FG18" s="4">
        <f t="shared" si="5"/>
        <v>0</v>
      </c>
      <c r="FH18" s="4">
        <f t="shared" si="5"/>
        <v>0</v>
      </c>
      <c r="FI18" s="4">
        <f t="shared" si="5"/>
        <v>0</v>
      </c>
      <c r="FJ18" s="4">
        <f t="shared" si="5"/>
        <v>0</v>
      </c>
      <c r="FK18" s="4">
        <f t="shared" si="5"/>
        <v>0</v>
      </c>
      <c r="FL18" s="4">
        <f t="shared" si="5"/>
        <v>0</v>
      </c>
      <c r="FM18" s="4">
        <f t="shared" si="5"/>
        <v>0</v>
      </c>
      <c r="FN18" s="4">
        <f t="shared" si="5"/>
        <v>0</v>
      </c>
      <c r="FO18" s="4">
        <f t="shared" si="5"/>
        <v>0</v>
      </c>
      <c r="FP18" s="4">
        <f t="shared" si="5"/>
        <v>0</v>
      </c>
      <c r="FQ18" s="4">
        <f t="shared" si="5"/>
        <v>0</v>
      </c>
      <c r="FR18" s="4">
        <f t="shared" si="5"/>
        <v>0</v>
      </c>
      <c r="FS18" s="4">
        <f t="shared" ref="FS18:GX18" si="6">FS390</f>
        <v>0</v>
      </c>
      <c r="FT18" s="4">
        <f t="shared" si="6"/>
        <v>0</v>
      </c>
      <c r="FU18" s="4">
        <f t="shared" si="6"/>
        <v>0</v>
      </c>
      <c r="FV18" s="4">
        <f t="shared" si="6"/>
        <v>0</v>
      </c>
      <c r="FW18" s="4">
        <f t="shared" si="6"/>
        <v>0</v>
      </c>
      <c r="FX18" s="4">
        <f t="shared" si="6"/>
        <v>0</v>
      </c>
      <c r="FY18" s="4">
        <f t="shared" si="6"/>
        <v>0</v>
      </c>
      <c r="FZ18" s="4">
        <f t="shared" si="6"/>
        <v>0</v>
      </c>
      <c r="GA18" s="4">
        <f t="shared" si="6"/>
        <v>0</v>
      </c>
      <c r="GB18" s="4">
        <f t="shared" si="6"/>
        <v>0</v>
      </c>
      <c r="GC18" s="4">
        <f t="shared" si="6"/>
        <v>0</v>
      </c>
      <c r="GD18" s="4">
        <f t="shared" si="6"/>
        <v>0</v>
      </c>
      <c r="GE18" s="4">
        <f t="shared" si="6"/>
        <v>0</v>
      </c>
      <c r="GF18" s="4">
        <f t="shared" si="6"/>
        <v>0</v>
      </c>
      <c r="GG18" s="4">
        <f t="shared" si="6"/>
        <v>0</v>
      </c>
      <c r="GH18" s="4">
        <f t="shared" si="6"/>
        <v>0</v>
      </c>
      <c r="GI18" s="4">
        <f t="shared" si="6"/>
        <v>0</v>
      </c>
      <c r="GJ18" s="4">
        <f t="shared" si="6"/>
        <v>0</v>
      </c>
      <c r="GK18" s="4">
        <f t="shared" si="6"/>
        <v>0</v>
      </c>
      <c r="GL18" s="4">
        <f t="shared" si="6"/>
        <v>0</v>
      </c>
      <c r="GM18" s="4">
        <f t="shared" si="6"/>
        <v>0</v>
      </c>
      <c r="GN18" s="4">
        <f t="shared" si="6"/>
        <v>0</v>
      </c>
      <c r="GO18" s="4">
        <f t="shared" si="6"/>
        <v>0</v>
      </c>
      <c r="GP18" s="4">
        <f t="shared" si="6"/>
        <v>0</v>
      </c>
      <c r="GQ18" s="4">
        <f t="shared" si="6"/>
        <v>0</v>
      </c>
      <c r="GR18" s="4">
        <f t="shared" si="6"/>
        <v>0</v>
      </c>
      <c r="GS18" s="4">
        <f t="shared" si="6"/>
        <v>0</v>
      </c>
      <c r="GT18" s="4">
        <f t="shared" si="6"/>
        <v>0</v>
      </c>
      <c r="GU18" s="4">
        <f t="shared" si="6"/>
        <v>0</v>
      </c>
      <c r="GV18" s="4">
        <f t="shared" si="6"/>
        <v>0</v>
      </c>
      <c r="GW18" s="4">
        <f t="shared" si="6"/>
        <v>0</v>
      </c>
      <c r="GX18" s="4">
        <f t="shared" si="6"/>
        <v>0</v>
      </c>
    </row>
    <row r="20" spans="1:255" x14ac:dyDescent="0.2">
      <c r="A20" s="1">
        <v>3</v>
      </c>
      <c r="B20" s="1">
        <v>1</v>
      </c>
      <c r="C20" s="1"/>
      <c r="D20" s="1">
        <f>ROW(A360)</f>
        <v>360</v>
      </c>
      <c r="E20" s="1"/>
      <c r="F20" s="1" t="s">
        <v>3</v>
      </c>
      <c r="G20" s="1" t="s">
        <v>14</v>
      </c>
      <c r="H20" s="1" t="s">
        <v>3</v>
      </c>
      <c r="I20" s="1">
        <v>0</v>
      </c>
      <c r="J20" s="1" t="s">
        <v>3</v>
      </c>
      <c r="K20" s="1">
        <v>0</v>
      </c>
      <c r="L20" s="1" t="s">
        <v>14</v>
      </c>
      <c r="M20" s="1" t="s">
        <v>3</v>
      </c>
      <c r="N20" s="1"/>
      <c r="O20" s="1"/>
      <c r="P20" s="1"/>
      <c r="Q20" s="1"/>
      <c r="R20" s="1"/>
      <c r="S20" s="1">
        <v>0</v>
      </c>
      <c r="T20" s="1">
        <v>0</v>
      </c>
      <c r="U20" s="1" t="s">
        <v>3</v>
      </c>
      <c r="V20" s="1">
        <v>0</v>
      </c>
      <c r="W20" s="1"/>
      <c r="X20" s="1"/>
      <c r="Y20" s="1"/>
      <c r="Z20" s="1"/>
      <c r="AA20" s="1"/>
      <c r="AB20" s="1" t="s">
        <v>3</v>
      </c>
      <c r="AC20" s="1" t="s">
        <v>3</v>
      </c>
      <c r="AD20" s="1" t="s">
        <v>3</v>
      </c>
      <c r="AE20" s="1" t="s">
        <v>3</v>
      </c>
      <c r="AF20" s="1" t="s">
        <v>3</v>
      </c>
      <c r="AG20" s="1" t="s">
        <v>3</v>
      </c>
      <c r="AH20" s="1"/>
      <c r="AI20" s="1"/>
      <c r="AJ20" s="1"/>
      <c r="AK20" s="1"/>
      <c r="AL20" s="1"/>
      <c r="AM20" s="1"/>
      <c r="AN20" s="1"/>
      <c r="AO20" s="1"/>
      <c r="AP20" s="1" t="s">
        <v>3</v>
      </c>
      <c r="AQ20" s="1" t="s">
        <v>3</v>
      </c>
      <c r="AR20" s="1" t="s">
        <v>3</v>
      </c>
      <c r="AS20" s="1"/>
      <c r="AT20" s="1"/>
      <c r="AU20" s="1"/>
      <c r="AV20" s="1"/>
      <c r="AW20" s="1"/>
      <c r="AX20" s="1"/>
      <c r="AY20" s="1"/>
      <c r="AZ20" s="1" t="s">
        <v>3</v>
      </c>
      <c r="BA20" s="1"/>
      <c r="BB20" s="1" t="s">
        <v>3</v>
      </c>
      <c r="BC20" s="1" t="s">
        <v>3</v>
      </c>
      <c r="BD20" s="1" t="s">
        <v>3</v>
      </c>
      <c r="BE20" s="1" t="s">
        <v>3</v>
      </c>
      <c r="BF20" s="1" t="s">
        <v>3</v>
      </c>
      <c r="BG20" s="1" t="s">
        <v>3</v>
      </c>
      <c r="BH20" s="1" t="s">
        <v>3</v>
      </c>
      <c r="BI20" s="1" t="s">
        <v>3</v>
      </c>
      <c r="BJ20" s="1" t="s">
        <v>3</v>
      </c>
      <c r="BK20" s="1" t="s">
        <v>3</v>
      </c>
      <c r="BL20" s="1" t="s">
        <v>3</v>
      </c>
      <c r="BM20" s="1" t="s">
        <v>3</v>
      </c>
      <c r="BN20" s="1" t="s">
        <v>3</v>
      </c>
      <c r="BO20" s="1" t="s">
        <v>3</v>
      </c>
      <c r="BP20" s="1" t="s">
        <v>3</v>
      </c>
      <c r="BQ20" s="1"/>
      <c r="BR20" s="1"/>
      <c r="BS20" s="1"/>
      <c r="BT20" s="1"/>
      <c r="BU20" s="1"/>
      <c r="BV20" s="1"/>
      <c r="BW20" s="1"/>
      <c r="BX20" s="1">
        <v>0</v>
      </c>
      <c r="BY20" s="1"/>
      <c r="BZ20" s="1"/>
      <c r="CA20" s="1"/>
      <c r="CB20" s="1"/>
      <c r="CC20" s="1"/>
      <c r="CD20" s="1"/>
      <c r="CE20" s="1"/>
      <c r="CF20" s="1">
        <v>0</v>
      </c>
      <c r="CG20" s="1">
        <v>0</v>
      </c>
      <c r="CH20" s="1"/>
      <c r="CI20" s="1" t="s">
        <v>3</v>
      </c>
      <c r="CJ20" s="1" t="s">
        <v>3</v>
      </c>
      <c r="CK20" t="s">
        <v>3</v>
      </c>
      <c r="CL20" t="s">
        <v>3</v>
      </c>
      <c r="CM20" t="s">
        <v>3</v>
      </c>
      <c r="CN20" t="s">
        <v>3</v>
      </c>
      <c r="CO20" t="s">
        <v>3</v>
      </c>
      <c r="CP20" t="s">
        <v>3</v>
      </c>
      <c r="CQ20" t="s">
        <v>3</v>
      </c>
    </row>
    <row r="22" spans="1:255" x14ac:dyDescent="0.2">
      <c r="A22" s="3">
        <v>52</v>
      </c>
      <c r="B22" s="3">
        <f t="shared" ref="B22:G22" si="7">B360</f>
        <v>1</v>
      </c>
      <c r="C22" s="3">
        <f t="shared" si="7"/>
        <v>3</v>
      </c>
      <c r="D22" s="3">
        <f t="shared" si="7"/>
        <v>20</v>
      </c>
      <c r="E22" s="3">
        <f t="shared" si="7"/>
        <v>0</v>
      </c>
      <c r="F22" s="3" t="str">
        <f t="shared" si="7"/>
        <v/>
      </c>
      <c r="G22" s="3" t="str">
        <f t="shared" si="7"/>
        <v>Новая локальная смета</v>
      </c>
      <c r="H22" s="3"/>
      <c r="I22" s="3"/>
      <c r="J22" s="3"/>
      <c r="K22" s="3"/>
      <c r="L22" s="3"/>
      <c r="M22" s="3"/>
      <c r="N22" s="3"/>
      <c r="O22" s="3">
        <f t="shared" ref="O22:AT22" si="8">O360</f>
        <v>268397.28999999998</v>
      </c>
      <c r="P22" s="3">
        <f t="shared" si="8"/>
        <v>251926.31</v>
      </c>
      <c r="Q22" s="3">
        <f t="shared" si="8"/>
        <v>2710.74</v>
      </c>
      <c r="R22" s="3">
        <f t="shared" si="8"/>
        <v>403.06</v>
      </c>
      <c r="S22" s="3">
        <f t="shared" si="8"/>
        <v>13760.24</v>
      </c>
      <c r="T22" s="3">
        <f t="shared" si="8"/>
        <v>0</v>
      </c>
      <c r="U22" s="3">
        <f t="shared" si="8"/>
        <v>1153.0007728999999</v>
      </c>
      <c r="V22" s="3">
        <f t="shared" si="8"/>
        <v>0</v>
      </c>
      <c r="W22" s="3">
        <f t="shared" si="8"/>
        <v>0</v>
      </c>
      <c r="X22" s="3">
        <f t="shared" si="8"/>
        <v>14692.82</v>
      </c>
      <c r="Y22" s="3">
        <f t="shared" si="8"/>
        <v>9903.83</v>
      </c>
      <c r="Z22" s="3">
        <f t="shared" si="8"/>
        <v>0</v>
      </c>
      <c r="AA22" s="3">
        <f t="shared" si="8"/>
        <v>0</v>
      </c>
      <c r="AB22" s="3">
        <f t="shared" si="8"/>
        <v>0</v>
      </c>
      <c r="AC22" s="3">
        <f t="shared" si="8"/>
        <v>0</v>
      </c>
      <c r="AD22" s="3">
        <f t="shared" si="8"/>
        <v>0</v>
      </c>
      <c r="AE22" s="3">
        <f t="shared" si="8"/>
        <v>0</v>
      </c>
      <c r="AF22" s="3">
        <f t="shared" si="8"/>
        <v>0</v>
      </c>
      <c r="AG22" s="3">
        <f t="shared" si="8"/>
        <v>0</v>
      </c>
      <c r="AH22" s="3">
        <f t="shared" si="8"/>
        <v>0</v>
      </c>
      <c r="AI22" s="3">
        <f t="shared" si="8"/>
        <v>0</v>
      </c>
      <c r="AJ22" s="3">
        <f t="shared" si="8"/>
        <v>0</v>
      </c>
      <c r="AK22" s="3">
        <f t="shared" si="8"/>
        <v>0</v>
      </c>
      <c r="AL22" s="3">
        <f t="shared" si="8"/>
        <v>0</v>
      </c>
      <c r="AM22" s="3">
        <f t="shared" si="8"/>
        <v>0</v>
      </c>
      <c r="AN22" s="3">
        <f t="shared" si="8"/>
        <v>0</v>
      </c>
      <c r="AO22" s="3">
        <f t="shared" si="8"/>
        <v>0</v>
      </c>
      <c r="AP22" s="3">
        <f t="shared" si="8"/>
        <v>0</v>
      </c>
      <c r="AQ22" s="3">
        <f t="shared" si="8"/>
        <v>0</v>
      </c>
      <c r="AR22" s="3">
        <f t="shared" si="8"/>
        <v>293699.33</v>
      </c>
      <c r="AS22" s="3">
        <f t="shared" si="8"/>
        <v>240015.81</v>
      </c>
      <c r="AT22" s="3">
        <f t="shared" si="8"/>
        <v>53634.76</v>
      </c>
      <c r="AU22" s="3">
        <f t="shared" ref="AU22:BZ22" si="9">AU360</f>
        <v>48.76</v>
      </c>
      <c r="AV22" s="3">
        <f t="shared" si="9"/>
        <v>251926.31</v>
      </c>
      <c r="AW22" s="3">
        <f t="shared" si="9"/>
        <v>251926.31</v>
      </c>
      <c r="AX22" s="3">
        <f t="shared" si="9"/>
        <v>0</v>
      </c>
      <c r="AY22" s="3">
        <f t="shared" si="9"/>
        <v>251926.31</v>
      </c>
      <c r="AZ22" s="3">
        <f t="shared" si="9"/>
        <v>0</v>
      </c>
      <c r="BA22" s="3">
        <f t="shared" si="9"/>
        <v>0</v>
      </c>
      <c r="BB22" s="3">
        <f t="shared" si="9"/>
        <v>0</v>
      </c>
      <c r="BC22" s="3">
        <f t="shared" si="9"/>
        <v>0</v>
      </c>
      <c r="BD22" s="3">
        <f t="shared" si="9"/>
        <v>0</v>
      </c>
      <c r="BE22" s="3">
        <f t="shared" si="9"/>
        <v>0</v>
      </c>
      <c r="BF22" s="3">
        <f t="shared" si="9"/>
        <v>0</v>
      </c>
      <c r="BG22" s="3">
        <f t="shared" si="9"/>
        <v>0</v>
      </c>
      <c r="BH22" s="3">
        <f t="shared" si="9"/>
        <v>0</v>
      </c>
      <c r="BI22" s="3">
        <f t="shared" si="9"/>
        <v>0</v>
      </c>
      <c r="BJ22" s="3">
        <f t="shared" si="9"/>
        <v>0</v>
      </c>
      <c r="BK22" s="3">
        <f t="shared" si="9"/>
        <v>0</v>
      </c>
      <c r="BL22" s="3">
        <f t="shared" si="9"/>
        <v>0</v>
      </c>
      <c r="BM22" s="3">
        <f t="shared" si="9"/>
        <v>0</v>
      </c>
      <c r="BN22" s="3">
        <f t="shared" si="9"/>
        <v>0</v>
      </c>
      <c r="BO22" s="3">
        <f t="shared" si="9"/>
        <v>0</v>
      </c>
      <c r="BP22" s="3">
        <f t="shared" si="9"/>
        <v>0</v>
      </c>
      <c r="BQ22" s="3">
        <f t="shared" si="9"/>
        <v>0</v>
      </c>
      <c r="BR22" s="3">
        <f t="shared" si="9"/>
        <v>0</v>
      </c>
      <c r="BS22" s="3">
        <f t="shared" si="9"/>
        <v>0</v>
      </c>
      <c r="BT22" s="3">
        <f t="shared" si="9"/>
        <v>0</v>
      </c>
      <c r="BU22" s="3">
        <f t="shared" si="9"/>
        <v>0</v>
      </c>
      <c r="BV22" s="3">
        <f t="shared" si="9"/>
        <v>0</v>
      </c>
      <c r="BW22" s="3">
        <f t="shared" si="9"/>
        <v>0</v>
      </c>
      <c r="BX22" s="3">
        <f t="shared" si="9"/>
        <v>0</v>
      </c>
      <c r="BY22" s="3">
        <f t="shared" si="9"/>
        <v>0</v>
      </c>
      <c r="BZ22" s="3">
        <f t="shared" si="9"/>
        <v>0</v>
      </c>
      <c r="CA22" s="3">
        <f t="shared" ref="CA22:DF22" si="10">CA360</f>
        <v>0</v>
      </c>
      <c r="CB22" s="3">
        <f t="shared" si="10"/>
        <v>0</v>
      </c>
      <c r="CC22" s="3">
        <f t="shared" si="10"/>
        <v>0</v>
      </c>
      <c r="CD22" s="3">
        <f t="shared" si="10"/>
        <v>0</v>
      </c>
      <c r="CE22" s="3">
        <f t="shared" si="10"/>
        <v>0</v>
      </c>
      <c r="CF22" s="3">
        <f t="shared" si="10"/>
        <v>0</v>
      </c>
      <c r="CG22" s="3">
        <f t="shared" si="10"/>
        <v>0</v>
      </c>
      <c r="CH22" s="3">
        <f t="shared" si="10"/>
        <v>0</v>
      </c>
      <c r="CI22" s="3">
        <f t="shared" si="10"/>
        <v>0</v>
      </c>
      <c r="CJ22" s="3">
        <f t="shared" si="10"/>
        <v>0</v>
      </c>
      <c r="CK22" s="3">
        <f t="shared" si="10"/>
        <v>0</v>
      </c>
      <c r="CL22" s="3">
        <f t="shared" si="10"/>
        <v>0</v>
      </c>
      <c r="CM22" s="3">
        <f t="shared" si="10"/>
        <v>0</v>
      </c>
      <c r="CN22" s="3">
        <f t="shared" si="10"/>
        <v>0</v>
      </c>
      <c r="CO22" s="3">
        <f t="shared" si="10"/>
        <v>0</v>
      </c>
      <c r="CP22" s="3">
        <f t="shared" si="10"/>
        <v>0</v>
      </c>
      <c r="CQ22" s="3">
        <f t="shared" si="10"/>
        <v>0</v>
      </c>
      <c r="CR22" s="3">
        <f t="shared" si="10"/>
        <v>0</v>
      </c>
      <c r="CS22" s="3">
        <f t="shared" si="10"/>
        <v>0</v>
      </c>
      <c r="CT22" s="3">
        <f t="shared" si="10"/>
        <v>0</v>
      </c>
      <c r="CU22" s="3">
        <f t="shared" si="10"/>
        <v>0</v>
      </c>
      <c r="CV22" s="3">
        <f t="shared" si="10"/>
        <v>0</v>
      </c>
      <c r="CW22" s="3">
        <f t="shared" si="10"/>
        <v>0</v>
      </c>
      <c r="CX22" s="3">
        <f t="shared" si="10"/>
        <v>0</v>
      </c>
      <c r="CY22" s="3">
        <f t="shared" si="10"/>
        <v>0</v>
      </c>
      <c r="CZ22" s="3">
        <f t="shared" si="10"/>
        <v>0</v>
      </c>
      <c r="DA22" s="3">
        <f t="shared" si="10"/>
        <v>0</v>
      </c>
      <c r="DB22" s="3">
        <f t="shared" si="10"/>
        <v>0</v>
      </c>
      <c r="DC22" s="3">
        <f t="shared" si="10"/>
        <v>0</v>
      </c>
      <c r="DD22" s="3">
        <f t="shared" si="10"/>
        <v>0</v>
      </c>
      <c r="DE22" s="3">
        <f t="shared" si="10"/>
        <v>0</v>
      </c>
      <c r="DF22" s="3">
        <f t="shared" si="10"/>
        <v>0</v>
      </c>
      <c r="DG22" s="4">
        <f t="shared" ref="DG22:EL22" si="11">DG360</f>
        <v>2606270.14</v>
      </c>
      <c r="DH22" s="4">
        <f t="shared" si="11"/>
        <v>2102005.9500000002</v>
      </c>
      <c r="DI22" s="4">
        <f t="shared" si="11"/>
        <v>35177.58</v>
      </c>
      <c r="DJ22" s="4">
        <f t="shared" si="11"/>
        <v>13740.32</v>
      </c>
      <c r="DK22" s="4">
        <f t="shared" si="11"/>
        <v>469086.61</v>
      </c>
      <c r="DL22" s="4">
        <f t="shared" si="11"/>
        <v>0</v>
      </c>
      <c r="DM22" s="4">
        <f t="shared" si="11"/>
        <v>1153.0007728999999</v>
      </c>
      <c r="DN22" s="4">
        <f t="shared" si="11"/>
        <v>0</v>
      </c>
      <c r="DO22" s="4">
        <f t="shared" si="11"/>
        <v>0</v>
      </c>
      <c r="DP22" s="4">
        <f t="shared" si="11"/>
        <v>404461.51</v>
      </c>
      <c r="DQ22" s="4">
        <f t="shared" si="11"/>
        <v>192325.47</v>
      </c>
      <c r="DR22" s="4">
        <f t="shared" si="11"/>
        <v>0</v>
      </c>
      <c r="DS22" s="4">
        <f t="shared" si="11"/>
        <v>0</v>
      </c>
      <c r="DT22" s="4">
        <f t="shared" si="11"/>
        <v>0</v>
      </c>
      <c r="DU22" s="4">
        <f t="shared" si="11"/>
        <v>0</v>
      </c>
      <c r="DV22" s="4">
        <f t="shared" si="11"/>
        <v>0</v>
      </c>
      <c r="DW22" s="4">
        <f t="shared" si="11"/>
        <v>0</v>
      </c>
      <c r="DX22" s="4">
        <f t="shared" si="11"/>
        <v>0</v>
      </c>
      <c r="DY22" s="4">
        <f t="shared" si="11"/>
        <v>0</v>
      </c>
      <c r="DZ22" s="4">
        <f t="shared" si="11"/>
        <v>0</v>
      </c>
      <c r="EA22" s="4">
        <f t="shared" si="11"/>
        <v>0</v>
      </c>
      <c r="EB22" s="4">
        <f t="shared" si="11"/>
        <v>0</v>
      </c>
      <c r="EC22" s="4">
        <f t="shared" si="11"/>
        <v>0</v>
      </c>
      <c r="ED22" s="4">
        <f t="shared" si="11"/>
        <v>0</v>
      </c>
      <c r="EE22" s="4">
        <f t="shared" si="11"/>
        <v>0</v>
      </c>
      <c r="EF22" s="4">
        <f t="shared" si="11"/>
        <v>0</v>
      </c>
      <c r="EG22" s="4">
        <f t="shared" si="11"/>
        <v>0</v>
      </c>
      <c r="EH22" s="4">
        <f t="shared" si="11"/>
        <v>0</v>
      </c>
      <c r="EI22" s="4">
        <f t="shared" si="11"/>
        <v>0</v>
      </c>
      <c r="EJ22" s="4">
        <f t="shared" si="11"/>
        <v>3225041.63</v>
      </c>
      <c r="EK22" s="4">
        <f t="shared" si="11"/>
        <v>2725862.75</v>
      </c>
      <c r="EL22" s="4">
        <f t="shared" si="11"/>
        <v>498525.5</v>
      </c>
      <c r="EM22" s="4">
        <f t="shared" ref="EM22:FR22" si="12">EM360</f>
        <v>653.38</v>
      </c>
      <c r="EN22" s="4">
        <f t="shared" si="12"/>
        <v>2102005.9500000002</v>
      </c>
      <c r="EO22" s="4">
        <f t="shared" si="12"/>
        <v>2102005.9500000002</v>
      </c>
      <c r="EP22" s="4">
        <f t="shared" si="12"/>
        <v>0</v>
      </c>
      <c r="EQ22" s="4">
        <f t="shared" si="12"/>
        <v>2102005.9500000002</v>
      </c>
      <c r="ER22" s="4">
        <f t="shared" si="12"/>
        <v>0</v>
      </c>
      <c r="ES22" s="4">
        <f t="shared" si="12"/>
        <v>0</v>
      </c>
      <c r="ET22" s="4">
        <f t="shared" si="12"/>
        <v>0</v>
      </c>
      <c r="EU22" s="4">
        <f t="shared" si="12"/>
        <v>0</v>
      </c>
      <c r="EV22" s="4">
        <f t="shared" si="12"/>
        <v>0</v>
      </c>
      <c r="EW22" s="4">
        <f t="shared" si="12"/>
        <v>0</v>
      </c>
      <c r="EX22" s="4">
        <f t="shared" si="12"/>
        <v>0</v>
      </c>
      <c r="EY22" s="4">
        <f t="shared" si="12"/>
        <v>0</v>
      </c>
      <c r="EZ22" s="4">
        <f t="shared" si="12"/>
        <v>0</v>
      </c>
      <c r="FA22" s="4">
        <f t="shared" si="12"/>
        <v>0</v>
      </c>
      <c r="FB22" s="4">
        <f t="shared" si="12"/>
        <v>0</v>
      </c>
      <c r="FC22" s="4">
        <f t="shared" si="12"/>
        <v>0</v>
      </c>
      <c r="FD22" s="4">
        <f t="shared" si="12"/>
        <v>0</v>
      </c>
      <c r="FE22" s="4">
        <f t="shared" si="12"/>
        <v>0</v>
      </c>
      <c r="FF22" s="4">
        <f t="shared" si="12"/>
        <v>0</v>
      </c>
      <c r="FG22" s="4">
        <f t="shared" si="12"/>
        <v>0</v>
      </c>
      <c r="FH22" s="4">
        <f t="shared" si="12"/>
        <v>0</v>
      </c>
      <c r="FI22" s="4">
        <f t="shared" si="12"/>
        <v>0</v>
      </c>
      <c r="FJ22" s="4">
        <f t="shared" si="12"/>
        <v>0</v>
      </c>
      <c r="FK22" s="4">
        <f t="shared" si="12"/>
        <v>0</v>
      </c>
      <c r="FL22" s="4">
        <f t="shared" si="12"/>
        <v>0</v>
      </c>
      <c r="FM22" s="4">
        <f t="shared" si="12"/>
        <v>0</v>
      </c>
      <c r="FN22" s="4">
        <f t="shared" si="12"/>
        <v>0</v>
      </c>
      <c r="FO22" s="4">
        <f t="shared" si="12"/>
        <v>0</v>
      </c>
      <c r="FP22" s="4">
        <f t="shared" si="12"/>
        <v>0</v>
      </c>
      <c r="FQ22" s="4">
        <f t="shared" si="12"/>
        <v>0</v>
      </c>
      <c r="FR22" s="4">
        <f t="shared" si="12"/>
        <v>0</v>
      </c>
      <c r="FS22" s="4">
        <f t="shared" ref="FS22:GX22" si="13">FS360</f>
        <v>0</v>
      </c>
      <c r="FT22" s="4">
        <f t="shared" si="13"/>
        <v>0</v>
      </c>
      <c r="FU22" s="4">
        <f t="shared" si="13"/>
        <v>0</v>
      </c>
      <c r="FV22" s="4">
        <f t="shared" si="13"/>
        <v>0</v>
      </c>
      <c r="FW22" s="4">
        <f t="shared" si="13"/>
        <v>0</v>
      </c>
      <c r="FX22" s="4">
        <f t="shared" si="13"/>
        <v>0</v>
      </c>
      <c r="FY22" s="4">
        <f t="shared" si="13"/>
        <v>0</v>
      </c>
      <c r="FZ22" s="4">
        <f t="shared" si="13"/>
        <v>0</v>
      </c>
      <c r="GA22" s="4">
        <f t="shared" si="13"/>
        <v>0</v>
      </c>
      <c r="GB22" s="4">
        <f t="shared" si="13"/>
        <v>0</v>
      </c>
      <c r="GC22" s="4">
        <f t="shared" si="13"/>
        <v>0</v>
      </c>
      <c r="GD22" s="4">
        <f t="shared" si="13"/>
        <v>0</v>
      </c>
      <c r="GE22" s="4">
        <f t="shared" si="13"/>
        <v>0</v>
      </c>
      <c r="GF22" s="4">
        <f t="shared" si="13"/>
        <v>0</v>
      </c>
      <c r="GG22" s="4">
        <f t="shared" si="13"/>
        <v>0</v>
      </c>
      <c r="GH22" s="4">
        <f t="shared" si="13"/>
        <v>0</v>
      </c>
      <c r="GI22" s="4">
        <f t="shared" si="13"/>
        <v>0</v>
      </c>
      <c r="GJ22" s="4">
        <f t="shared" si="13"/>
        <v>0</v>
      </c>
      <c r="GK22" s="4">
        <f t="shared" si="13"/>
        <v>0</v>
      </c>
      <c r="GL22" s="4">
        <f t="shared" si="13"/>
        <v>0</v>
      </c>
      <c r="GM22" s="4">
        <f t="shared" si="13"/>
        <v>0</v>
      </c>
      <c r="GN22" s="4">
        <f t="shared" si="13"/>
        <v>0</v>
      </c>
      <c r="GO22" s="4">
        <f t="shared" si="13"/>
        <v>0</v>
      </c>
      <c r="GP22" s="4">
        <f t="shared" si="13"/>
        <v>0</v>
      </c>
      <c r="GQ22" s="4">
        <f t="shared" si="13"/>
        <v>0</v>
      </c>
      <c r="GR22" s="4">
        <f t="shared" si="13"/>
        <v>0</v>
      </c>
      <c r="GS22" s="4">
        <f t="shared" si="13"/>
        <v>0</v>
      </c>
      <c r="GT22" s="4">
        <f t="shared" si="13"/>
        <v>0</v>
      </c>
      <c r="GU22" s="4">
        <f t="shared" si="13"/>
        <v>0</v>
      </c>
      <c r="GV22" s="4">
        <f t="shared" si="13"/>
        <v>0</v>
      </c>
      <c r="GW22" s="4">
        <f t="shared" si="13"/>
        <v>0</v>
      </c>
      <c r="GX22" s="4">
        <f t="shared" si="13"/>
        <v>0</v>
      </c>
    </row>
    <row r="24" spans="1:255" x14ac:dyDescent="0.2">
      <c r="A24" s="1">
        <v>4</v>
      </c>
      <c r="B24" s="1">
        <v>1</v>
      </c>
      <c r="C24" s="1"/>
      <c r="D24" s="1">
        <f>ROW(A330)</f>
        <v>330</v>
      </c>
      <c r="E24" s="1"/>
      <c r="F24" s="1" t="s">
        <v>15</v>
      </c>
      <c r="G24" s="1" t="s">
        <v>16</v>
      </c>
      <c r="H24" s="1" t="s">
        <v>3</v>
      </c>
      <c r="I24" s="1">
        <v>0</v>
      </c>
      <c r="J24" s="1"/>
      <c r="K24" s="1">
        <v>0</v>
      </c>
      <c r="L24" s="1"/>
      <c r="M24" s="1" t="s">
        <v>3</v>
      </c>
      <c r="N24" s="1"/>
      <c r="O24" s="1"/>
      <c r="P24" s="1"/>
      <c r="Q24" s="1"/>
      <c r="R24" s="1"/>
      <c r="S24" s="1">
        <v>0</v>
      </c>
      <c r="T24" s="1">
        <v>0</v>
      </c>
      <c r="U24" s="1" t="s">
        <v>3</v>
      </c>
      <c r="V24" s="1">
        <v>0</v>
      </c>
      <c r="W24" s="1"/>
      <c r="X24" s="1"/>
      <c r="Y24" s="1"/>
      <c r="Z24" s="1"/>
      <c r="AA24" s="1"/>
      <c r="AB24" s="1" t="s">
        <v>3</v>
      </c>
      <c r="AC24" s="1" t="s">
        <v>3</v>
      </c>
      <c r="AD24" s="1" t="s">
        <v>3</v>
      </c>
      <c r="AE24" s="1" t="s">
        <v>3</v>
      </c>
      <c r="AF24" s="1" t="s">
        <v>3</v>
      </c>
      <c r="AG24" s="1" t="s">
        <v>3</v>
      </c>
      <c r="AH24" s="1"/>
      <c r="AI24" s="1"/>
      <c r="AJ24" s="1"/>
      <c r="AK24" s="1"/>
      <c r="AL24" s="1"/>
      <c r="AM24" s="1"/>
      <c r="AN24" s="1"/>
      <c r="AO24" s="1"/>
      <c r="AP24" s="1" t="s">
        <v>3</v>
      </c>
      <c r="AQ24" s="1" t="s">
        <v>3</v>
      </c>
      <c r="AR24" s="1" t="s">
        <v>3</v>
      </c>
      <c r="AS24" s="1"/>
      <c r="AT24" s="1"/>
      <c r="AU24" s="1"/>
      <c r="AV24" s="1"/>
      <c r="AW24" s="1"/>
      <c r="AX24" s="1"/>
      <c r="AY24" s="1"/>
      <c r="AZ24" s="1" t="s">
        <v>3</v>
      </c>
      <c r="BA24" s="1"/>
      <c r="BB24" s="1" t="s">
        <v>3</v>
      </c>
      <c r="BC24" s="1" t="s">
        <v>3</v>
      </c>
      <c r="BD24" s="1" t="s">
        <v>3</v>
      </c>
      <c r="BE24" s="1" t="s">
        <v>3</v>
      </c>
      <c r="BF24" s="1" t="s">
        <v>3</v>
      </c>
      <c r="BG24" s="1" t="s">
        <v>3</v>
      </c>
      <c r="BH24" s="1" t="s">
        <v>3</v>
      </c>
      <c r="BI24" s="1" t="s">
        <v>3</v>
      </c>
      <c r="BJ24" s="1" t="s">
        <v>3</v>
      </c>
      <c r="BK24" s="1" t="s">
        <v>3</v>
      </c>
      <c r="BL24" s="1" t="s">
        <v>3</v>
      </c>
      <c r="BM24" s="1" t="s">
        <v>3</v>
      </c>
      <c r="BN24" s="1" t="s">
        <v>3</v>
      </c>
      <c r="BO24" s="1" t="s">
        <v>3</v>
      </c>
      <c r="BP24" s="1" t="s">
        <v>3</v>
      </c>
      <c r="BQ24" s="1"/>
      <c r="BR24" s="1"/>
      <c r="BS24" s="1"/>
      <c r="BT24" s="1"/>
      <c r="BU24" s="1"/>
      <c r="BV24" s="1"/>
      <c r="BW24" s="1"/>
      <c r="BX24" s="1">
        <v>0</v>
      </c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>
        <v>0</v>
      </c>
    </row>
    <row r="26" spans="1:255" x14ac:dyDescent="0.2">
      <c r="A26" s="3">
        <v>52</v>
      </c>
      <c r="B26" s="3">
        <f t="shared" ref="B26:G26" si="14">B330</f>
        <v>1</v>
      </c>
      <c r="C26" s="3">
        <f t="shared" si="14"/>
        <v>4</v>
      </c>
      <c r="D26" s="3">
        <f t="shared" si="14"/>
        <v>24</v>
      </c>
      <c r="E26" s="3">
        <f t="shared" si="14"/>
        <v>0</v>
      </c>
      <c r="F26" s="3" t="str">
        <f t="shared" si="14"/>
        <v>Новый раздел</v>
      </c>
      <c r="G26" s="3" t="str">
        <f t="shared" si="14"/>
        <v>Вентиляция</v>
      </c>
      <c r="H26" s="3"/>
      <c r="I26" s="3"/>
      <c r="J26" s="3"/>
      <c r="K26" s="3"/>
      <c r="L26" s="3"/>
      <c r="M26" s="3"/>
      <c r="N26" s="3"/>
      <c r="O26" s="3">
        <f t="shared" ref="O26:AT26" si="15">O330</f>
        <v>268397.28999999998</v>
      </c>
      <c r="P26" s="3">
        <f t="shared" si="15"/>
        <v>251926.31</v>
      </c>
      <c r="Q26" s="3">
        <f t="shared" si="15"/>
        <v>2710.74</v>
      </c>
      <c r="R26" s="3">
        <f t="shared" si="15"/>
        <v>403.06</v>
      </c>
      <c r="S26" s="3">
        <f t="shared" si="15"/>
        <v>13760.24</v>
      </c>
      <c r="T26" s="3">
        <f t="shared" si="15"/>
        <v>0</v>
      </c>
      <c r="U26" s="3">
        <f t="shared" si="15"/>
        <v>1153.0007728999999</v>
      </c>
      <c r="V26" s="3">
        <f t="shared" si="15"/>
        <v>0</v>
      </c>
      <c r="W26" s="3">
        <f t="shared" si="15"/>
        <v>0</v>
      </c>
      <c r="X26" s="3">
        <f t="shared" si="15"/>
        <v>14692.82</v>
      </c>
      <c r="Y26" s="3">
        <f t="shared" si="15"/>
        <v>9903.83</v>
      </c>
      <c r="Z26" s="3">
        <f t="shared" si="15"/>
        <v>0</v>
      </c>
      <c r="AA26" s="3">
        <f t="shared" si="15"/>
        <v>0</v>
      </c>
      <c r="AB26" s="3">
        <f t="shared" si="15"/>
        <v>0</v>
      </c>
      <c r="AC26" s="3">
        <f t="shared" si="15"/>
        <v>0</v>
      </c>
      <c r="AD26" s="3">
        <f t="shared" si="15"/>
        <v>0</v>
      </c>
      <c r="AE26" s="3">
        <f t="shared" si="15"/>
        <v>0</v>
      </c>
      <c r="AF26" s="3">
        <f t="shared" si="15"/>
        <v>0</v>
      </c>
      <c r="AG26" s="3">
        <f t="shared" si="15"/>
        <v>0</v>
      </c>
      <c r="AH26" s="3">
        <f t="shared" si="15"/>
        <v>0</v>
      </c>
      <c r="AI26" s="3">
        <f t="shared" si="15"/>
        <v>0</v>
      </c>
      <c r="AJ26" s="3">
        <f t="shared" si="15"/>
        <v>0</v>
      </c>
      <c r="AK26" s="3">
        <f t="shared" si="15"/>
        <v>0</v>
      </c>
      <c r="AL26" s="3">
        <f t="shared" si="15"/>
        <v>0</v>
      </c>
      <c r="AM26" s="3">
        <f t="shared" si="15"/>
        <v>0</v>
      </c>
      <c r="AN26" s="3">
        <f t="shared" si="15"/>
        <v>0</v>
      </c>
      <c r="AO26" s="3">
        <f t="shared" si="15"/>
        <v>0</v>
      </c>
      <c r="AP26" s="3">
        <f t="shared" si="15"/>
        <v>0</v>
      </c>
      <c r="AQ26" s="3">
        <f t="shared" si="15"/>
        <v>0</v>
      </c>
      <c r="AR26" s="3">
        <f t="shared" si="15"/>
        <v>293699.33</v>
      </c>
      <c r="AS26" s="3">
        <f t="shared" si="15"/>
        <v>240015.81</v>
      </c>
      <c r="AT26" s="3">
        <f t="shared" si="15"/>
        <v>53634.76</v>
      </c>
      <c r="AU26" s="3">
        <f t="shared" ref="AU26:BZ26" si="16">AU330</f>
        <v>48.76</v>
      </c>
      <c r="AV26" s="3">
        <f t="shared" si="16"/>
        <v>251926.31</v>
      </c>
      <c r="AW26" s="3">
        <f t="shared" si="16"/>
        <v>251926.31</v>
      </c>
      <c r="AX26" s="3">
        <f t="shared" si="16"/>
        <v>0</v>
      </c>
      <c r="AY26" s="3">
        <f t="shared" si="16"/>
        <v>251926.31</v>
      </c>
      <c r="AZ26" s="3">
        <f t="shared" si="16"/>
        <v>0</v>
      </c>
      <c r="BA26" s="3">
        <f t="shared" si="16"/>
        <v>0</v>
      </c>
      <c r="BB26" s="3">
        <f t="shared" si="16"/>
        <v>0</v>
      </c>
      <c r="BC26" s="3">
        <f t="shared" si="16"/>
        <v>0</v>
      </c>
      <c r="BD26" s="3">
        <f t="shared" si="16"/>
        <v>0</v>
      </c>
      <c r="BE26" s="3">
        <f t="shared" si="16"/>
        <v>0</v>
      </c>
      <c r="BF26" s="3">
        <f t="shared" si="16"/>
        <v>0</v>
      </c>
      <c r="BG26" s="3">
        <f t="shared" si="16"/>
        <v>0</v>
      </c>
      <c r="BH26" s="3">
        <f t="shared" si="16"/>
        <v>0</v>
      </c>
      <c r="BI26" s="3">
        <f t="shared" si="16"/>
        <v>0</v>
      </c>
      <c r="BJ26" s="3">
        <f t="shared" si="16"/>
        <v>0</v>
      </c>
      <c r="BK26" s="3">
        <f t="shared" si="16"/>
        <v>0</v>
      </c>
      <c r="BL26" s="3">
        <f t="shared" si="16"/>
        <v>0</v>
      </c>
      <c r="BM26" s="3">
        <f t="shared" si="16"/>
        <v>0</v>
      </c>
      <c r="BN26" s="3">
        <f t="shared" si="16"/>
        <v>0</v>
      </c>
      <c r="BO26" s="3">
        <f t="shared" si="16"/>
        <v>0</v>
      </c>
      <c r="BP26" s="3">
        <f t="shared" si="16"/>
        <v>0</v>
      </c>
      <c r="BQ26" s="3">
        <f t="shared" si="16"/>
        <v>0</v>
      </c>
      <c r="BR26" s="3">
        <f t="shared" si="16"/>
        <v>0</v>
      </c>
      <c r="BS26" s="3">
        <f t="shared" si="16"/>
        <v>0</v>
      </c>
      <c r="BT26" s="3">
        <f t="shared" si="16"/>
        <v>0</v>
      </c>
      <c r="BU26" s="3">
        <f t="shared" si="16"/>
        <v>0</v>
      </c>
      <c r="BV26" s="3">
        <f t="shared" si="16"/>
        <v>0</v>
      </c>
      <c r="BW26" s="3">
        <f t="shared" si="16"/>
        <v>0</v>
      </c>
      <c r="BX26" s="3">
        <f t="shared" si="16"/>
        <v>0</v>
      </c>
      <c r="BY26" s="3">
        <f t="shared" si="16"/>
        <v>0</v>
      </c>
      <c r="BZ26" s="3">
        <f t="shared" si="16"/>
        <v>0</v>
      </c>
      <c r="CA26" s="3">
        <f t="shared" ref="CA26:DF26" si="17">CA330</f>
        <v>0</v>
      </c>
      <c r="CB26" s="3">
        <f t="shared" si="17"/>
        <v>0</v>
      </c>
      <c r="CC26" s="3">
        <f t="shared" si="17"/>
        <v>0</v>
      </c>
      <c r="CD26" s="3">
        <f t="shared" si="17"/>
        <v>0</v>
      </c>
      <c r="CE26" s="3">
        <f t="shared" si="17"/>
        <v>0</v>
      </c>
      <c r="CF26" s="3">
        <f t="shared" si="17"/>
        <v>0</v>
      </c>
      <c r="CG26" s="3">
        <f t="shared" si="17"/>
        <v>0</v>
      </c>
      <c r="CH26" s="3">
        <f t="shared" si="17"/>
        <v>0</v>
      </c>
      <c r="CI26" s="3">
        <f t="shared" si="17"/>
        <v>0</v>
      </c>
      <c r="CJ26" s="3">
        <f t="shared" si="17"/>
        <v>0</v>
      </c>
      <c r="CK26" s="3">
        <f t="shared" si="17"/>
        <v>0</v>
      </c>
      <c r="CL26" s="3">
        <f t="shared" si="17"/>
        <v>0</v>
      </c>
      <c r="CM26" s="3">
        <f t="shared" si="17"/>
        <v>0</v>
      </c>
      <c r="CN26" s="3">
        <f t="shared" si="17"/>
        <v>0</v>
      </c>
      <c r="CO26" s="3">
        <f t="shared" si="17"/>
        <v>0</v>
      </c>
      <c r="CP26" s="3">
        <f t="shared" si="17"/>
        <v>0</v>
      </c>
      <c r="CQ26" s="3">
        <f t="shared" si="17"/>
        <v>0</v>
      </c>
      <c r="CR26" s="3">
        <f t="shared" si="17"/>
        <v>0</v>
      </c>
      <c r="CS26" s="3">
        <f t="shared" si="17"/>
        <v>0</v>
      </c>
      <c r="CT26" s="3">
        <f t="shared" si="17"/>
        <v>0</v>
      </c>
      <c r="CU26" s="3">
        <f t="shared" si="17"/>
        <v>0</v>
      </c>
      <c r="CV26" s="3">
        <f t="shared" si="17"/>
        <v>0</v>
      </c>
      <c r="CW26" s="3">
        <f t="shared" si="17"/>
        <v>0</v>
      </c>
      <c r="CX26" s="3">
        <f t="shared" si="17"/>
        <v>0</v>
      </c>
      <c r="CY26" s="3">
        <f t="shared" si="17"/>
        <v>0</v>
      </c>
      <c r="CZ26" s="3">
        <f t="shared" si="17"/>
        <v>0</v>
      </c>
      <c r="DA26" s="3">
        <f t="shared" si="17"/>
        <v>0</v>
      </c>
      <c r="DB26" s="3">
        <f t="shared" si="17"/>
        <v>0</v>
      </c>
      <c r="DC26" s="3">
        <f t="shared" si="17"/>
        <v>0</v>
      </c>
      <c r="DD26" s="3">
        <f t="shared" si="17"/>
        <v>0</v>
      </c>
      <c r="DE26" s="3">
        <f t="shared" si="17"/>
        <v>0</v>
      </c>
      <c r="DF26" s="3">
        <f t="shared" si="17"/>
        <v>0</v>
      </c>
      <c r="DG26" s="4">
        <f t="shared" ref="DG26:EL26" si="18">DG330</f>
        <v>2606270.14</v>
      </c>
      <c r="DH26" s="4">
        <f t="shared" si="18"/>
        <v>2102005.9500000002</v>
      </c>
      <c r="DI26" s="4">
        <f t="shared" si="18"/>
        <v>35177.58</v>
      </c>
      <c r="DJ26" s="4">
        <f t="shared" si="18"/>
        <v>13740.32</v>
      </c>
      <c r="DK26" s="4">
        <f t="shared" si="18"/>
        <v>469086.61</v>
      </c>
      <c r="DL26" s="4">
        <f t="shared" si="18"/>
        <v>0</v>
      </c>
      <c r="DM26" s="4">
        <f t="shared" si="18"/>
        <v>1153.0007728999999</v>
      </c>
      <c r="DN26" s="4">
        <f t="shared" si="18"/>
        <v>0</v>
      </c>
      <c r="DO26" s="4">
        <f t="shared" si="18"/>
        <v>0</v>
      </c>
      <c r="DP26" s="4">
        <f t="shared" si="18"/>
        <v>404461.51</v>
      </c>
      <c r="DQ26" s="4">
        <f t="shared" si="18"/>
        <v>192325.47</v>
      </c>
      <c r="DR26" s="4">
        <f t="shared" si="18"/>
        <v>0</v>
      </c>
      <c r="DS26" s="4">
        <f t="shared" si="18"/>
        <v>0</v>
      </c>
      <c r="DT26" s="4">
        <f t="shared" si="18"/>
        <v>0</v>
      </c>
      <c r="DU26" s="4">
        <f t="shared" si="18"/>
        <v>0</v>
      </c>
      <c r="DV26" s="4">
        <f t="shared" si="18"/>
        <v>0</v>
      </c>
      <c r="DW26" s="4">
        <f t="shared" si="18"/>
        <v>0</v>
      </c>
      <c r="DX26" s="4">
        <f t="shared" si="18"/>
        <v>0</v>
      </c>
      <c r="DY26" s="4">
        <f t="shared" si="18"/>
        <v>0</v>
      </c>
      <c r="DZ26" s="4">
        <f t="shared" si="18"/>
        <v>0</v>
      </c>
      <c r="EA26" s="4">
        <f t="shared" si="18"/>
        <v>0</v>
      </c>
      <c r="EB26" s="4">
        <f t="shared" si="18"/>
        <v>0</v>
      </c>
      <c r="EC26" s="4">
        <f t="shared" si="18"/>
        <v>0</v>
      </c>
      <c r="ED26" s="4">
        <f t="shared" si="18"/>
        <v>0</v>
      </c>
      <c r="EE26" s="4">
        <f t="shared" si="18"/>
        <v>0</v>
      </c>
      <c r="EF26" s="4">
        <f t="shared" si="18"/>
        <v>0</v>
      </c>
      <c r="EG26" s="4">
        <f t="shared" si="18"/>
        <v>0</v>
      </c>
      <c r="EH26" s="4">
        <f t="shared" si="18"/>
        <v>0</v>
      </c>
      <c r="EI26" s="4">
        <f t="shared" si="18"/>
        <v>0</v>
      </c>
      <c r="EJ26" s="4">
        <f t="shared" si="18"/>
        <v>3225041.63</v>
      </c>
      <c r="EK26" s="4">
        <f t="shared" si="18"/>
        <v>2725862.75</v>
      </c>
      <c r="EL26" s="4">
        <f t="shared" si="18"/>
        <v>498525.5</v>
      </c>
      <c r="EM26" s="4">
        <f t="shared" ref="EM26:FR26" si="19">EM330</f>
        <v>653.38</v>
      </c>
      <c r="EN26" s="4">
        <f t="shared" si="19"/>
        <v>2102005.9500000002</v>
      </c>
      <c r="EO26" s="4">
        <f t="shared" si="19"/>
        <v>2102005.9500000002</v>
      </c>
      <c r="EP26" s="4">
        <f t="shared" si="19"/>
        <v>0</v>
      </c>
      <c r="EQ26" s="4">
        <f t="shared" si="19"/>
        <v>2102005.9500000002</v>
      </c>
      <c r="ER26" s="4">
        <f t="shared" si="19"/>
        <v>0</v>
      </c>
      <c r="ES26" s="4">
        <f t="shared" si="19"/>
        <v>0</v>
      </c>
      <c r="ET26" s="4">
        <f t="shared" si="19"/>
        <v>0</v>
      </c>
      <c r="EU26" s="4">
        <f t="shared" si="19"/>
        <v>0</v>
      </c>
      <c r="EV26" s="4">
        <f t="shared" si="19"/>
        <v>0</v>
      </c>
      <c r="EW26" s="4">
        <f t="shared" si="19"/>
        <v>0</v>
      </c>
      <c r="EX26" s="4">
        <f t="shared" si="19"/>
        <v>0</v>
      </c>
      <c r="EY26" s="4">
        <f t="shared" si="19"/>
        <v>0</v>
      </c>
      <c r="EZ26" s="4">
        <f t="shared" si="19"/>
        <v>0</v>
      </c>
      <c r="FA26" s="4">
        <f t="shared" si="19"/>
        <v>0</v>
      </c>
      <c r="FB26" s="4">
        <f t="shared" si="19"/>
        <v>0</v>
      </c>
      <c r="FC26" s="4">
        <f t="shared" si="19"/>
        <v>0</v>
      </c>
      <c r="FD26" s="4">
        <f t="shared" si="19"/>
        <v>0</v>
      </c>
      <c r="FE26" s="4">
        <f t="shared" si="19"/>
        <v>0</v>
      </c>
      <c r="FF26" s="4">
        <f t="shared" si="19"/>
        <v>0</v>
      </c>
      <c r="FG26" s="4">
        <f t="shared" si="19"/>
        <v>0</v>
      </c>
      <c r="FH26" s="4">
        <f t="shared" si="19"/>
        <v>0</v>
      </c>
      <c r="FI26" s="4">
        <f t="shared" si="19"/>
        <v>0</v>
      </c>
      <c r="FJ26" s="4">
        <f t="shared" si="19"/>
        <v>0</v>
      </c>
      <c r="FK26" s="4">
        <f t="shared" si="19"/>
        <v>0</v>
      </c>
      <c r="FL26" s="4">
        <f t="shared" si="19"/>
        <v>0</v>
      </c>
      <c r="FM26" s="4">
        <f t="shared" si="19"/>
        <v>0</v>
      </c>
      <c r="FN26" s="4">
        <f t="shared" si="19"/>
        <v>0</v>
      </c>
      <c r="FO26" s="4">
        <f t="shared" si="19"/>
        <v>0</v>
      </c>
      <c r="FP26" s="4">
        <f t="shared" si="19"/>
        <v>0</v>
      </c>
      <c r="FQ26" s="4">
        <f t="shared" si="19"/>
        <v>0</v>
      </c>
      <c r="FR26" s="4">
        <f t="shared" si="19"/>
        <v>0</v>
      </c>
      <c r="FS26" s="4">
        <f t="shared" ref="FS26:GX26" si="20">FS330</f>
        <v>0</v>
      </c>
      <c r="FT26" s="4">
        <f t="shared" si="20"/>
        <v>0</v>
      </c>
      <c r="FU26" s="4">
        <f t="shared" si="20"/>
        <v>0</v>
      </c>
      <c r="FV26" s="4">
        <f t="shared" si="20"/>
        <v>0</v>
      </c>
      <c r="FW26" s="4">
        <f t="shared" si="20"/>
        <v>0</v>
      </c>
      <c r="FX26" s="4">
        <f t="shared" si="20"/>
        <v>0</v>
      </c>
      <c r="FY26" s="4">
        <f t="shared" si="20"/>
        <v>0</v>
      </c>
      <c r="FZ26" s="4">
        <f t="shared" si="20"/>
        <v>0</v>
      </c>
      <c r="GA26" s="4">
        <f t="shared" si="20"/>
        <v>0</v>
      </c>
      <c r="GB26" s="4">
        <f t="shared" si="20"/>
        <v>0</v>
      </c>
      <c r="GC26" s="4">
        <f t="shared" si="20"/>
        <v>0</v>
      </c>
      <c r="GD26" s="4">
        <f t="shared" si="20"/>
        <v>0</v>
      </c>
      <c r="GE26" s="4">
        <f t="shared" si="20"/>
        <v>0</v>
      </c>
      <c r="GF26" s="4">
        <f t="shared" si="20"/>
        <v>0</v>
      </c>
      <c r="GG26" s="4">
        <f t="shared" si="20"/>
        <v>0</v>
      </c>
      <c r="GH26" s="4">
        <f t="shared" si="20"/>
        <v>0</v>
      </c>
      <c r="GI26" s="4">
        <f t="shared" si="20"/>
        <v>0</v>
      </c>
      <c r="GJ26" s="4">
        <f t="shared" si="20"/>
        <v>0</v>
      </c>
      <c r="GK26" s="4">
        <f t="shared" si="20"/>
        <v>0</v>
      </c>
      <c r="GL26" s="4">
        <f t="shared" si="20"/>
        <v>0</v>
      </c>
      <c r="GM26" s="4">
        <f t="shared" si="20"/>
        <v>0</v>
      </c>
      <c r="GN26" s="4">
        <f t="shared" si="20"/>
        <v>0</v>
      </c>
      <c r="GO26" s="4">
        <f t="shared" si="20"/>
        <v>0</v>
      </c>
      <c r="GP26" s="4">
        <f t="shared" si="20"/>
        <v>0</v>
      </c>
      <c r="GQ26" s="4">
        <f t="shared" si="20"/>
        <v>0</v>
      </c>
      <c r="GR26" s="4">
        <f t="shared" si="20"/>
        <v>0</v>
      </c>
      <c r="GS26" s="4">
        <f t="shared" si="20"/>
        <v>0</v>
      </c>
      <c r="GT26" s="4">
        <f t="shared" si="20"/>
        <v>0</v>
      </c>
      <c r="GU26" s="4">
        <f t="shared" si="20"/>
        <v>0</v>
      </c>
      <c r="GV26" s="4">
        <f t="shared" si="20"/>
        <v>0</v>
      </c>
      <c r="GW26" s="4">
        <f t="shared" si="20"/>
        <v>0</v>
      </c>
      <c r="GX26" s="4">
        <f t="shared" si="20"/>
        <v>0</v>
      </c>
    </row>
    <row r="28" spans="1:255" x14ac:dyDescent="0.2">
      <c r="A28" s="1">
        <v>5</v>
      </c>
      <c r="B28" s="1">
        <v>1</v>
      </c>
      <c r="C28" s="1"/>
      <c r="D28" s="1">
        <f>ROW(A45)</f>
        <v>45</v>
      </c>
      <c r="E28" s="1"/>
      <c r="F28" s="1" t="s">
        <v>17</v>
      </c>
      <c r="G28" s="1" t="s">
        <v>18</v>
      </c>
      <c r="H28" s="1" t="s">
        <v>3</v>
      </c>
      <c r="I28" s="1">
        <v>0</v>
      </c>
      <c r="J28" s="1"/>
      <c r="K28" s="1">
        <v>0</v>
      </c>
      <c r="L28" s="1"/>
      <c r="M28" s="1" t="s">
        <v>3</v>
      </c>
      <c r="N28" s="1"/>
      <c r="O28" s="1"/>
      <c r="P28" s="1"/>
      <c r="Q28" s="1"/>
      <c r="R28" s="1"/>
      <c r="S28" s="1">
        <v>0</v>
      </c>
      <c r="T28" s="1">
        <v>0</v>
      </c>
      <c r="U28" s="1" t="s">
        <v>3</v>
      </c>
      <c r="V28" s="1">
        <v>0</v>
      </c>
      <c r="W28" s="1"/>
      <c r="X28" s="1"/>
      <c r="Y28" s="1"/>
      <c r="Z28" s="1"/>
      <c r="AA28" s="1"/>
      <c r="AB28" s="1" t="s">
        <v>3</v>
      </c>
      <c r="AC28" s="1" t="s">
        <v>3</v>
      </c>
      <c r="AD28" s="1" t="s">
        <v>3</v>
      </c>
      <c r="AE28" s="1" t="s">
        <v>3</v>
      </c>
      <c r="AF28" s="1" t="s">
        <v>3</v>
      </c>
      <c r="AG28" s="1" t="s">
        <v>3</v>
      </c>
      <c r="AH28" s="1"/>
      <c r="AI28" s="1"/>
      <c r="AJ28" s="1"/>
      <c r="AK28" s="1"/>
      <c r="AL28" s="1"/>
      <c r="AM28" s="1"/>
      <c r="AN28" s="1"/>
      <c r="AO28" s="1"/>
      <c r="AP28" s="1" t="s">
        <v>3</v>
      </c>
      <c r="AQ28" s="1" t="s">
        <v>3</v>
      </c>
      <c r="AR28" s="1" t="s">
        <v>3</v>
      </c>
      <c r="AS28" s="1"/>
      <c r="AT28" s="1"/>
      <c r="AU28" s="1"/>
      <c r="AV28" s="1"/>
      <c r="AW28" s="1"/>
      <c r="AX28" s="1"/>
      <c r="AY28" s="1"/>
      <c r="AZ28" s="1" t="s">
        <v>3</v>
      </c>
      <c r="BA28" s="1"/>
      <c r="BB28" s="1" t="s">
        <v>3</v>
      </c>
      <c r="BC28" s="1" t="s">
        <v>3</v>
      </c>
      <c r="BD28" s="1" t="s">
        <v>3</v>
      </c>
      <c r="BE28" s="1" t="s">
        <v>3</v>
      </c>
      <c r="BF28" s="1" t="s">
        <v>3</v>
      </c>
      <c r="BG28" s="1" t="s">
        <v>3</v>
      </c>
      <c r="BH28" s="1" t="s">
        <v>3</v>
      </c>
      <c r="BI28" s="1" t="s">
        <v>3</v>
      </c>
      <c r="BJ28" s="1" t="s">
        <v>3</v>
      </c>
      <c r="BK28" s="1" t="s">
        <v>3</v>
      </c>
      <c r="BL28" s="1" t="s">
        <v>3</v>
      </c>
      <c r="BM28" s="1" t="s">
        <v>3</v>
      </c>
      <c r="BN28" s="1" t="s">
        <v>3</v>
      </c>
      <c r="BO28" s="1" t="s">
        <v>3</v>
      </c>
      <c r="BP28" s="1" t="s">
        <v>3</v>
      </c>
      <c r="BQ28" s="1"/>
      <c r="BR28" s="1"/>
      <c r="BS28" s="1"/>
      <c r="BT28" s="1"/>
      <c r="BU28" s="1"/>
      <c r="BV28" s="1"/>
      <c r="BW28" s="1"/>
      <c r="BX28" s="1">
        <v>0</v>
      </c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>
        <v>0</v>
      </c>
    </row>
    <row r="30" spans="1:255" x14ac:dyDescent="0.2">
      <c r="A30" s="3">
        <v>52</v>
      </c>
      <c r="B30" s="3">
        <f t="shared" ref="B30:G30" si="21">B45</f>
        <v>1</v>
      </c>
      <c r="C30" s="3">
        <f t="shared" si="21"/>
        <v>5</v>
      </c>
      <c r="D30" s="3">
        <f t="shared" si="21"/>
        <v>28</v>
      </c>
      <c r="E30" s="3">
        <f t="shared" si="21"/>
        <v>0</v>
      </c>
      <c r="F30" s="3" t="str">
        <f t="shared" si="21"/>
        <v>Новый подраздел</v>
      </c>
      <c r="G30" s="3" t="str">
        <f t="shared" si="21"/>
        <v>Демонтажные работы</v>
      </c>
      <c r="H30" s="3"/>
      <c r="I30" s="3"/>
      <c r="J30" s="3"/>
      <c r="K30" s="3"/>
      <c r="L30" s="3"/>
      <c r="M30" s="3"/>
      <c r="N30" s="3"/>
      <c r="O30" s="3">
        <f t="shared" ref="O30:AT30" si="22">O45</f>
        <v>609.15</v>
      </c>
      <c r="P30" s="3">
        <f t="shared" si="22"/>
        <v>0</v>
      </c>
      <c r="Q30" s="3">
        <f t="shared" si="22"/>
        <v>0</v>
      </c>
      <c r="R30" s="3">
        <f t="shared" si="22"/>
        <v>0</v>
      </c>
      <c r="S30" s="3">
        <f t="shared" si="22"/>
        <v>609.15</v>
      </c>
      <c r="T30" s="3">
        <f t="shared" si="22"/>
        <v>0</v>
      </c>
      <c r="U30" s="3">
        <f t="shared" si="22"/>
        <v>52.707999999999998</v>
      </c>
      <c r="V30" s="3">
        <f t="shared" si="22"/>
        <v>0</v>
      </c>
      <c r="W30" s="3">
        <f t="shared" si="22"/>
        <v>0</v>
      </c>
      <c r="X30" s="3">
        <f t="shared" si="22"/>
        <v>487.32</v>
      </c>
      <c r="Y30" s="3">
        <f t="shared" si="22"/>
        <v>335.03</v>
      </c>
      <c r="Z30" s="3">
        <f t="shared" si="22"/>
        <v>0</v>
      </c>
      <c r="AA30" s="3">
        <f t="shared" si="22"/>
        <v>0</v>
      </c>
      <c r="AB30" s="3">
        <f t="shared" si="22"/>
        <v>609.15</v>
      </c>
      <c r="AC30" s="3">
        <f t="shared" si="22"/>
        <v>0</v>
      </c>
      <c r="AD30" s="3">
        <f t="shared" si="22"/>
        <v>0</v>
      </c>
      <c r="AE30" s="3">
        <f t="shared" si="22"/>
        <v>0</v>
      </c>
      <c r="AF30" s="3">
        <f t="shared" si="22"/>
        <v>609.15</v>
      </c>
      <c r="AG30" s="3">
        <f t="shared" si="22"/>
        <v>0</v>
      </c>
      <c r="AH30" s="3">
        <f t="shared" si="22"/>
        <v>52.707999999999998</v>
      </c>
      <c r="AI30" s="3">
        <f t="shared" si="22"/>
        <v>0</v>
      </c>
      <c r="AJ30" s="3">
        <f t="shared" si="22"/>
        <v>0</v>
      </c>
      <c r="AK30" s="3">
        <f t="shared" si="22"/>
        <v>487.32</v>
      </c>
      <c r="AL30" s="3">
        <f t="shared" si="22"/>
        <v>335.03</v>
      </c>
      <c r="AM30" s="3">
        <f t="shared" si="22"/>
        <v>0</v>
      </c>
      <c r="AN30" s="3">
        <f t="shared" si="22"/>
        <v>0</v>
      </c>
      <c r="AO30" s="3">
        <f t="shared" si="22"/>
        <v>0</v>
      </c>
      <c r="AP30" s="3">
        <f t="shared" si="22"/>
        <v>0</v>
      </c>
      <c r="AQ30" s="3">
        <f t="shared" si="22"/>
        <v>0</v>
      </c>
      <c r="AR30" s="3">
        <f t="shared" si="22"/>
        <v>1431.5</v>
      </c>
      <c r="AS30" s="3">
        <f t="shared" si="22"/>
        <v>1431.5</v>
      </c>
      <c r="AT30" s="3">
        <f t="shared" si="22"/>
        <v>0</v>
      </c>
      <c r="AU30" s="3">
        <f t="shared" ref="AU30:BZ30" si="23">AU45</f>
        <v>0</v>
      </c>
      <c r="AV30" s="3">
        <f t="shared" si="23"/>
        <v>0</v>
      </c>
      <c r="AW30" s="3">
        <f t="shared" si="23"/>
        <v>0</v>
      </c>
      <c r="AX30" s="3">
        <f t="shared" si="23"/>
        <v>0</v>
      </c>
      <c r="AY30" s="3">
        <f t="shared" si="23"/>
        <v>0</v>
      </c>
      <c r="AZ30" s="3">
        <f t="shared" si="23"/>
        <v>0</v>
      </c>
      <c r="BA30" s="3">
        <f t="shared" si="23"/>
        <v>0</v>
      </c>
      <c r="BB30" s="3">
        <f t="shared" si="23"/>
        <v>0</v>
      </c>
      <c r="BC30" s="3">
        <f t="shared" si="23"/>
        <v>0</v>
      </c>
      <c r="BD30" s="3">
        <f t="shared" si="23"/>
        <v>0</v>
      </c>
      <c r="BE30" s="3">
        <f t="shared" si="23"/>
        <v>0</v>
      </c>
      <c r="BF30" s="3">
        <f t="shared" si="23"/>
        <v>0</v>
      </c>
      <c r="BG30" s="3">
        <f t="shared" si="23"/>
        <v>0</v>
      </c>
      <c r="BH30" s="3">
        <f t="shared" si="23"/>
        <v>0</v>
      </c>
      <c r="BI30" s="3">
        <f t="shared" si="23"/>
        <v>0</v>
      </c>
      <c r="BJ30" s="3">
        <f t="shared" si="23"/>
        <v>0</v>
      </c>
      <c r="BK30" s="3">
        <f t="shared" si="23"/>
        <v>0</v>
      </c>
      <c r="BL30" s="3">
        <f t="shared" si="23"/>
        <v>0</v>
      </c>
      <c r="BM30" s="3">
        <f t="shared" si="23"/>
        <v>0</v>
      </c>
      <c r="BN30" s="3">
        <f t="shared" si="23"/>
        <v>0</v>
      </c>
      <c r="BO30" s="3">
        <f t="shared" si="23"/>
        <v>0</v>
      </c>
      <c r="BP30" s="3">
        <f t="shared" si="23"/>
        <v>0</v>
      </c>
      <c r="BQ30" s="3">
        <f t="shared" si="23"/>
        <v>0</v>
      </c>
      <c r="BR30" s="3">
        <f t="shared" si="23"/>
        <v>0</v>
      </c>
      <c r="BS30" s="3">
        <f t="shared" si="23"/>
        <v>0</v>
      </c>
      <c r="BT30" s="3">
        <f t="shared" si="23"/>
        <v>0</v>
      </c>
      <c r="BU30" s="3">
        <f t="shared" si="23"/>
        <v>0</v>
      </c>
      <c r="BV30" s="3">
        <f t="shared" si="23"/>
        <v>0</v>
      </c>
      <c r="BW30" s="3">
        <f t="shared" si="23"/>
        <v>0</v>
      </c>
      <c r="BX30" s="3">
        <f t="shared" si="23"/>
        <v>0</v>
      </c>
      <c r="BY30" s="3">
        <f t="shared" si="23"/>
        <v>0</v>
      </c>
      <c r="BZ30" s="3">
        <f t="shared" si="23"/>
        <v>0</v>
      </c>
      <c r="CA30" s="3">
        <f t="shared" ref="CA30:DF30" si="24">CA45</f>
        <v>1431.5</v>
      </c>
      <c r="CB30" s="3">
        <f t="shared" si="24"/>
        <v>1431.5</v>
      </c>
      <c r="CC30" s="3">
        <f t="shared" si="24"/>
        <v>0</v>
      </c>
      <c r="CD30" s="3">
        <f t="shared" si="24"/>
        <v>0</v>
      </c>
      <c r="CE30" s="3">
        <f t="shared" si="24"/>
        <v>0</v>
      </c>
      <c r="CF30" s="3">
        <f t="shared" si="24"/>
        <v>0</v>
      </c>
      <c r="CG30" s="3">
        <f t="shared" si="24"/>
        <v>0</v>
      </c>
      <c r="CH30" s="3">
        <f t="shared" si="24"/>
        <v>0</v>
      </c>
      <c r="CI30" s="3">
        <f t="shared" si="24"/>
        <v>0</v>
      </c>
      <c r="CJ30" s="3">
        <f t="shared" si="24"/>
        <v>0</v>
      </c>
      <c r="CK30" s="3">
        <f t="shared" si="24"/>
        <v>0</v>
      </c>
      <c r="CL30" s="3">
        <f t="shared" si="24"/>
        <v>0</v>
      </c>
      <c r="CM30" s="3">
        <f t="shared" si="24"/>
        <v>0</v>
      </c>
      <c r="CN30" s="3">
        <f t="shared" si="24"/>
        <v>0</v>
      </c>
      <c r="CO30" s="3">
        <f t="shared" si="24"/>
        <v>0</v>
      </c>
      <c r="CP30" s="3">
        <f t="shared" si="24"/>
        <v>0</v>
      </c>
      <c r="CQ30" s="3">
        <f t="shared" si="24"/>
        <v>0</v>
      </c>
      <c r="CR30" s="3">
        <f t="shared" si="24"/>
        <v>0</v>
      </c>
      <c r="CS30" s="3">
        <f t="shared" si="24"/>
        <v>0</v>
      </c>
      <c r="CT30" s="3">
        <f t="shared" si="24"/>
        <v>0</v>
      </c>
      <c r="CU30" s="3">
        <f t="shared" si="24"/>
        <v>0</v>
      </c>
      <c r="CV30" s="3">
        <f t="shared" si="24"/>
        <v>0</v>
      </c>
      <c r="CW30" s="3">
        <f t="shared" si="24"/>
        <v>0</v>
      </c>
      <c r="CX30" s="3">
        <f t="shared" si="24"/>
        <v>0</v>
      </c>
      <c r="CY30" s="3">
        <f t="shared" si="24"/>
        <v>0</v>
      </c>
      <c r="CZ30" s="3">
        <f t="shared" si="24"/>
        <v>0</v>
      </c>
      <c r="DA30" s="3">
        <f t="shared" si="24"/>
        <v>0</v>
      </c>
      <c r="DB30" s="3">
        <f t="shared" si="24"/>
        <v>0</v>
      </c>
      <c r="DC30" s="3">
        <f t="shared" si="24"/>
        <v>0</v>
      </c>
      <c r="DD30" s="3">
        <f t="shared" si="24"/>
        <v>0</v>
      </c>
      <c r="DE30" s="3">
        <f t="shared" si="24"/>
        <v>0</v>
      </c>
      <c r="DF30" s="3">
        <f t="shared" si="24"/>
        <v>0</v>
      </c>
      <c r="DG30" s="4">
        <f t="shared" ref="DG30:EL30" si="25">DG45</f>
        <v>20765.919999999998</v>
      </c>
      <c r="DH30" s="4">
        <f t="shared" si="25"/>
        <v>0</v>
      </c>
      <c r="DI30" s="4">
        <f t="shared" si="25"/>
        <v>0</v>
      </c>
      <c r="DJ30" s="4">
        <f t="shared" si="25"/>
        <v>0</v>
      </c>
      <c r="DK30" s="4">
        <f t="shared" si="25"/>
        <v>20765.919999999998</v>
      </c>
      <c r="DL30" s="4">
        <f t="shared" si="25"/>
        <v>0</v>
      </c>
      <c r="DM30" s="4">
        <f t="shared" si="25"/>
        <v>52.707999999999998</v>
      </c>
      <c r="DN30" s="4">
        <f t="shared" si="25"/>
        <v>0</v>
      </c>
      <c r="DO30" s="4">
        <f t="shared" si="25"/>
        <v>0</v>
      </c>
      <c r="DP30" s="4">
        <f t="shared" si="25"/>
        <v>14536.14</v>
      </c>
      <c r="DQ30" s="4">
        <f t="shared" si="25"/>
        <v>8514.02</v>
      </c>
      <c r="DR30" s="4">
        <f t="shared" si="25"/>
        <v>0</v>
      </c>
      <c r="DS30" s="4">
        <f t="shared" si="25"/>
        <v>0</v>
      </c>
      <c r="DT30" s="4">
        <f t="shared" si="25"/>
        <v>20765.919999999998</v>
      </c>
      <c r="DU30" s="4">
        <f t="shared" si="25"/>
        <v>0</v>
      </c>
      <c r="DV30" s="4">
        <f t="shared" si="25"/>
        <v>0</v>
      </c>
      <c r="DW30" s="4">
        <f t="shared" si="25"/>
        <v>0</v>
      </c>
      <c r="DX30" s="4">
        <f t="shared" si="25"/>
        <v>20765.919999999998</v>
      </c>
      <c r="DY30" s="4">
        <f t="shared" si="25"/>
        <v>0</v>
      </c>
      <c r="DZ30" s="4">
        <f t="shared" si="25"/>
        <v>52.707999999999998</v>
      </c>
      <c r="EA30" s="4">
        <f t="shared" si="25"/>
        <v>0</v>
      </c>
      <c r="EB30" s="4">
        <f t="shared" si="25"/>
        <v>0</v>
      </c>
      <c r="EC30" s="4">
        <f t="shared" si="25"/>
        <v>14536.14</v>
      </c>
      <c r="ED30" s="4">
        <f t="shared" si="25"/>
        <v>8514.02</v>
      </c>
      <c r="EE30" s="4">
        <f t="shared" si="25"/>
        <v>0</v>
      </c>
      <c r="EF30" s="4">
        <f t="shared" si="25"/>
        <v>0</v>
      </c>
      <c r="EG30" s="4">
        <f t="shared" si="25"/>
        <v>0</v>
      </c>
      <c r="EH30" s="4">
        <f t="shared" si="25"/>
        <v>0</v>
      </c>
      <c r="EI30" s="4">
        <f t="shared" si="25"/>
        <v>0</v>
      </c>
      <c r="EJ30" s="4">
        <f t="shared" si="25"/>
        <v>43816.08</v>
      </c>
      <c r="EK30" s="4">
        <f t="shared" si="25"/>
        <v>43816.08</v>
      </c>
      <c r="EL30" s="4">
        <f t="shared" si="25"/>
        <v>0</v>
      </c>
      <c r="EM30" s="4">
        <f t="shared" ref="EM30:FR30" si="26">EM45</f>
        <v>0</v>
      </c>
      <c r="EN30" s="4">
        <f t="shared" si="26"/>
        <v>0</v>
      </c>
      <c r="EO30" s="4">
        <f t="shared" si="26"/>
        <v>0</v>
      </c>
      <c r="EP30" s="4">
        <f t="shared" si="26"/>
        <v>0</v>
      </c>
      <c r="EQ30" s="4">
        <f t="shared" si="26"/>
        <v>0</v>
      </c>
      <c r="ER30" s="4">
        <f t="shared" si="26"/>
        <v>0</v>
      </c>
      <c r="ES30" s="4">
        <f t="shared" si="26"/>
        <v>0</v>
      </c>
      <c r="ET30" s="4">
        <f t="shared" si="26"/>
        <v>0</v>
      </c>
      <c r="EU30" s="4">
        <f t="shared" si="26"/>
        <v>0</v>
      </c>
      <c r="EV30" s="4">
        <f t="shared" si="26"/>
        <v>0</v>
      </c>
      <c r="EW30" s="4">
        <f t="shared" si="26"/>
        <v>0</v>
      </c>
      <c r="EX30" s="4">
        <f t="shared" si="26"/>
        <v>0</v>
      </c>
      <c r="EY30" s="4">
        <f t="shared" si="26"/>
        <v>0</v>
      </c>
      <c r="EZ30" s="4">
        <f t="shared" si="26"/>
        <v>0</v>
      </c>
      <c r="FA30" s="4">
        <f t="shared" si="26"/>
        <v>0</v>
      </c>
      <c r="FB30" s="4">
        <f t="shared" si="26"/>
        <v>0</v>
      </c>
      <c r="FC30" s="4">
        <f t="shared" si="26"/>
        <v>0</v>
      </c>
      <c r="FD30" s="4">
        <f t="shared" si="26"/>
        <v>0</v>
      </c>
      <c r="FE30" s="4">
        <f t="shared" si="26"/>
        <v>0</v>
      </c>
      <c r="FF30" s="4">
        <f t="shared" si="26"/>
        <v>0</v>
      </c>
      <c r="FG30" s="4">
        <f t="shared" si="26"/>
        <v>0</v>
      </c>
      <c r="FH30" s="4">
        <f t="shared" si="26"/>
        <v>0</v>
      </c>
      <c r="FI30" s="4">
        <f t="shared" si="26"/>
        <v>0</v>
      </c>
      <c r="FJ30" s="4">
        <f t="shared" si="26"/>
        <v>0</v>
      </c>
      <c r="FK30" s="4">
        <f t="shared" si="26"/>
        <v>0</v>
      </c>
      <c r="FL30" s="4">
        <f t="shared" si="26"/>
        <v>0</v>
      </c>
      <c r="FM30" s="4">
        <f t="shared" si="26"/>
        <v>0</v>
      </c>
      <c r="FN30" s="4">
        <f t="shared" si="26"/>
        <v>0</v>
      </c>
      <c r="FO30" s="4">
        <f t="shared" si="26"/>
        <v>0</v>
      </c>
      <c r="FP30" s="4">
        <f t="shared" si="26"/>
        <v>0</v>
      </c>
      <c r="FQ30" s="4">
        <f t="shared" si="26"/>
        <v>0</v>
      </c>
      <c r="FR30" s="4">
        <f t="shared" si="26"/>
        <v>0</v>
      </c>
      <c r="FS30" s="4">
        <f t="shared" ref="FS30:GX30" si="27">FS45</f>
        <v>43816.08</v>
      </c>
      <c r="FT30" s="4">
        <f t="shared" si="27"/>
        <v>43816.08</v>
      </c>
      <c r="FU30" s="4">
        <f t="shared" si="27"/>
        <v>0</v>
      </c>
      <c r="FV30" s="4">
        <f t="shared" si="27"/>
        <v>0</v>
      </c>
      <c r="FW30" s="4">
        <f t="shared" si="27"/>
        <v>0</v>
      </c>
      <c r="FX30" s="4">
        <f t="shared" si="27"/>
        <v>0</v>
      </c>
      <c r="FY30" s="4">
        <f t="shared" si="27"/>
        <v>0</v>
      </c>
      <c r="FZ30" s="4">
        <f t="shared" si="27"/>
        <v>0</v>
      </c>
      <c r="GA30" s="4">
        <f t="shared" si="27"/>
        <v>0</v>
      </c>
      <c r="GB30" s="4">
        <f t="shared" si="27"/>
        <v>0</v>
      </c>
      <c r="GC30" s="4">
        <f t="shared" si="27"/>
        <v>0</v>
      </c>
      <c r="GD30" s="4">
        <f t="shared" si="27"/>
        <v>0</v>
      </c>
      <c r="GE30" s="4">
        <f t="shared" si="27"/>
        <v>0</v>
      </c>
      <c r="GF30" s="4">
        <f t="shared" si="27"/>
        <v>0</v>
      </c>
      <c r="GG30" s="4">
        <f t="shared" si="27"/>
        <v>0</v>
      </c>
      <c r="GH30" s="4">
        <f t="shared" si="27"/>
        <v>0</v>
      </c>
      <c r="GI30" s="4">
        <f t="shared" si="27"/>
        <v>0</v>
      </c>
      <c r="GJ30" s="4">
        <f t="shared" si="27"/>
        <v>0</v>
      </c>
      <c r="GK30" s="4">
        <f t="shared" si="27"/>
        <v>0</v>
      </c>
      <c r="GL30" s="4">
        <f t="shared" si="27"/>
        <v>0</v>
      </c>
      <c r="GM30" s="4">
        <f t="shared" si="27"/>
        <v>0</v>
      </c>
      <c r="GN30" s="4">
        <f t="shared" si="27"/>
        <v>0</v>
      </c>
      <c r="GO30" s="4">
        <f t="shared" si="27"/>
        <v>0</v>
      </c>
      <c r="GP30" s="4">
        <f t="shared" si="27"/>
        <v>0</v>
      </c>
      <c r="GQ30" s="4">
        <f t="shared" si="27"/>
        <v>0</v>
      </c>
      <c r="GR30" s="4">
        <f t="shared" si="27"/>
        <v>0</v>
      </c>
      <c r="GS30" s="4">
        <f t="shared" si="27"/>
        <v>0</v>
      </c>
      <c r="GT30" s="4">
        <f t="shared" si="27"/>
        <v>0</v>
      </c>
      <c r="GU30" s="4">
        <f t="shared" si="27"/>
        <v>0</v>
      </c>
      <c r="GV30" s="4">
        <f t="shared" si="27"/>
        <v>0</v>
      </c>
      <c r="GW30" s="4">
        <f t="shared" si="27"/>
        <v>0</v>
      </c>
      <c r="GX30" s="4">
        <f t="shared" si="27"/>
        <v>0</v>
      </c>
    </row>
    <row r="32" spans="1:255" x14ac:dyDescent="0.2">
      <c r="A32" s="2">
        <v>17</v>
      </c>
      <c r="B32" s="2">
        <v>1</v>
      </c>
      <c r="C32" s="2">
        <f>ROW(SmtRes!A2)</f>
        <v>2</v>
      </c>
      <c r="D32" s="2">
        <f>ROW(EtalonRes!A1)</f>
        <v>1</v>
      </c>
      <c r="E32" s="2" t="s">
        <v>19</v>
      </c>
      <c r="F32" s="2" t="s">
        <v>20</v>
      </c>
      <c r="G32" s="2" t="s">
        <v>21</v>
      </c>
      <c r="H32" s="2" t="s">
        <v>22</v>
      </c>
      <c r="I32" s="2">
        <f>ROUND(40/100,9)</f>
        <v>0.4</v>
      </c>
      <c r="J32" s="2">
        <v>0</v>
      </c>
      <c r="K32" s="2">
        <f>ROUND(40/100,9)</f>
        <v>0.4</v>
      </c>
      <c r="L32" s="2"/>
      <c r="M32" s="2"/>
      <c r="N32" s="2"/>
      <c r="O32" s="2">
        <f t="shared" ref="O32:O43" si="28">ROUND(CP32,2)</f>
        <v>129.69</v>
      </c>
      <c r="P32" s="2">
        <f t="shared" ref="P32:P43" si="29">ROUND((ROUND((AC32*AW32*I32),2)*BC32),2)</f>
        <v>0</v>
      </c>
      <c r="Q32" s="2">
        <f t="shared" ref="Q32:Q43" si="30">(ROUND((ROUND(((ET32)*AV32*I32),2)*BB32),2)+ROUND((ROUND(((AE32-(EU32))*AV32*I32),2)*BS32),2))</f>
        <v>0</v>
      </c>
      <c r="R32" s="2">
        <f t="shared" ref="R32:R43" si="31">ROUND((ROUND((AE32*AV32*I32),2)*BS32),2)</f>
        <v>0</v>
      </c>
      <c r="S32" s="2">
        <f t="shared" ref="S32:S43" si="32">ROUND((ROUND((AF32*AV32*I32),2)*BA32),2)</f>
        <v>129.69</v>
      </c>
      <c r="T32" s="2">
        <f t="shared" ref="T32:T43" si="33">ROUND(CU32*I32,2)</f>
        <v>0</v>
      </c>
      <c r="U32" s="2">
        <f t="shared" ref="U32:U43" si="34">CV32*I32</f>
        <v>11.600000000000001</v>
      </c>
      <c r="V32" s="2">
        <f t="shared" ref="V32:V43" si="35">CW32*I32</f>
        <v>0</v>
      </c>
      <c r="W32" s="2">
        <f t="shared" ref="W32:W43" si="36">ROUND(CX32*I32,2)</f>
        <v>0</v>
      </c>
      <c r="X32" s="2">
        <f t="shared" ref="X32:X43" si="37">ROUND(CY32,2)</f>
        <v>103.75</v>
      </c>
      <c r="Y32" s="2">
        <f t="shared" ref="Y32:Y43" si="38">ROUND(CZ32,2)</f>
        <v>71.33</v>
      </c>
      <c r="Z32" s="2"/>
      <c r="AA32" s="2">
        <v>50432495</v>
      </c>
      <c r="AB32" s="2">
        <f t="shared" ref="AB32:AB43" si="39">ROUND((AC32+AD32+AF32),6)</f>
        <v>324.22000000000003</v>
      </c>
      <c r="AC32" s="2">
        <f t="shared" ref="AC32:AC43" si="40">ROUND((ES32),6)</f>
        <v>0</v>
      </c>
      <c r="AD32" s="2">
        <f t="shared" ref="AD32:AD43" si="41">ROUND((((ET32)-(EU32))+AE32),6)</f>
        <v>0</v>
      </c>
      <c r="AE32" s="2">
        <f t="shared" ref="AE32:AE43" si="42">ROUND((EU32),6)</f>
        <v>0</v>
      </c>
      <c r="AF32" s="2">
        <f t="shared" ref="AF32:AF43" si="43">ROUND((EV32),6)</f>
        <v>324.22000000000003</v>
      </c>
      <c r="AG32" s="2">
        <f t="shared" ref="AG32:AG43" si="44">ROUND((AP32),6)</f>
        <v>0</v>
      </c>
      <c r="AH32" s="2">
        <f t="shared" ref="AH32:AH43" si="45">(EW32)</f>
        <v>29</v>
      </c>
      <c r="AI32" s="2">
        <f t="shared" ref="AI32:AI43" si="46">(EX32)</f>
        <v>0</v>
      </c>
      <c r="AJ32" s="2">
        <f t="shared" ref="AJ32:AJ43" si="47">(AS32)</f>
        <v>0</v>
      </c>
      <c r="AK32" s="2">
        <v>324.22000000000003</v>
      </c>
      <c r="AL32" s="2">
        <v>0</v>
      </c>
      <c r="AM32" s="2">
        <v>0</v>
      </c>
      <c r="AN32" s="2">
        <v>0</v>
      </c>
      <c r="AO32" s="2">
        <v>324.22000000000003</v>
      </c>
      <c r="AP32" s="2">
        <v>0</v>
      </c>
      <c r="AQ32" s="2">
        <v>29</v>
      </c>
      <c r="AR32" s="2">
        <v>0</v>
      </c>
      <c r="AS32" s="2">
        <v>0</v>
      </c>
      <c r="AT32" s="2">
        <v>80</v>
      </c>
      <c r="AU32" s="2">
        <v>55</v>
      </c>
      <c r="AV32" s="2">
        <v>1</v>
      </c>
      <c r="AW32" s="2">
        <v>1</v>
      </c>
      <c r="AX32" s="2"/>
      <c r="AY32" s="2"/>
      <c r="AZ32" s="2">
        <v>1</v>
      </c>
      <c r="BA32" s="2">
        <v>1</v>
      </c>
      <c r="BB32" s="2">
        <v>1</v>
      </c>
      <c r="BC32" s="2">
        <v>1</v>
      </c>
      <c r="BD32" s="2" t="s">
        <v>3</v>
      </c>
      <c r="BE32" s="2" t="s">
        <v>3</v>
      </c>
      <c r="BF32" s="2" t="s">
        <v>3</v>
      </c>
      <c r="BG32" s="2" t="s">
        <v>3</v>
      </c>
      <c r="BH32" s="2">
        <v>0</v>
      </c>
      <c r="BI32" s="2">
        <v>1</v>
      </c>
      <c r="BJ32" s="2" t="s">
        <v>23</v>
      </c>
      <c r="BK32" s="2"/>
      <c r="BL32" s="2"/>
      <c r="BM32" s="2">
        <v>620</v>
      </c>
      <c r="BN32" s="2">
        <v>0</v>
      </c>
      <c r="BO32" s="2" t="s">
        <v>3</v>
      </c>
      <c r="BP32" s="2">
        <v>0</v>
      </c>
      <c r="BQ32" s="2">
        <v>60</v>
      </c>
      <c r="BR32" s="2">
        <v>0</v>
      </c>
      <c r="BS32" s="2">
        <v>1</v>
      </c>
      <c r="BT32" s="2">
        <v>1</v>
      </c>
      <c r="BU32" s="2">
        <v>1</v>
      </c>
      <c r="BV32" s="2">
        <v>1</v>
      </c>
      <c r="BW32" s="2">
        <v>1</v>
      </c>
      <c r="BX32" s="2">
        <v>1</v>
      </c>
      <c r="BY32" s="2" t="s">
        <v>3</v>
      </c>
      <c r="BZ32" s="2">
        <v>80</v>
      </c>
      <c r="CA32" s="2">
        <v>55</v>
      </c>
      <c r="CB32" s="2" t="s">
        <v>3</v>
      </c>
      <c r="CC32" s="2"/>
      <c r="CD32" s="2"/>
      <c r="CE32" s="2">
        <v>30</v>
      </c>
      <c r="CF32" s="2">
        <v>0</v>
      </c>
      <c r="CG32" s="2">
        <v>0</v>
      </c>
      <c r="CH32" s="2"/>
      <c r="CI32" s="2"/>
      <c r="CJ32" s="2"/>
      <c r="CK32" s="2"/>
      <c r="CL32" s="2"/>
      <c r="CM32" s="2">
        <v>0</v>
      </c>
      <c r="CN32" s="2" t="s">
        <v>3</v>
      </c>
      <c r="CO32" s="2">
        <v>0</v>
      </c>
      <c r="CP32" s="2">
        <f t="shared" ref="CP32:CP43" si="48">(P32+Q32+S32)</f>
        <v>129.69</v>
      </c>
      <c r="CQ32" s="2">
        <f t="shared" ref="CQ32:CQ43" si="49">ROUND((ROUND((AC32*AW32*1),2)*BC32),2)</f>
        <v>0</v>
      </c>
      <c r="CR32" s="2">
        <f t="shared" ref="CR32:CR43" si="50">(ROUND((ROUND(((ET32)*AV32*1),2)*BB32),2)+ROUND((ROUND(((AE32-(EU32))*AV32*1),2)*BS32),2))</f>
        <v>0</v>
      </c>
      <c r="CS32" s="2">
        <f t="shared" ref="CS32:CS43" si="51">ROUND((ROUND((AE32*AV32*1),2)*BS32),2)</f>
        <v>0</v>
      </c>
      <c r="CT32" s="2">
        <f t="shared" ref="CT32:CT43" si="52">ROUND((ROUND((AF32*AV32*1),2)*BA32),2)</f>
        <v>324.22000000000003</v>
      </c>
      <c r="CU32" s="2">
        <f t="shared" ref="CU32:CU43" si="53">AG32</f>
        <v>0</v>
      </c>
      <c r="CV32" s="2">
        <f t="shared" ref="CV32:CV43" si="54">(AH32*AV32)</f>
        <v>29</v>
      </c>
      <c r="CW32" s="2">
        <f t="shared" ref="CW32:CW43" si="55">AI32</f>
        <v>0</v>
      </c>
      <c r="CX32" s="2">
        <f t="shared" ref="CX32:CX43" si="56">AJ32</f>
        <v>0</v>
      </c>
      <c r="CY32" s="2">
        <f>((S32*BZ32)/100)</f>
        <v>103.75200000000001</v>
      </c>
      <c r="CZ32" s="2">
        <f>((S32*CA32)/100)</f>
        <v>71.329499999999996</v>
      </c>
      <c r="DA32" s="2"/>
      <c r="DB32" s="2"/>
      <c r="DC32" s="2" t="s">
        <v>3</v>
      </c>
      <c r="DD32" s="2" t="s">
        <v>3</v>
      </c>
      <c r="DE32" s="2" t="s">
        <v>3</v>
      </c>
      <c r="DF32" s="2" t="s">
        <v>3</v>
      </c>
      <c r="DG32" s="2" t="s">
        <v>3</v>
      </c>
      <c r="DH32" s="2" t="s">
        <v>3</v>
      </c>
      <c r="DI32" s="2" t="s">
        <v>3</v>
      </c>
      <c r="DJ32" s="2" t="s">
        <v>3</v>
      </c>
      <c r="DK32" s="2" t="s">
        <v>3</v>
      </c>
      <c r="DL32" s="2" t="s">
        <v>3</v>
      </c>
      <c r="DM32" s="2" t="s">
        <v>3</v>
      </c>
      <c r="DN32" s="2">
        <v>0</v>
      </c>
      <c r="DO32" s="2">
        <v>0</v>
      </c>
      <c r="DP32" s="2">
        <v>1</v>
      </c>
      <c r="DQ32" s="2">
        <v>1</v>
      </c>
      <c r="DR32" s="2"/>
      <c r="DS32" s="2"/>
      <c r="DT32" s="2"/>
      <c r="DU32" s="2">
        <v>1013</v>
      </c>
      <c r="DV32" s="2" t="s">
        <v>22</v>
      </c>
      <c r="DW32" s="2" t="s">
        <v>22</v>
      </c>
      <c r="DX32" s="2">
        <v>1</v>
      </c>
      <c r="DY32" s="2"/>
      <c r="DZ32" s="2" t="s">
        <v>3</v>
      </c>
      <c r="EA32" s="2" t="s">
        <v>3</v>
      </c>
      <c r="EB32" s="2" t="s">
        <v>3</v>
      </c>
      <c r="EC32" s="2" t="s">
        <v>3</v>
      </c>
      <c r="ED32" s="2"/>
      <c r="EE32" s="2">
        <v>49571540</v>
      </c>
      <c r="EF32" s="2">
        <v>60</v>
      </c>
      <c r="EG32" s="2" t="s">
        <v>24</v>
      </c>
      <c r="EH32" s="2">
        <v>0</v>
      </c>
      <c r="EI32" s="2" t="s">
        <v>3</v>
      </c>
      <c r="EJ32" s="2">
        <v>1</v>
      </c>
      <c r="EK32" s="2">
        <v>620</v>
      </c>
      <c r="EL32" s="2" t="s">
        <v>25</v>
      </c>
      <c r="EM32" s="2" t="s">
        <v>26</v>
      </c>
      <c r="EN32" s="2"/>
      <c r="EO32" s="2" t="s">
        <v>3</v>
      </c>
      <c r="EP32" s="2"/>
      <c r="EQ32" s="2">
        <v>0</v>
      </c>
      <c r="ER32" s="2">
        <v>324.22000000000003</v>
      </c>
      <c r="ES32" s="2">
        <v>0</v>
      </c>
      <c r="ET32" s="2">
        <v>0</v>
      </c>
      <c r="EU32" s="2">
        <v>0</v>
      </c>
      <c r="EV32" s="2">
        <v>324.22000000000003</v>
      </c>
      <c r="EW32" s="2">
        <v>29</v>
      </c>
      <c r="EX32" s="2">
        <v>0</v>
      </c>
      <c r="EY32" s="2">
        <v>0</v>
      </c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>
        <v>0</v>
      </c>
      <c r="FR32" s="2">
        <f t="shared" ref="FR32:FR43" si="57">ROUND(IF(BI32=3,GM32,0),2)</f>
        <v>0</v>
      </c>
      <c r="FS32" s="2">
        <v>0</v>
      </c>
      <c r="FT32" s="2"/>
      <c r="FU32" s="2"/>
      <c r="FV32" s="2"/>
      <c r="FW32" s="2"/>
      <c r="FX32" s="2">
        <v>80</v>
      </c>
      <c r="FY32" s="2">
        <v>55</v>
      </c>
      <c r="FZ32" s="2"/>
      <c r="GA32" s="2" t="s">
        <v>3</v>
      </c>
      <c r="GB32" s="2"/>
      <c r="GC32" s="2"/>
      <c r="GD32" s="2">
        <v>0</v>
      </c>
      <c r="GE32" s="2"/>
      <c r="GF32" s="2">
        <v>1004802575</v>
      </c>
      <c r="GG32" s="2">
        <v>2</v>
      </c>
      <c r="GH32" s="2">
        <v>1</v>
      </c>
      <c r="GI32" s="2">
        <v>-2</v>
      </c>
      <c r="GJ32" s="2">
        <v>0</v>
      </c>
      <c r="GK32" s="2">
        <f>ROUND(R32*(R12)/100,2)</f>
        <v>0</v>
      </c>
      <c r="GL32" s="2">
        <f t="shared" ref="GL32:GL43" si="58">ROUND(IF(AND(BH32=3,BI32=3,FS32&lt;&gt;0),P32,0),2)</f>
        <v>0</v>
      </c>
      <c r="GM32" s="2">
        <f t="shared" ref="GM32:GM43" si="59">ROUND(O32+X32+Y32+GK32,2)+GX32</f>
        <v>304.77</v>
      </c>
      <c r="GN32" s="2">
        <f t="shared" ref="GN32:GN43" si="60">IF(OR(BI32=0,BI32=1),GM32-GX32,0)</f>
        <v>304.77</v>
      </c>
      <c r="GO32" s="2">
        <f t="shared" ref="GO32:GO43" si="61">IF(BI32=2,GM32-GX32,0)</f>
        <v>0</v>
      </c>
      <c r="GP32" s="2">
        <f t="shared" ref="GP32:GP43" si="62">IF(BI32=4,GM32-GX32,0)</f>
        <v>0</v>
      </c>
      <c r="GQ32" s="2"/>
      <c r="GR32" s="2">
        <v>0</v>
      </c>
      <c r="GS32" s="2">
        <v>3</v>
      </c>
      <c r="GT32" s="2">
        <v>0</v>
      </c>
      <c r="GU32" s="2" t="s">
        <v>3</v>
      </c>
      <c r="GV32" s="2">
        <f t="shared" ref="GV32:GV43" si="63">ROUND((GT32),6)</f>
        <v>0</v>
      </c>
      <c r="GW32" s="2">
        <v>1</v>
      </c>
      <c r="GX32" s="2">
        <f t="shared" ref="GX32:GX43" si="64">ROUND(HC32*I32,2)</f>
        <v>0</v>
      </c>
      <c r="GY32" s="2"/>
      <c r="GZ32" s="2"/>
      <c r="HA32" s="2">
        <v>0</v>
      </c>
      <c r="HB32" s="2">
        <v>0</v>
      </c>
      <c r="HC32" s="2">
        <f t="shared" ref="HC32:HC43" si="65">GV32*GW32</f>
        <v>0</v>
      </c>
      <c r="HD32" s="2"/>
      <c r="HE32" s="2" t="s">
        <v>3</v>
      </c>
      <c r="HF32" s="2" t="s">
        <v>3</v>
      </c>
      <c r="HG32" s="2"/>
      <c r="HH32" s="2"/>
      <c r="HI32" s="2"/>
      <c r="HJ32" s="2"/>
      <c r="HK32" s="2"/>
      <c r="HL32" s="2"/>
      <c r="HM32" s="2" t="s">
        <v>3</v>
      </c>
      <c r="HN32" s="2" t="s">
        <v>3</v>
      </c>
      <c r="HO32" s="2" t="s">
        <v>3</v>
      </c>
      <c r="HP32" s="2" t="s">
        <v>3</v>
      </c>
      <c r="HQ32" s="2" t="s">
        <v>3</v>
      </c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>
        <v>0</v>
      </c>
      <c r="IL32" s="2"/>
      <c r="IM32" s="2"/>
      <c r="IN32" s="2"/>
      <c r="IO32" s="2"/>
      <c r="IP32" s="2"/>
      <c r="IQ32" s="2"/>
      <c r="IR32" s="2"/>
      <c r="IS32" s="2"/>
      <c r="IT32" s="2"/>
      <c r="IU32" s="2"/>
    </row>
    <row r="33" spans="1:255" x14ac:dyDescent="0.2">
      <c r="A33">
        <v>17</v>
      </c>
      <c r="B33">
        <v>1</v>
      </c>
      <c r="C33">
        <f>ROW(SmtRes!A4)</f>
        <v>4</v>
      </c>
      <c r="D33">
        <f>ROW(EtalonRes!A2)</f>
        <v>2</v>
      </c>
      <c r="E33" t="s">
        <v>19</v>
      </c>
      <c r="F33" t="s">
        <v>20</v>
      </c>
      <c r="G33" t="s">
        <v>21</v>
      </c>
      <c r="H33" t="s">
        <v>22</v>
      </c>
      <c r="I33">
        <f>ROUND(40/100,9)</f>
        <v>0.4</v>
      </c>
      <c r="J33">
        <v>0</v>
      </c>
      <c r="K33">
        <f>ROUND(40/100,9)</f>
        <v>0.4</v>
      </c>
      <c r="O33">
        <f t="shared" si="28"/>
        <v>4421.13</v>
      </c>
      <c r="P33">
        <f t="shared" si="29"/>
        <v>0</v>
      </c>
      <c r="Q33">
        <f t="shared" si="30"/>
        <v>0</v>
      </c>
      <c r="R33">
        <f t="shared" si="31"/>
        <v>0</v>
      </c>
      <c r="S33">
        <f t="shared" si="32"/>
        <v>4421.13</v>
      </c>
      <c r="T33">
        <f t="shared" si="33"/>
        <v>0</v>
      </c>
      <c r="U33">
        <f t="shared" si="34"/>
        <v>11.600000000000001</v>
      </c>
      <c r="V33">
        <f t="shared" si="35"/>
        <v>0</v>
      </c>
      <c r="W33">
        <f t="shared" si="36"/>
        <v>0</v>
      </c>
      <c r="X33">
        <f t="shared" si="37"/>
        <v>3094.79</v>
      </c>
      <c r="Y33">
        <f t="shared" si="38"/>
        <v>1812.66</v>
      </c>
      <c r="AA33">
        <v>50432496</v>
      </c>
      <c r="AB33">
        <f t="shared" si="39"/>
        <v>324.22000000000003</v>
      </c>
      <c r="AC33">
        <f t="shared" si="40"/>
        <v>0</v>
      </c>
      <c r="AD33">
        <f t="shared" si="41"/>
        <v>0</v>
      </c>
      <c r="AE33">
        <f t="shared" si="42"/>
        <v>0</v>
      </c>
      <c r="AF33">
        <f t="shared" si="43"/>
        <v>324.22000000000003</v>
      </c>
      <c r="AG33">
        <f t="shared" si="44"/>
        <v>0</v>
      </c>
      <c r="AH33">
        <f t="shared" si="45"/>
        <v>29</v>
      </c>
      <c r="AI33">
        <f t="shared" si="46"/>
        <v>0</v>
      </c>
      <c r="AJ33">
        <f t="shared" si="47"/>
        <v>0</v>
      </c>
      <c r="AK33">
        <v>324.22000000000003</v>
      </c>
      <c r="AL33">
        <v>0</v>
      </c>
      <c r="AM33">
        <v>0</v>
      </c>
      <c r="AN33">
        <v>0</v>
      </c>
      <c r="AO33">
        <v>324.22000000000003</v>
      </c>
      <c r="AP33">
        <v>0</v>
      </c>
      <c r="AQ33">
        <v>29</v>
      </c>
      <c r="AR33">
        <v>0</v>
      </c>
      <c r="AS33">
        <v>0</v>
      </c>
      <c r="AT33">
        <v>70</v>
      </c>
      <c r="AU33">
        <v>41</v>
      </c>
      <c r="AV33">
        <v>1</v>
      </c>
      <c r="AW33">
        <v>1</v>
      </c>
      <c r="AZ33">
        <v>1</v>
      </c>
      <c r="BA33">
        <v>34.090000000000003</v>
      </c>
      <c r="BB33">
        <v>1</v>
      </c>
      <c r="BC33">
        <v>1</v>
      </c>
      <c r="BD33" t="s">
        <v>3</v>
      </c>
      <c r="BE33" t="s">
        <v>3</v>
      </c>
      <c r="BF33" t="s">
        <v>3</v>
      </c>
      <c r="BG33" t="s">
        <v>3</v>
      </c>
      <c r="BH33">
        <v>0</v>
      </c>
      <c r="BI33">
        <v>1</v>
      </c>
      <c r="BJ33" t="s">
        <v>23</v>
      </c>
      <c r="BM33">
        <v>620</v>
      </c>
      <c r="BN33">
        <v>0</v>
      </c>
      <c r="BO33" t="s">
        <v>20</v>
      </c>
      <c r="BP33">
        <v>1</v>
      </c>
      <c r="BQ33">
        <v>60</v>
      </c>
      <c r="BR33">
        <v>0</v>
      </c>
      <c r="BS33">
        <v>34.090000000000003</v>
      </c>
      <c r="BT33">
        <v>1</v>
      </c>
      <c r="BU33">
        <v>1</v>
      </c>
      <c r="BV33">
        <v>1</v>
      </c>
      <c r="BW33">
        <v>1</v>
      </c>
      <c r="BX33">
        <v>1</v>
      </c>
      <c r="BY33" t="s">
        <v>3</v>
      </c>
      <c r="BZ33">
        <v>70</v>
      </c>
      <c r="CA33">
        <v>41</v>
      </c>
      <c r="CB33" t="s">
        <v>3</v>
      </c>
      <c r="CE33">
        <v>30</v>
      </c>
      <c r="CF33">
        <v>0</v>
      </c>
      <c r="CG33">
        <v>0</v>
      </c>
      <c r="CM33">
        <v>0</v>
      </c>
      <c r="CN33" t="s">
        <v>3</v>
      </c>
      <c r="CO33">
        <v>0</v>
      </c>
      <c r="CP33">
        <f t="shared" si="48"/>
        <v>4421.13</v>
      </c>
      <c r="CQ33">
        <f t="shared" si="49"/>
        <v>0</v>
      </c>
      <c r="CR33">
        <f t="shared" si="50"/>
        <v>0</v>
      </c>
      <c r="CS33">
        <f t="shared" si="51"/>
        <v>0</v>
      </c>
      <c r="CT33">
        <f t="shared" si="52"/>
        <v>11052.66</v>
      </c>
      <c r="CU33">
        <f t="shared" si="53"/>
        <v>0</v>
      </c>
      <c r="CV33">
        <f t="shared" si="54"/>
        <v>29</v>
      </c>
      <c r="CW33">
        <f t="shared" si="55"/>
        <v>0</v>
      </c>
      <c r="CX33">
        <f t="shared" si="56"/>
        <v>0</v>
      </c>
      <c r="CY33">
        <f>S33*(BZ33/100)</f>
        <v>3094.7909999999997</v>
      </c>
      <c r="CZ33">
        <f>S33*(CA33/100)</f>
        <v>1812.6632999999999</v>
      </c>
      <c r="DC33" t="s">
        <v>3</v>
      </c>
      <c r="DD33" t="s">
        <v>3</v>
      </c>
      <c r="DE33" t="s">
        <v>3</v>
      </c>
      <c r="DF33" t="s">
        <v>3</v>
      </c>
      <c r="DG33" t="s">
        <v>3</v>
      </c>
      <c r="DH33" t="s">
        <v>3</v>
      </c>
      <c r="DI33" t="s">
        <v>3</v>
      </c>
      <c r="DJ33" t="s">
        <v>3</v>
      </c>
      <c r="DK33" t="s">
        <v>3</v>
      </c>
      <c r="DL33" t="s">
        <v>3</v>
      </c>
      <c r="DM33" t="s">
        <v>3</v>
      </c>
      <c r="DN33">
        <v>80</v>
      </c>
      <c r="DO33">
        <v>55</v>
      </c>
      <c r="DP33">
        <v>1</v>
      </c>
      <c r="DQ33">
        <v>1</v>
      </c>
      <c r="DU33">
        <v>1013</v>
      </c>
      <c r="DV33" t="s">
        <v>22</v>
      </c>
      <c r="DW33" t="s">
        <v>22</v>
      </c>
      <c r="DX33">
        <v>1</v>
      </c>
      <c r="DZ33" t="s">
        <v>3</v>
      </c>
      <c r="EA33" t="s">
        <v>3</v>
      </c>
      <c r="EB33" t="s">
        <v>3</v>
      </c>
      <c r="EC33" t="s">
        <v>3</v>
      </c>
      <c r="EE33">
        <v>49571540</v>
      </c>
      <c r="EF33">
        <v>60</v>
      </c>
      <c r="EG33" t="s">
        <v>24</v>
      </c>
      <c r="EH33">
        <v>0</v>
      </c>
      <c r="EI33" t="s">
        <v>3</v>
      </c>
      <c r="EJ33">
        <v>1</v>
      </c>
      <c r="EK33">
        <v>620</v>
      </c>
      <c r="EL33" t="s">
        <v>25</v>
      </c>
      <c r="EM33" t="s">
        <v>26</v>
      </c>
      <c r="EO33" t="s">
        <v>3</v>
      </c>
      <c r="EQ33">
        <v>0</v>
      </c>
      <c r="ER33">
        <v>324.22000000000003</v>
      </c>
      <c r="ES33">
        <v>0</v>
      </c>
      <c r="ET33">
        <v>0</v>
      </c>
      <c r="EU33">
        <v>0</v>
      </c>
      <c r="EV33">
        <v>324.22000000000003</v>
      </c>
      <c r="EW33">
        <v>29</v>
      </c>
      <c r="EX33">
        <v>0</v>
      </c>
      <c r="EY33">
        <v>0</v>
      </c>
      <c r="FQ33">
        <v>0</v>
      </c>
      <c r="FR33">
        <f t="shared" si="57"/>
        <v>0</v>
      </c>
      <c r="FS33">
        <v>0</v>
      </c>
      <c r="FX33">
        <v>80</v>
      </c>
      <c r="FY33">
        <v>55</v>
      </c>
      <c r="GA33" t="s">
        <v>3</v>
      </c>
      <c r="GD33">
        <v>0</v>
      </c>
      <c r="GF33">
        <v>1004802575</v>
      </c>
      <c r="GG33">
        <v>2</v>
      </c>
      <c r="GH33">
        <v>1</v>
      </c>
      <c r="GI33">
        <v>2</v>
      </c>
      <c r="GJ33">
        <v>0</v>
      </c>
      <c r="GK33">
        <f>ROUND(R33*(S12)/100,2)</f>
        <v>0</v>
      </c>
      <c r="GL33">
        <f t="shared" si="58"/>
        <v>0</v>
      </c>
      <c r="GM33">
        <f t="shared" si="59"/>
        <v>9328.58</v>
      </c>
      <c r="GN33">
        <f t="shared" si="60"/>
        <v>9328.58</v>
      </c>
      <c r="GO33">
        <f t="shared" si="61"/>
        <v>0</v>
      </c>
      <c r="GP33">
        <f t="shared" si="62"/>
        <v>0</v>
      </c>
      <c r="GR33">
        <v>0</v>
      </c>
      <c r="GS33">
        <v>3</v>
      </c>
      <c r="GT33">
        <v>0</v>
      </c>
      <c r="GU33" t="s">
        <v>3</v>
      </c>
      <c r="GV33">
        <f t="shared" si="63"/>
        <v>0</v>
      </c>
      <c r="GW33">
        <v>1</v>
      </c>
      <c r="GX33">
        <f t="shared" si="64"/>
        <v>0</v>
      </c>
      <c r="HA33">
        <v>0</v>
      </c>
      <c r="HB33">
        <v>0</v>
      </c>
      <c r="HC33">
        <f t="shared" si="65"/>
        <v>0</v>
      </c>
      <c r="HE33" t="s">
        <v>3</v>
      </c>
      <c r="HF33" t="s">
        <v>3</v>
      </c>
      <c r="HM33" t="s">
        <v>3</v>
      </c>
      <c r="HN33" t="s">
        <v>3</v>
      </c>
      <c r="HO33" t="s">
        <v>3</v>
      </c>
      <c r="HP33" t="s">
        <v>3</v>
      </c>
      <c r="HQ33" t="s">
        <v>3</v>
      </c>
      <c r="IK33">
        <v>0</v>
      </c>
    </row>
    <row r="34" spans="1:255" x14ac:dyDescent="0.2">
      <c r="A34" s="2">
        <v>18</v>
      </c>
      <c r="B34" s="2">
        <v>1</v>
      </c>
      <c r="C34" s="2">
        <v>2</v>
      </c>
      <c r="D34" s="2"/>
      <c r="E34" s="2" t="s">
        <v>27</v>
      </c>
      <c r="F34" s="2" t="s">
        <v>28</v>
      </c>
      <c r="G34" s="2" t="s">
        <v>29</v>
      </c>
      <c r="H34" s="2" t="s">
        <v>30</v>
      </c>
      <c r="I34" s="2">
        <f>I32*J34</f>
        <v>0.352296</v>
      </c>
      <c r="J34" s="2">
        <v>0.88073999999999997</v>
      </c>
      <c r="K34" s="2">
        <v>0.88073900000000005</v>
      </c>
      <c r="L34" s="2"/>
      <c r="M34" s="2"/>
      <c r="N34" s="2"/>
      <c r="O34" s="2">
        <f t="shared" si="28"/>
        <v>0</v>
      </c>
      <c r="P34" s="2">
        <f t="shared" si="29"/>
        <v>0</v>
      </c>
      <c r="Q34" s="2">
        <f t="shared" si="30"/>
        <v>0</v>
      </c>
      <c r="R34" s="2">
        <f t="shared" si="31"/>
        <v>0</v>
      </c>
      <c r="S34" s="2">
        <f t="shared" si="32"/>
        <v>0</v>
      </c>
      <c r="T34" s="2">
        <f t="shared" si="33"/>
        <v>0</v>
      </c>
      <c r="U34" s="2">
        <f t="shared" si="34"/>
        <v>0</v>
      </c>
      <c r="V34" s="2">
        <f t="shared" si="35"/>
        <v>0</v>
      </c>
      <c r="W34" s="2">
        <f t="shared" si="36"/>
        <v>0</v>
      </c>
      <c r="X34" s="2">
        <f t="shared" si="37"/>
        <v>0</v>
      </c>
      <c r="Y34" s="2">
        <f t="shared" si="38"/>
        <v>0</v>
      </c>
      <c r="Z34" s="2"/>
      <c r="AA34" s="2">
        <v>50432495</v>
      </c>
      <c r="AB34" s="2">
        <f t="shared" si="39"/>
        <v>0</v>
      </c>
      <c r="AC34" s="2">
        <f t="shared" si="40"/>
        <v>0</v>
      </c>
      <c r="AD34" s="2">
        <f t="shared" si="41"/>
        <v>0</v>
      </c>
      <c r="AE34" s="2">
        <f t="shared" si="42"/>
        <v>0</v>
      </c>
      <c r="AF34" s="2">
        <f t="shared" si="43"/>
        <v>0</v>
      </c>
      <c r="AG34" s="2">
        <f t="shared" si="44"/>
        <v>0</v>
      </c>
      <c r="AH34" s="2">
        <f t="shared" si="45"/>
        <v>0</v>
      </c>
      <c r="AI34" s="2">
        <f t="shared" si="46"/>
        <v>0</v>
      </c>
      <c r="AJ34" s="2">
        <f t="shared" si="47"/>
        <v>0</v>
      </c>
      <c r="AK34" s="2">
        <v>0</v>
      </c>
      <c r="AL34" s="2">
        <v>0</v>
      </c>
      <c r="AM34" s="2">
        <v>0</v>
      </c>
      <c r="AN34" s="2">
        <v>0</v>
      </c>
      <c r="AO34" s="2">
        <v>0</v>
      </c>
      <c r="AP34" s="2">
        <v>0</v>
      </c>
      <c r="AQ34" s="2">
        <v>0</v>
      </c>
      <c r="AR34" s="2">
        <v>0</v>
      </c>
      <c r="AS34" s="2">
        <v>0</v>
      </c>
      <c r="AT34" s="2">
        <v>80</v>
      </c>
      <c r="AU34" s="2">
        <v>55</v>
      </c>
      <c r="AV34" s="2">
        <v>1</v>
      </c>
      <c r="AW34" s="2">
        <v>1</v>
      </c>
      <c r="AX34" s="2"/>
      <c r="AY34" s="2"/>
      <c r="AZ34" s="2">
        <v>1</v>
      </c>
      <c r="BA34" s="2">
        <v>1</v>
      </c>
      <c r="BB34" s="2">
        <v>1</v>
      </c>
      <c r="BC34" s="2">
        <v>1</v>
      </c>
      <c r="BD34" s="2" t="s">
        <v>3</v>
      </c>
      <c r="BE34" s="2" t="s">
        <v>3</v>
      </c>
      <c r="BF34" s="2" t="s">
        <v>3</v>
      </c>
      <c r="BG34" s="2" t="s">
        <v>3</v>
      </c>
      <c r="BH34" s="2">
        <v>3</v>
      </c>
      <c r="BI34" s="2">
        <v>1</v>
      </c>
      <c r="BJ34" s="2" t="s">
        <v>3</v>
      </c>
      <c r="BK34" s="2"/>
      <c r="BL34" s="2"/>
      <c r="BM34" s="2">
        <v>620</v>
      </c>
      <c r="BN34" s="2">
        <v>0</v>
      </c>
      <c r="BO34" s="2" t="s">
        <v>3</v>
      </c>
      <c r="BP34" s="2">
        <v>0</v>
      </c>
      <c r="BQ34" s="2">
        <v>60</v>
      </c>
      <c r="BR34" s="2">
        <v>0</v>
      </c>
      <c r="BS34" s="2">
        <v>1</v>
      </c>
      <c r="BT34" s="2">
        <v>1</v>
      </c>
      <c r="BU34" s="2">
        <v>1</v>
      </c>
      <c r="BV34" s="2">
        <v>1</v>
      </c>
      <c r="BW34" s="2">
        <v>1</v>
      </c>
      <c r="BX34" s="2">
        <v>1</v>
      </c>
      <c r="BY34" s="2" t="s">
        <v>3</v>
      </c>
      <c r="BZ34" s="2">
        <v>80</v>
      </c>
      <c r="CA34" s="2">
        <v>55</v>
      </c>
      <c r="CB34" s="2" t="s">
        <v>3</v>
      </c>
      <c r="CC34" s="2"/>
      <c r="CD34" s="2"/>
      <c r="CE34" s="2">
        <v>30</v>
      </c>
      <c r="CF34" s="2">
        <v>0</v>
      </c>
      <c r="CG34" s="2">
        <v>0</v>
      </c>
      <c r="CH34" s="2"/>
      <c r="CI34" s="2"/>
      <c r="CJ34" s="2"/>
      <c r="CK34" s="2"/>
      <c r="CL34" s="2"/>
      <c r="CM34" s="2">
        <v>0</v>
      </c>
      <c r="CN34" s="2" t="s">
        <v>3</v>
      </c>
      <c r="CO34" s="2">
        <v>0</v>
      </c>
      <c r="CP34" s="2">
        <f t="shared" si="48"/>
        <v>0</v>
      </c>
      <c r="CQ34" s="2">
        <f t="shared" si="49"/>
        <v>0</v>
      </c>
      <c r="CR34" s="2">
        <f t="shared" si="50"/>
        <v>0</v>
      </c>
      <c r="CS34" s="2">
        <f t="shared" si="51"/>
        <v>0</v>
      </c>
      <c r="CT34" s="2">
        <f t="shared" si="52"/>
        <v>0</v>
      </c>
      <c r="CU34" s="2">
        <f t="shared" si="53"/>
        <v>0</v>
      </c>
      <c r="CV34" s="2">
        <f t="shared" si="54"/>
        <v>0</v>
      </c>
      <c r="CW34" s="2">
        <f t="shared" si="55"/>
        <v>0</v>
      </c>
      <c r="CX34" s="2">
        <f t="shared" si="56"/>
        <v>0</v>
      </c>
      <c r="CY34" s="2">
        <f>((S34*BZ34)/100)</f>
        <v>0</v>
      </c>
      <c r="CZ34" s="2">
        <f>((S34*CA34)/100)</f>
        <v>0</v>
      </c>
      <c r="DA34" s="2"/>
      <c r="DB34" s="2"/>
      <c r="DC34" s="2" t="s">
        <v>3</v>
      </c>
      <c r="DD34" s="2" t="s">
        <v>3</v>
      </c>
      <c r="DE34" s="2" t="s">
        <v>3</v>
      </c>
      <c r="DF34" s="2" t="s">
        <v>3</v>
      </c>
      <c r="DG34" s="2" t="s">
        <v>3</v>
      </c>
      <c r="DH34" s="2" t="s">
        <v>3</v>
      </c>
      <c r="DI34" s="2" t="s">
        <v>3</v>
      </c>
      <c r="DJ34" s="2" t="s">
        <v>3</v>
      </c>
      <c r="DK34" s="2" t="s">
        <v>3</v>
      </c>
      <c r="DL34" s="2" t="s">
        <v>3</v>
      </c>
      <c r="DM34" s="2" t="s">
        <v>3</v>
      </c>
      <c r="DN34" s="2">
        <v>0</v>
      </c>
      <c r="DO34" s="2">
        <v>0</v>
      </c>
      <c r="DP34" s="2">
        <v>1</v>
      </c>
      <c r="DQ34" s="2">
        <v>1</v>
      </c>
      <c r="DR34" s="2"/>
      <c r="DS34" s="2"/>
      <c r="DT34" s="2"/>
      <c r="DU34" s="2">
        <v>1009</v>
      </c>
      <c r="DV34" s="2" t="s">
        <v>30</v>
      </c>
      <c r="DW34" s="2" t="s">
        <v>30</v>
      </c>
      <c r="DX34" s="2">
        <v>1000</v>
      </c>
      <c r="DY34" s="2"/>
      <c r="DZ34" s="2" t="s">
        <v>3</v>
      </c>
      <c r="EA34" s="2" t="s">
        <v>3</v>
      </c>
      <c r="EB34" s="2" t="s">
        <v>3</v>
      </c>
      <c r="EC34" s="2" t="s">
        <v>3</v>
      </c>
      <c r="ED34" s="2"/>
      <c r="EE34" s="2">
        <v>49571540</v>
      </c>
      <c r="EF34" s="2">
        <v>60</v>
      </c>
      <c r="EG34" s="2" t="s">
        <v>24</v>
      </c>
      <c r="EH34" s="2">
        <v>0</v>
      </c>
      <c r="EI34" s="2" t="s">
        <v>3</v>
      </c>
      <c r="EJ34" s="2">
        <v>1</v>
      </c>
      <c r="EK34" s="2">
        <v>620</v>
      </c>
      <c r="EL34" s="2" t="s">
        <v>25</v>
      </c>
      <c r="EM34" s="2" t="s">
        <v>26</v>
      </c>
      <c r="EN34" s="2"/>
      <c r="EO34" s="2" t="s">
        <v>3</v>
      </c>
      <c r="EP34" s="2"/>
      <c r="EQ34" s="2">
        <v>0</v>
      </c>
      <c r="ER34" s="2">
        <v>0</v>
      </c>
      <c r="ES34" s="2">
        <v>0</v>
      </c>
      <c r="ET34" s="2">
        <v>0</v>
      </c>
      <c r="EU34" s="2">
        <v>0</v>
      </c>
      <c r="EV34" s="2">
        <v>0</v>
      </c>
      <c r="EW34" s="2">
        <v>0</v>
      </c>
      <c r="EX34" s="2">
        <v>0</v>
      </c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>
        <v>0</v>
      </c>
      <c r="FR34" s="2">
        <f t="shared" si="57"/>
        <v>0</v>
      </c>
      <c r="FS34" s="2">
        <v>0</v>
      </c>
      <c r="FT34" s="2"/>
      <c r="FU34" s="2"/>
      <c r="FV34" s="2"/>
      <c r="FW34" s="2"/>
      <c r="FX34" s="2">
        <v>80</v>
      </c>
      <c r="FY34" s="2">
        <v>55</v>
      </c>
      <c r="FZ34" s="2"/>
      <c r="GA34" s="2" t="s">
        <v>3</v>
      </c>
      <c r="GB34" s="2"/>
      <c r="GC34" s="2"/>
      <c r="GD34" s="2">
        <v>0</v>
      </c>
      <c r="GE34" s="2"/>
      <c r="GF34" s="2">
        <v>1489638031</v>
      </c>
      <c r="GG34" s="2">
        <v>2</v>
      </c>
      <c r="GH34" s="2">
        <v>1</v>
      </c>
      <c r="GI34" s="2">
        <v>-2</v>
      </c>
      <c r="GJ34" s="2">
        <v>0</v>
      </c>
      <c r="GK34" s="2">
        <f>ROUND(R34*(R12)/100,2)</f>
        <v>0</v>
      </c>
      <c r="GL34" s="2">
        <f t="shared" si="58"/>
        <v>0</v>
      </c>
      <c r="GM34" s="2">
        <f t="shared" si="59"/>
        <v>0</v>
      </c>
      <c r="GN34" s="2">
        <f t="shared" si="60"/>
        <v>0</v>
      </c>
      <c r="GO34" s="2">
        <f t="shared" si="61"/>
        <v>0</v>
      </c>
      <c r="GP34" s="2">
        <f t="shared" si="62"/>
        <v>0</v>
      </c>
      <c r="GQ34" s="2"/>
      <c r="GR34" s="2">
        <v>0</v>
      </c>
      <c r="GS34" s="2">
        <v>3</v>
      </c>
      <c r="GT34" s="2">
        <v>0</v>
      </c>
      <c r="GU34" s="2" t="s">
        <v>3</v>
      </c>
      <c r="GV34" s="2">
        <f t="shared" si="63"/>
        <v>0</v>
      </c>
      <c r="GW34" s="2">
        <v>1</v>
      </c>
      <c r="GX34" s="2">
        <f t="shared" si="64"/>
        <v>0</v>
      </c>
      <c r="GY34" s="2"/>
      <c r="GZ34" s="2"/>
      <c r="HA34" s="2">
        <v>0</v>
      </c>
      <c r="HB34" s="2">
        <v>0</v>
      </c>
      <c r="HC34" s="2">
        <f t="shared" si="65"/>
        <v>0</v>
      </c>
      <c r="HD34" s="2"/>
      <c r="HE34" s="2" t="s">
        <v>3</v>
      </c>
      <c r="HF34" s="2" t="s">
        <v>3</v>
      </c>
      <c r="HG34" s="2"/>
      <c r="HH34" s="2"/>
      <c r="HI34" s="2"/>
      <c r="HJ34" s="2"/>
      <c r="HK34" s="2"/>
      <c r="HL34" s="2"/>
      <c r="HM34" s="2" t="s">
        <v>3</v>
      </c>
      <c r="HN34" s="2" t="s">
        <v>3</v>
      </c>
      <c r="HO34" s="2" t="s">
        <v>3</v>
      </c>
      <c r="HP34" s="2" t="s">
        <v>3</v>
      </c>
      <c r="HQ34" s="2" t="s">
        <v>3</v>
      </c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>
        <v>0</v>
      </c>
      <c r="IL34" s="2"/>
      <c r="IM34" s="2"/>
      <c r="IN34" s="2"/>
      <c r="IO34" s="2"/>
      <c r="IP34" s="2"/>
      <c r="IQ34" s="2"/>
      <c r="IR34" s="2"/>
      <c r="IS34" s="2"/>
      <c r="IT34" s="2"/>
      <c r="IU34" s="2"/>
    </row>
    <row r="35" spans="1:255" x14ac:dyDescent="0.2">
      <c r="A35">
        <v>18</v>
      </c>
      <c r="B35">
        <v>1</v>
      </c>
      <c r="C35">
        <v>4</v>
      </c>
      <c r="E35" t="s">
        <v>27</v>
      </c>
      <c r="F35" t="s">
        <v>28</v>
      </c>
      <c r="G35" t="s">
        <v>29</v>
      </c>
      <c r="H35" t="s">
        <v>30</v>
      </c>
      <c r="I35">
        <f>I33*J35</f>
        <v>0.352296</v>
      </c>
      <c r="J35">
        <v>0.88073999999999997</v>
      </c>
      <c r="K35">
        <v>0.88073900000000005</v>
      </c>
      <c r="O35">
        <f t="shared" si="28"/>
        <v>0</v>
      </c>
      <c r="P35">
        <f t="shared" si="29"/>
        <v>0</v>
      </c>
      <c r="Q35">
        <f t="shared" si="30"/>
        <v>0</v>
      </c>
      <c r="R35">
        <f t="shared" si="31"/>
        <v>0</v>
      </c>
      <c r="S35">
        <f t="shared" si="32"/>
        <v>0</v>
      </c>
      <c r="T35">
        <f t="shared" si="33"/>
        <v>0</v>
      </c>
      <c r="U35">
        <f t="shared" si="34"/>
        <v>0</v>
      </c>
      <c r="V35">
        <f t="shared" si="35"/>
        <v>0</v>
      </c>
      <c r="W35">
        <f t="shared" si="36"/>
        <v>0</v>
      </c>
      <c r="X35">
        <f t="shared" si="37"/>
        <v>0</v>
      </c>
      <c r="Y35">
        <f t="shared" si="38"/>
        <v>0</v>
      </c>
      <c r="AA35">
        <v>50432496</v>
      </c>
      <c r="AB35">
        <f t="shared" si="39"/>
        <v>0</v>
      </c>
      <c r="AC35">
        <f t="shared" si="40"/>
        <v>0</v>
      </c>
      <c r="AD35">
        <f t="shared" si="41"/>
        <v>0</v>
      </c>
      <c r="AE35">
        <f t="shared" si="42"/>
        <v>0</v>
      </c>
      <c r="AF35">
        <f t="shared" si="43"/>
        <v>0</v>
      </c>
      <c r="AG35">
        <f t="shared" si="44"/>
        <v>0</v>
      </c>
      <c r="AH35">
        <f t="shared" si="45"/>
        <v>0</v>
      </c>
      <c r="AI35">
        <f t="shared" si="46"/>
        <v>0</v>
      </c>
      <c r="AJ35">
        <f t="shared" si="47"/>
        <v>0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9.64</v>
      </c>
      <c r="BD35" t="s">
        <v>3</v>
      </c>
      <c r="BE35" t="s">
        <v>3</v>
      </c>
      <c r="BF35" t="s">
        <v>3</v>
      </c>
      <c r="BG35" t="s">
        <v>3</v>
      </c>
      <c r="BH35">
        <v>3</v>
      </c>
      <c r="BI35">
        <v>1</v>
      </c>
      <c r="BJ35" t="s">
        <v>3</v>
      </c>
      <c r="BM35">
        <v>620</v>
      </c>
      <c r="BN35">
        <v>0</v>
      </c>
      <c r="BO35" t="s">
        <v>3</v>
      </c>
      <c r="BP35">
        <v>0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Y35" t="s">
        <v>3</v>
      </c>
      <c r="BZ35">
        <v>0</v>
      </c>
      <c r="CA35">
        <v>0</v>
      </c>
      <c r="CB35" t="s">
        <v>3</v>
      </c>
      <c r="CE35">
        <v>30</v>
      </c>
      <c r="CF35">
        <v>0</v>
      </c>
      <c r="CG35">
        <v>0</v>
      </c>
      <c r="CM35">
        <v>0</v>
      </c>
      <c r="CN35" t="s">
        <v>3</v>
      </c>
      <c r="CO35">
        <v>0</v>
      </c>
      <c r="CP35">
        <f t="shared" si="48"/>
        <v>0</v>
      </c>
      <c r="CQ35">
        <f t="shared" si="49"/>
        <v>0</v>
      </c>
      <c r="CR35">
        <f t="shared" si="50"/>
        <v>0</v>
      </c>
      <c r="CS35">
        <f t="shared" si="51"/>
        <v>0</v>
      </c>
      <c r="CT35">
        <f t="shared" si="52"/>
        <v>0</v>
      </c>
      <c r="CU35">
        <f t="shared" si="53"/>
        <v>0</v>
      </c>
      <c r="CV35">
        <f t="shared" si="54"/>
        <v>0</v>
      </c>
      <c r="CW35">
        <f t="shared" si="55"/>
        <v>0</v>
      </c>
      <c r="CX35">
        <f t="shared" si="56"/>
        <v>0</v>
      </c>
      <c r="CY35">
        <f>S35*(BZ35/100)</f>
        <v>0</v>
      </c>
      <c r="CZ35">
        <f>S35*(CA35/100)</f>
        <v>0</v>
      </c>
      <c r="DC35" t="s">
        <v>3</v>
      </c>
      <c r="DD35" t="s">
        <v>3</v>
      </c>
      <c r="DE35" t="s">
        <v>3</v>
      </c>
      <c r="DF35" t="s">
        <v>3</v>
      </c>
      <c r="DG35" t="s">
        <v>3</v>
      </c>
      <c r="DH35" t="s">
        <v>3</v>
      </c>
      <c r="DI35" t="s">
        <v>3</v>
      </c>
      <c r="DJ35" t="s">
        <v>3</v>
      </c>
      <c r="DK35" t="s">
        <v>3</v>
      </c>
      <c r="DL35" t="s">
        <v>3</v>
      </c>
      <c r="DM35" t="s">
        <v>3</v>
      </c>
      <c r="DN35">
        <v>80</v>
      </c>
      <c r="DO35">
        <v>55</v>
      </c>
      <c r="DP35">
        <v>1</v>
      </c>
      <c r="DQ35">
        <v>1</v>
      </c>
      <c r="DU35">
        <v>1009</v>
      </c>
      <c r="DV35" t="s">
        <v>30</v>
      </c>
      <c r="DW35" t="s">
        <v>30</v>
      </c>
      <c r="DX35">
        <v>1000</v>
      </c>
      <c r="DZ35" t="s">
        <v>3</v>
      </c>
      <c r="EA35" t="s">
        <v>3</v>
      </c>
      <c r="EB35" t="s">
        <v>3</v>
      </c>
      <c r="EC35" t="s">
        <v>3</v>
      </c>
      <c r="EE35">
        <v>49571540</v>
      </c>
      <c r="EF35">
        <v>60</v>
      </c>
      <c r="EG35" t="s">
        <v>24</v>
      </c>
      <c r="EH35">
        <v>0</v>
      </c>
      <c r="EI35" t="s">
        <v>3</v>
      </c>
      <c r="EJ35">
        <v>1</v>
      </c>
      <c r="EK35">
        <v>620</v>
      </c>
      <c r="EL35" t="s">
        <v>25</v>
      </c>
      <c r="EM35" t="s">
        <v>26</v>
      </c>
      <c r="EO35" t="s">
        <v>3</v>
      </c>
      <c r="EQ35">
        <v>0</v>
      </c>
      <c r="ER35">
        <v>0</v>
      </c>
      <c r="ES35">
        <v>0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57"/>
        <v>0</v>
      </c>
      <c r="FS35">
        <v>0</v>
      </c>
      <c r="FX35">
        <v>80</v>
      </c>
      <c r="FY35">
        <v>55</v>
      </c>
      <c r="GA35" t="s">
        <v>3</v>
      </c>
      <c r="GD35">
        <v>0</v>
      </c>
      <c r="GF35">
        <v>1489638031</v>
      </c>
      <c r="GG35">
        <v>2</v>
      </c>
      <c r="GH35">
        <v>1</v>
      </c>
      <c r="GI35">
        <v>5</v>
      </c>
      <c r="GJ35">
        <v>0</v>
      </c>
      <c r="GK35">
        <f>ROUND(R35*(S12)/100,2)</f>
        <v>0</v>
      </c>
      <c r="GL35">
        <f t="shared" si="58"/>
        <v>0</v>
      </c>
      <c r="GM35">
        <f t="shared" si="59"/>
        <v>0</v>
      </c>
      <c r="GN35">
        <f t="shared" si="60"/>
        <v>0</v>
      </c>
      <c r="GO35">
        <f t="shared" si="61"/>
        <v>0</v>
      </c>
      <c r="GP35">
        <f t="shared" si="62"/>
        <v>0</v>
      </c>
      <c r="GR35">
        <v>0</v>
      </c>
      <c r="GS35">
        <v>3</v>
      </c>
      <c r="GT35">
        <v>0</v>
      </c>
      <c r="GU35" t="s">
        <v>3</v>
      </c>
      <c r="GV35">
        <f t="shared" si="63"/>
        <v>0</v>
      </c>
      <c r="GW35">
        <v>1</v>
      </c>
      <c r="GX35">
        <f t="shared" si="64"/>
        <v>0</v>
      </c>
      <c r="HA35">
        <v>0</v>
      </c>
      <c r="HB35">
        <v>0</v>
      </c>
      <c r="HC35">
        <f t="shared" si="65"/>
        <v>0</v>
      </c>
      <c r="HE35" t="s">
        <v>3</v>
      </c>
      <c r="HF35" t="s">
        <v>3</v>
      </c>
      <c r="HM35" t="s">
        <v>3</v>
      </c>
      <c r="HN35" t="s">
        <v>3</v>
      </c>
      <c r="HO35" t="s">
        <v>3</v>
      </c>
      <c r="HP35" t="s">
        <v>3</v>
      </c>
      <c r="HQ35" t="s">
        <v>3</v>
      </c>
      <c r="IK35">
        <v>0</v>
      </c>
    </row>
    <row r="36" spans="1:255" x14ac:dyDescent="0.2">
      <c r="A36" s="2">
        <v>17</v>
      </c>
      <c r="B36" s="2">
        <v>1</v>
      </c>
      <c r="C36" s="2">
        <f>ROW(SmtRes!A6)</f>
        <v>6</v>
      </c>
      <c r="D36" s="2">
        <f>ROW(EtalonRes!A3)</f>
        <v>3</v>
      </c>
      <c r="E36" s="2" t="s">
        <v>31</v>
      </c>
      <c r="F36" s="2" t="s">
        <v>32</v>
      </c>
      <c r="G36" s="2" t="s">
        <v>33</v>
      </c>
      <c r="H36" s="2" t="s">
        <v>22</v>
      </c>
      <c r="I36" s="2">
        <f>ROUND(67.54/100,9)</f>
        <v>0.6754</v>
      </c>
      <c r="J36" s="2">
        <v>0</v>
      </c>
      <c r="K36" s="2">
        <f>ROUND(67.54/100,9)</f>
        <v>0.6754</v>
      </c>
      <c r="L36" s="2"/>
      <c r="M36" s="2"/>
      <c r="N36" s="2"/>
      <c r="O36" s="2">
        <f t="shared" si="28"/>
        <v>151.02000000000001</v>
      </c>
      <c r="P36" s="2">
        <f t="shared" si="29"/>
        <v>0</v>
      </c>
      <c r="Q36" s="2">
        <f t="shared" si="30"/>
        <v>0</v>
      </c>
      <c r="R36" s="2">
        <f t="shared" si="31"/>
        <v>0</v>
      </c>
      <c r="S36" s="2">
        <f t="shared" si="32"/>
        <v>151.02000000000001</v>
      </c>
      <c r="T36" s="2">
        <f t="shared" si="33"/>
        <v>0</v>
      </c>
      <c r="U36" s="2">
        <f t="shared" si="34"/>
        <v>13.507999999999999</v>
      </c>
      <c r="V36" s="2">
        <f t="shared" si="35"/>
        <v>0</v>
      </c>
      <c r="W36" s="2">
        <f t="shared" si="36"/>
        <v>0</v>
      </c>
      <c r="X36" s="2">
        <f t="shared" si="37"/>
        <v>120.82</v>
      </c>
      <c r="Y36" s="2">
        <f t="shared" si="38"/>
        <v>83.06</v>
      </c>
      <c r="Z36" s="2"/>
      <c r="AA36" s="2">
        <v>50432495</v>
      </c>
      <c r="AB36" s="2">
        <f t="shared" si="39"/>
        <v>223.6</v>
      </c>
      <c r="AC36" s="2">
        <f t="shared" si="40"/>
        <v>0</v>
      </c>
      <c r="AD36" s="2">
        <f t="shared" si="41"/>
        <v>0</v>
      </c>
      <c r="AE36" s="2">
        <f t="shared" si="42"/>
        <v>0</v>
      </c>
      <c r="AF36" s="2">
        <f t="shared" si="43"/>
        <v>223.6</v>
      </c>
      <c r="AG36" s="2">
        <f t="shared" si="44"/>
        <v>0</v>
      </c>
      <c r="AH36" s="2">
        <f t="shared" si="45"/>
        <v>20</v>
      </c>
      <c r="AI36" s="2">
        <f t="shared" si="46"/>
        <v>0</v>
      </c>
      <c r="AJ36" s="2">
        <f t="shared" si="47"/>
        <v>0</v>
      </c>
      <c r="AK36" s="2">
        <v>223.6</v>
      </c>
      <c r="AL36" s="2">
        <v>0</v>
      </c>
      <c r="AM36" s="2">
        <v>0</v>
      </c>
      <c r="AN36" s="2">
        <v>0</v>
      </c>
      <c r="AO36" s="2">
        <v>223.6</v>
      </c>
      <c r="AP36" s="2">
        <v>0</v>
      </c>
      <c r="AQ36" s="2">
        <v>20</v>
      </c>
      <c r="AR36" s="2">
        <v>0</v>
      </c>
      <c r="AS36" s="2">
        <v>0</v>
      </c>
      <c r="AT36" s="2">
        <v>80</v>
      </c>
      <c r="AU36" s="2">
        <v>55</v>
      </c>
      <c r="AV36" s="2">
        <v>1</v>
      </c>
      <c r="AW36" s="2">
        <v>1</v>
      </c>
      <c r="AX36" s="2"/>
      <c r="AY36" s="2"/>
      <c r="AZ36" s="2">
        <v>1</v>
      </c>
      <c r="BA36" s="2">
        <v>1</v>
      </c>
      <c r="BB36" s="2">
        <v>1</v>
      </c>
      <c r="BC36" s="2">
        <v>1</v>
      </c>
      <c r="BD36" s="2" t="s">
        <v>3</v>
      </c>
      <c r="BE36" s="2" t="s">
        <v>3</v>
      </c>
      <c r="BF36" s="2" t="s">
        <v>3</v>
      </c>
      <c r="BG36" s="2" t="s">
        <v>3</v>
      </c>
      <c r="BH36" s="2">
        <v>0</v>
      </c>
      <c r="BI36" s="2">
        <v>1</v>
      </c>
      <c r="BJ36" s="2" t="s">
        <v>34</v>
      </c>
      <c r="BK36" s="2"/>
      <c r="BL36" s="2"/>
      <c r="BM36" s="2">
        <v>620</v>
      </c>
      <c r="BN36" s="2">
        <v>0</v>
      </c>
      <c r="BO36" s="2" t="s">
        <v>3</v>
      </c>
      <c r="BP36" s="2">
        <v>0</v>
      </c>
      <c r="BQ36" s="2">
        <v>60</v>
      </c>
      <c r="BR36" s="2">
        <v>0</v>
      </c>
      <c r="BS36" s="2">
        <v>1</v>
      </c>
      <c r="BT36" s="2">
        <v>1</v>
      </c>
      <c r="BU36" s="2">
        <v>1</v>
      </c>
      <c r="BV36" s="2">
        <v>1</v>
      </c>
      <c r="BW36" s="2">
        <v>1</v>
      </c>
      <c r="BX36" s="2">
        <v>1</v>
      </c>
      <c r="BY36" s="2" t="s">
        <v>3</v>
      </c>
      <c r="BZ36" s="2">
        <v>80</v>
      </c>
      <c r="CA36" s="2">
        <v>55</v>
      </c>
      <c r="CB36" s="2" t="s">
        <v>3</v>
      </c>
      <c r="CC36" s="2"/>
      <c r="CD36" s="2"/>
      <c r="CE36" s="2">
        <v>30</v>
      </c>
      <c r="CF36" s="2">
        <v>0</v>
      </c>
      <c r="CG36" s="2">
        <v>0</v>
      </c>
      <c r="CH36" s="2"/>
      <c r="CI36" s="2"/>
      <c r="CJ36" s="2"/>
      <c r="CK36" s="2"/>
      <c r="CL36" s="2"/>
      <c r="CM36" s="2">
        <v>0</v>
      </c>
      <c r="CN36" s="2" t="s">
        <v>3</v>
      </c>
      <c r="CO36" s="2">
        <v>0</v>
      </c>
      <c r="CP36" s="2">
        <f t="shared" si="48"/>
        <v>151.02000000000001</v>
      </c>
      <c r="CQ36" s="2">
        <f t="shared" si="49"/>
        <v>0</v>
      </c>
      <c r="CR36" s="2">
        <f t="shared" si="50"/>
        <v>0</v>
      </c>
      <c r="CS36" s="2">
        <f t="shared" si="51"/>
        <v>0</v>
      </c>
      <c r="CT36" s="2">
        <f t="shared" si="52"/>
        <v>223.6</v>
      </c>
      <c r="CU36" s="2">
        <f t="shared" si="53"/>
        <v>0</v>
      </c>
      <c r="CV36" s="2">
        <f t="shared" si="54"/>
        <v>20</v>
      </c>
      <c r="CW36" s="2">
        <f t="shared" si="55"/>
        <v>0</v>
      </c>
      <c r="CX36" s="2">
        <f t="shared" si="56"/>
        <v>0</v>
      </c>
      <c r="CY36" s="2">
        <f>((S36*BZ36)/100)</f>
        <v>120.816</v>
      </c>
      <c r="CZ36" s="2">
        <f>((S36*CA36)/100)</f>
        <v>83.061000000000007</v>
      </c>
      <c r="DA36" s="2"/>
      <c r="DB36" s="2"/>
      <c r="DC36" s="2" t="s">
        <v>3</v>
      </c>
      <c r="DD36" s="2" t="s">
        <v>3</v>
      </c>
      <c r="DE36" s="2" t="s">
        <v>3</v>
      </c>
      <c r="DF36" s="2" t="s">
        <v>3</v>
      </c>
      <c r="DG36" s="2" t="s">
        <v>3</v>
      </c>
      <c r="DH36" s="2" t="s">
        <v>3</v>
      </c>
      <c r="DI36" s="2" t="s">
        <v>3</v>
      </c>
      <c r="DJ36" s="2" t="s">
        <v>3</v>
      </c>
      <c r="DK36" s="2" t="s">
        <v>3</v>
      </c>
      <c r="DL36" s="2" t="s">
        <v>3</v>
      </c>
      <c r="DM36" s="2" t="s">
        <v>3</v>
      </c>
      <c r="DN36" s="2">
        <v>0</v>
      </c>
      <c r="DO36" s="2">
        <v>0</v>
      </c>
      <c r="DP36" s="2">
        <v>1</v>
      </c>
      <c r="DQ36" s="2">
        <v>1</v>
      </c>
      <c r="DR36" s="2"/>
      <c r="DS36" s="2"/>
      <c r="DT36" s="2"/>
      <c r="DU36" s="2">
        <v>1013</v>
      </c>
      <c r="DV36" s="2" t="s">
        <v>22</v>
      </c>
      <c r="DW36" s="2" t="s">
        <v>22</v>
      </c>
      <c r="DX36" s="2">
        <v>1</v>
      </c>
      <c r="DY36" s="2"/>
      <c r="DZ36" s="2" t="s">
        <v>3</v>
      </c>
      <c r="EA36" s="2" t="s">
        <v>3</v>
      </c>
      <c r="EB36" s="2" t="s">
        <v>3</v>
      </c>
      <c r="EC36" s="2" t="s">
        <v>3</v>
      </c>
      <c r="ED36" s="2"/>
      <c r="EE36" s="2">
        <v>49571540</v>
      </c>
      <c r="EF36" s="2">
        <v>60</v>
      </c>
      <c r="EG36" s="2" t="s">
        <v>24</v>
      </c>
      <c r="EH36" s="2">
        <v>0</v>
      </c>
      <c r="EI36" s="2" t="s">
        <v>3</v>
      </c>
      <c r="EJ36" s="2">
        <v>1</v>
      </c>
      <c r="EK36" s="2">
        <v>620</v>
      </c>
      <c r="EL36" s="2" t="s">
        <v>25</v>
      </c>
      <c r="EM36" s="2" t="s">
        <v>26</v>
      </c>
      <c r="EN36" s="2"/>
      <c r="EO36" s="2" t="s">
        <v>3</v>
      </c>
      <c r="EP36" s="2"/>
      <c r="EQ36" s="2">
        <v>0</v>
      </c>
      <c r="ER36" s="2">
        <v>223.6</v>
      </c>
      <c r="ES36" s="2">
        <v>0</v>
      </c>
      <c r="ET36" s="2">
        <v>0</v>
      </c>
      <c r="EU36" s="2">
        <v>0</v>
      </c>
      <c r="EV36" s="2">
        <v>223.6</v>
      </c>
      <c r="EW36" s="2">
        <v>20</v>
      </c>
      <c r="EX36" s="2">
        <v>0</v>
      </c>
      <c r="EY36" s="2">
        <v>0</v>
      </c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>
        <v>0</v>
      </c>
      <c r="FR36" s="2">
        <f t="shared" si="57"/>
        <v>0</v>
      </c>
      <c r="FS36" s="2">
        <v>0</v>
      </c>
      <c r="FT36" s="2"/>
      <c r="FU36" s="2"/>
      <c r="FV36" s="2"/>
      <c r="FW36" s="2"/>
      <c r="FX36" s="2">
        <v>80</v>
      </c>
      <c r="FY36" s="2">
        <v>55</v>
      </c>
      <c r="FZ36" s="2"/>
      <c r="GA36" s="2" t="s">
        <v>3</v>
      </c>
      <c r="GB36" s="2"/>
      <c r="GC36" s="2"/>
      <c r="GD36" s="2">
        <v>0</v>
      </c>
      <c r="GE36" s="2"/>
      <c r="GF36" s="2">
        <v>-254424774</v>
      </c>
      <c r="GG36" s="2">
        <v>2</v>
      </c>
      <c r="GH36" s="2">
        <v>1</v>
      </c>
      <c r="GI36" s="2">
        <v>-2</v>
      </c>
      <c r="GJ36" s="2">
        <v>0</v>
      </c>
      <c r="GK36" s="2">
        <f>ROUND(R36*(R12)/100,2)</f>
        <v>0</v>
      </c>
      <c r="GL36" s="2">
        <f t="shared" si="58"/>
        <v>0</v>
      </c>
      <c r="GM36" s="2">
        <f t="shared" si="59"/>
        <v>354.9</v>
      </c>
      <c r="GN36" s="2">
        <f t="shared" si="60"/>
        <v>354.9</v>
      </c>
      <c r="GO36" s="2">
        <f t="shared" si="61"/>
        <v>0</v>
      </c>
      <c r="GP36" s="2">
        <f t="shared" si="62"/>
        <v>0</v>
      </c>
      <c r="GQ36" s="2"/>
      <c r="GR36" s="2">
        <v>0</v>
      </c>
      <c r="GS36" s="2">
        <v>3</v>
      </c>
      <c r="GT36" s="2">
        <v>0</v>
      </c>
      <c r="GU36" s="2" t="s">
        <v>3</v>
      </c>
      <c r="GV36" s="2">
        <f t="shared" si="63"/>
        <v>0</v>
      </c>
      <c r="GW36" s="2">
        <v>1</v>
      </c>
      <c r="GX36" s="2">
        <f t="shared" si="64"/>
        <v>0</v>
      </c>
      <c r="GY36" s="2"/>
      <c r="GZ36" s="2"/>
      <c r="HA36" s="2">
        <v>0</v>
      </c>
      <c r="HB36" s="2">
        <v>0</v>
      </c>
      <c r="HC36" s="2">
        <f t="shared" si="65"/>
        <v>0</v>
      </c>
      <c r="HD36" s="2"/>
      <c r="HE36" s="2" t="s">
        <v>3</v>
      </c>
      <c r="HF36" s="2" t="s">
        <v>3</v>
      </c>
      <c r="HG36" s="2"/>
      <c r="HH36" s="2"/>
      <c r="HI36" s="2"/>
      <c r="HJ36" s="2"/>
      <c r="HK36" s="2"/>
      <c r="HL36" s="2"/>
      <c r="HM36" s="2" t="s">
        <v>3</v>
      </c>
      <c r="HN36" s="2" t="s">
        <v>3</v>
      </c>
      <c r="HO36" s="2" t="s">
        <v>3</v>
      </c>
      <c r="HP36" s="2" t="s">
        <v>3</v>
      </c>
      <c r="HQ36" s="2" t="s">
        <v>3</v>
      </c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>
        <v>0</v>
      </c>
      <c r="IL36" s="2"/>
      <c r="IM36" s="2"/>
      <c r="IN36" s="2"/>
      <c r="IO36" s="2"/>
      <c r="IP36" s="2"/>
      <c r="IQ36" s="2"/>
      <c r="IR36" s="2"/>
      <c r="IS36" s="2"/>
      <c r="IT36" s="2"/>
      <c r="IU36" s="2"/>
    </row>
    <row r="37" spans="1:255" x14ac:dyDescent="0.2">
      <c r="A37">
        <v>17</v>
      </c>
      <c r="B37">
        <v>1</v>
      </c>
      <c r="C37">
        <f>ROW(SmtRes!A8)</f>
        <v>8</v>
      </c>
      <c r="D37">
        <f>ROW(EtalonRes!A4)</f>
        <v>4</v>
      </c>
      <c r="E37" t="s">
        <v>31</v>
      </c>
      <c r="F37" t="s">
        <v>32</v>
      </c>
      <c r="G37" t="s">
        <v>33</v>
      </c>
      <c r="H37" t="s">
        <v>22</v>
      </c>
      <c r="I37">
        <f>ROUND(67.54/100,9)</f>
        <v>0.6754</v>
      </c>
      <c r="J37">
        <v>0</v>
      </c>
      <c r="K37">
        <f>ROUND(67.54/100,9)</f>
        <v>0.6754</v>
      </c>
      <c r="O37">
        <f t="shared" si="28"/>
        <v>5148.2700000000004</v>
      </c>
      <c r="P37">
        <f t="shared" si="29"/>
        <v>0</v>
      </c>
      <c r="Q37">
        <f t="shared" si="30"/>
        <v>0</v>
      </c>
      <c r="R37">
        <f t="shared" si="31"/>
        <v>0</v>
      </c>
      <c r="S37">
        <f t="shared" si="32"/>
        <v>5148.2700000000004</v>
      </c>
      <c r="T37">
        <f t="shared" si="33"/>
        <v>0</v>
      </c>
      <c r="U37">
        <f t="shared" si="34"/>
        <v>13.507999999999999</v>
      </c>
      <c r="V37">
        <f t="shared" si="35"/>
        <v>0</v>
      </c>
      <c r="W37">
        <f t="shared" si="36"/>
        <v>0</v>
      </c>
      <c r="X37">
        <f t="shared" si="37"/>
        <v>3603.79</v>
      </c>
      <c r="Y37">
        <f t="shared" si="38"/>
        <v>2110.79</v>
      </c>
      <c r="AA37">
        <v>50432496</v>
      </c>
      <c r="AB37">
        <f t="shared" si="39"/>
        <v>223.6</v>
      </c>
      <c r="AC37">
        <f t="shared" si="40"/>
        <v>0</v>
      </c>
      <c r="AD37">
        <f t="shared" si="41"/>
        <v>0</v>
      </c>
      <c r="AE37">
        <f t="shared" si="42"/>
        <v>0</v>
      </c>
      <c r="AF37">
        <f t="shared" si="43"/>
        <v>223.6</v>
      </c>
      <c r="AG37">
        <f t="shared" si="44"/>
        <v>0</v>
      </c>
      <c r="AH37">
        <f t="shared" si="45"/>
        <v>20</v>
      </c>
      <c r="AI37">
        <f t="shared" si="46"/>
        <v>0</v>
      </c>
      <c r="AJ37">
        <f t="shared" si="47"/>
        <v>0</v>
      </c>
      <c r="AK37">
        <v>223.6</v>
      </c>
      <c r="AL37">
        <v>0</v>
      </c>
      <c r="AM37">
        <v>0</v>
      </c>
      <c r="AN37">
        <v>0</v>
      </c>
      <c r="AO37">
        <v>223.6</v>
      </c>
      <c r="AP37">
        <v>0</v>
      </c>
      <c r="AQ37">
        <v>20</v>
      </c>
      <c r="AR37">
        <v>0</v>
      </c>
      <c r="AS37">
        <v>0</v>
      </c>
      <c r="AT37">
        <v>70</v>
      </c>
      <c r="AU37">
        <v>41</v>
      </c>
      <c r="AV37">
        <v>1</v>
      </c>
      <c r="AW37">
        <v>1</v>
      </c>
      <c r="AZ37">
        <v>1</v>
      </c>
      <c r="BA37">
        <v>34.090000000000003</v>
      </c>
      <c r="BB37">
        <v>1</v>
      </c>
      <c r="BC37">
        <v>1</v>
      </c>
      <c r="BD37" t="s">
        <v>3</v>
      </c>
      <c r="BE37" t="s">
        <v>3</v>
      </c>
      <c r="BF37" t="s">
        <v>3</v>
      </c>
      <c r="BG37" t="s">
        <v>3</v>
      </c>
      <c r="BH37">
        <v>0</v>
      </c>
      <c r="BI37">
        <v>1</v>
      </c>
      <c r="BJ37" t="s">
        <v>34</v>
      </c>
      <c r="BM37">
        <v>620</v>
      </c>
      <c r="BN37">
        <v>0</v>
      </c>
      <c r="BO37" t="s">
        <v>32</v>
      </c>
      <c r="BP37">
        <v>1</v>
      </c>
      <c r="BQ37">
        <v>60</v>
      </c>
      <c r="BR37">
        <v>0</v>
      </c>
      <c r="BS37">
        <v>34.090000000000003</v>
      </c>
      <c r="BT37">
        <v>1</v>
      </c>
      <c r="BU37">
        <v>1</v>
      </c>
      <c r="BV37">
        <v>1</v>
      </c>
      <c r="BW37">
        <v>1</v>
      </c>
      <c r="BX37">
        <v>1</v>
      </c>
      <c r="BY37" t="s">
        <v>3</v>
      </c>
      <c r="BZ37">
        <v>70</v>
      </c>
      <c r="CA37">
        <v>41</v>
      </c>
      <c r="CB37" t="s">
        <v>3</v>
      </c>
      <c r="CE37">
        <v>30</v>
      </c>
      <c r="CF37">
        <v>0</v>
      </c>
      <c r="CG37">
        <v>0</v>
      </c>
      <c r="CM37">
        <v>0</v>
      </c>
      <c r="CN37" t="s">
        <v>3</v>
      </c>
      <c r="CO37">
        <v>0</v>
      </c>
      <c r="CP37">
        <f t="shared" si="48"/>
        <v>5148.2700000000004</v>
      </c>
      <c r="CQ37">
        <f t="shared" si="49"/>
        <v>0</v>
      </c>
      <c r="CR37">
        <f t="shared" si="50"/>
        <v>0</v>
      </c>
      <c r="CS37">
        <f t="shared" si="51"/>
        <v>0</v>
      </c>
      <c r="CT37">
        <f t="shared" si="52"/>
        <v>7622.52</v>
      </c>
      <c r="CU37">
        <f t="shared" si="53"/>
        <v>0</v>
      </c>
      <c r="CV37">
        <f t="shared" si="54"/>
        <v>20</v>
      </c>
      <c r="CW37">
        <f t="shared" si="55"/>
        <v>0</v>
      </c>
      <c r="CX37">
        <f t="shared" si="56"/>
        <v>0</v>
      </c>
      <c r="CY37">
        <f>S37*(BZ37/100)</f>
        <v>3603.7890000000002</v>
      </c>
      <c r="CZ37">
        <f>S37*(CA37/100)</f>
        <v>2110.7907</v>
      </c>
      <c r="DC37" t="s">
        <v>3</v>
      </c>
      <c r="DD37" t="s">
        <v>3</v>
      </c>
      <c r="DE37" t="s">
        <v>3</v>
      </c>
      <c r="DF37" t="s">
        <v>3</v>
      </c>
      <c r="DG37" t="s">
        <v>3</v>
      </c>
      <c r="DH37" t="s">
        <v>3</v>
      </c>
      <c r="DI37" t="s">
        <v>3</v>
      </c>
      <c r="DJ37" t="s">
        <v>3</v>
      </c>
      <c r="DK37" t="s">
        <v>3</v>
      </c>
      <c r="DL37" t="s">
        <v>3</v>
      </c>
      <c r="DM37" t="s">
        <v>3</v>
      </c>
      <c r="DN37">
        <v>80</v>
      </c>
      <c r="DO37">
        <v>55</v>
      </c>
      <c r="DP37">
        <v>1</v>
      </c>
      <c r="DQ37">
        <v>1</v>
      </c>
      <c r="DU37">
        <v>1013</v>
      </c>
      <c r="DV37" t="s">
        <v>22</v>
      </c>
      <c r="DW37" t="s">
        <v>22</v>
      </c>
      <c r="DX37">
        <v>1</v>
      </c>
      <c r="DZ37" t="s">
        <v>3</v>
      </c>
      <c r="EA37" t="s">
        <v>3</v>
      </c>
      <c r="EB37" t="s">
        <v>3</v>
      </c>
      <c r="EC37" t="s">
        <v>3</v>
      </c>
      <c r="EE37">
        <v>49571540</v>
      </c>
      <c r="EF37">
        <v>60</v>
      </c>
      <c r="EG37" t="s">
        <v>24</v>
      </c>
      <c r="EH37">
        <v>0</v>
      </c>
      <c r="EI37" t="s">
        <v>3</v>
      </c>
      <c r="EJ37">
        <v>1</v>
      </c>
      <c r="EK37">
        <v>620</v>
      </c>
      <c r="EL37" t="s">
        <v>25</v>
      </c>
      <c r="EM37" t="s">
        <v>26</v>
      </c>
      <c r="EO37" t="s">
        <v>3</v>
      </c>
      <c r="EQ37">
        <v>0</v>
      </c>
      <c r="ER37">
        <v>223.6</v>
      </c>
      <c r="ES37">
        <v>0</v>
      </c>
      <c r="ET37">
        <v>0</v>
      </c>
      <c r="EU37">
        <v>0</v>
      </c>
      <c r="EV37">
        <v>223.6</v>
      </c>
      <c r="EW37">
        <v>20</v>
      </c>
      <c r="EX37">
        <v>0</v>
      </c>
      <c r="EY37">
        <v>0</v>
      </c>
      <c r="FQ37">
        <v>0</v>
      </c>
      <c r="FR37">
        <f t="shared" si="57"/>
        <v>0</v>
      </c>
      <c r="FS37">
        <v>0</v>
      </c>
      <c r="FX37">
        <v>80</v>
      </c>
      <c r="FY37">
        <v>55</v>
      </c>
      <c r="GA37" t="s">
        <v>3</v>
      </c>
      <c r="GD37">
        <v>0</v>
      </c>
      <c r="GF37">
        <v>-254424774</v>
      </c>
      <c r="GG37">
        <v>2</v>
      </c>
      <c r="GH37">
        <v>1</v>
      </c>
      <c r="GI37">
        <v>2</v>
      </c>
      <c r="GJ37">
        <v>0</v>
      </c>
      <c r="GK37">
        <f>ROUND(R37*(S12)/100,2)</f>
        <v>0</v>
      </c>
      <c r="GL37">
        <f t="shared" si="58"/>
        <v>0</v>
      </c>
      <c r="GM37">
        <f t="shared" si="59"/>
        <v>10862.85</v>
      </c>
      <c r="GN37">
        <f t="shared" si="60"/>
        <v>10862.85</v>
      </c>
      <c r="GO37">
        <f t="shared" si="61"/>
        <v>0</v>
      </c>
      <c r="GP37">
        <f t="shared" si="62"/>
        <v>0</v>
      </c>
      <c r="GR37">
        <v>0</v>
      </c>
      <c r="GS37">
        <v>3</v>
      </c>
      <c r="GT37">
        <v>0</v>
      </c>
      <c r="GU37" t="s">
        <v>3</v>
      </c>
      <c r="GV37">
        <f t="shared" si="63"/>
        <v>0</v>
      </c>
      <c r="GW37">
        <v>1</v>
      </c>
      <c r="GX37">
        <f t="shared" si="64"/>
        <v>0</v>
      </c>
      <c r="HA37">
        <v>0</v>
      </c>
      <c r="HB37">
        <v>0</v>
      </c>
      <c r="HC37">
        <f t="shared" si="65"/>
        <v>0</v>
      </c>
      <c r="HE37" t="s">
        <v>3</v>
      </c>
      <c r="HF37" t="s">
        <v>3</v>
      </c>
      <c r="HM37" t="s">
        <v>3</v>
      </c>
      <c r="HN37" t="s">
        <v>3</v>
      </c>
      <c r="HO37" t="s">
        <v>3</v>
      </c>
      <c r="HP37" t="s">
        <v>3</v>
      </c>
      <c r="HQ37" t="s">
        <v>3</v>
      </c>
      <c r="IK37">
        <v>0</v>
      </c>
    </row>
    <row r="38" spans="1:255" x14ac:dyDescent="0.2">
      <c r="A38" s="2">
        <v>18</v>
      </c>
      <c r="B38" s="2">
        <v>1</v>
      </c>
      <c r="C38" s="2">
        <v>6</v>
      </c>
      <c r="D38" s="2"/>
      <c r="E38" s="2" t="s">
        <v>35</v>
      </c>
      <c r="F38" s="2" t="s">
        <v>28</v>
      </c>
      <c r="G38" s="2" t="s">
        <v>29</v>
      </c>
      <c r="H38" s="2" t="s">
        <v>30</v>
      </c>
      <c r="I38" s="2">
        <f>I36*J38</f>
        <v>0.61807000000000001</v>
      </c>
      <c r="J38" s="2">
        <v>0.91511696772283091</v>
      </c>
      <c r="K38" s="2">
        <v>0.91511699999999996</v>
      </c>
      <c r="L38" s="2"/>
      <c r="M38" s="2"/>
      <c r="N38" s="2"/>
      <c r="O38" s="2">
        <f t="shared" si="28"/>
        <v>0</v>
      </c>
      <c r="P38" s="2">
        <f t="shared" si="29"/>
        <v>0</v>
      </c>
      <c r="Q38" s="2">
        <f t="shared" si="30"/>
        <v>0</v>
      </c>
      <c r="R38" s="2">
        <f t="shared" si="31"/>
        <v>0</v>
      </c>
      <c r="S38" s="2">
        <f t="shared" si="32"/>
        <v>0</v>
      </c>
      <c r="T38" s="2">
        <f t="shared" si="33"/>
        <v>0</v>
      </c>
      <c r="U38" s="2">
        <f t="shared" si="34"/>
        <v>0</v>
      </c>
      <c r="V38" s="2">
        <f t="shared" si="35"/>
        <v>0</v>
      </c>
      <c r="W38" s="2">
        <f t="shared" si="36"/>
        <v>0</v>
      </c>
      <c r="X38" s="2">
        <f t="shared" si="37"/>
        <v>0</v>
      </c>
      <c r="Y38" s="2">
        <f t="shared" si="38"/>
        <v>0</v>
      </c>
      <c r="Z38" s="2"/>
      <c r="AA38" s="2">
        <v>50432495</v>
      </c>
      <c r="AB38" s="2">
        <f t="shared" si="39"/>
        <v>0</v>
      </c>
      <c r="AC38" s="2">
        <f t="shared" si="40"/>
        <v>0</v>
      </c>
      <c r="AD38" s="2">
        <f t="shared" si="41"/>
        <v>0</v>
      </c>
      <c r="AE38" s="2">
        <f t="shared" si="42"/>
        <v>0</v>
      </c>
      <c r="AF38" s="2">
        <f t="shared" si="43"/>
        <v>0</v>
      </c>
      <c r="AG38" s="2">
        <f t="shared" si="44"/>
        <v>0</v>
      </c>
      <c r="AH38" s="2">
        <f t="shared" si="45"/>
        <v>0</v>
      </c>
      <c r="AI38" s="2">
        <f t="shared" si="46"/>
        <v>0</v>
      </c>
      <c r="AJ38" s="2">
        <f t="shared" si="47"/>
        <v>0</v>
      </c>
      <c r="AK38" s="2">
        <v>0</v>
      </c>
      <c r="AL38" s="2">
        <v>0</v>
      </c>
      <c r="AM38" s="2">
        <v>0</v>
      </c>
      <c r="AN38" s="2">
        <v>0</v>
      </c>
      <c r="AO38" s="2">
        <v>0</v>
      </c>
      <c r="AP38" s="2">
        <v>0</v>
      </c>
      <c r="AQ38" s="2">
        <v>0</v>
      </c>
      <c r="AR38" s="2">
        <v>0</v>
      </c>
      <c r="AS38" s="2">
        <v>0</v>
      </c>
      <c r="AT38" s="2">
        <v>80</v>
      </c>
      <c r="AU38" s="2">
        <v>55</v>
      </c>
      <c r="AV38" s="2">
        <v>1</v>
      </c>
      <c r="AW38" s="2">
        <v>1</v>
      </c>
      <c r="AX38" s="2"/>
      <c r="AY38" s="2"/>
      <c r="AZ38" s="2">
        <v>1</v>
      </c>
      <c r="BA38" s="2">
        <v>1</v>
      </c>
      <c r="BB38" s="2">
        <v>1</v>
      </c>
      <c r="BC38" s="2">
        <v>1</v>
      </c>
      <c r="BD38" s="2" t="s">
        <v>3</v>
      </c>
      <c r="BE38" s="2" t="s">
        <v>3</v>
      </c>
      <c r="BF38" s="2" t="s">
        <v>3</v>
      </c>
      <c r="BG38" s="2" t="s">
        <v>3</v>
      </c>
      <c r="BH38" s="2">
        <v>3</v>
      </c>
      <c r="BI38" s="2">
        <v>1</v>
      </c>
      <c r="BJ38" s="2" t="s">
        <v>3</v>
      </c>
      <c r="BK38" s="2"/>
      <c r="BL38" s="2"/>
      <c r="BM38" s="2">
        <v>620</v>
      </c>
      <c r="BN38" s="2">
        <v>0</v>
      </c>
      <c r="BO38" s="2" t="s">
        <v>3</v>
      </c>
      <c r="BP38" s="2">
        <v>0</v>
      </c>
      <c r="BQ38" s="2">
        <v>60</v>
      </c>
      <c r="BR38" s="2">
        <v>0</v>
      </c>
      <c r="BS38" s="2">
        <v>1</v>
      </c>
      <c r="BT38" s="2">
        <v>1</v>
      </c>
      <c r="BU38" s="2">
        <v>1</v>
      </c>
      <c r="BV38" s="2">
        <v>1</v>
      </c>
      <c r="BW38" s="2">
        <v>1</v>
      </c>
      <c r="BX38" s="2">
        <v>1</v>
      </c>
      <c r="BY38" s="2" t="s">
        <v>3</v>
      </c>
      <c r="BZ38" s="2">
        <v>80</v>
      </c>
      <c r="CA38" s="2">
        <v>55</v>
      </c>
      <c r="CB38" s="2" t="s">
        <v>3</v>
      </c>
      <c r="CC38" s="2"/>
      <c r="CD38" s="2"/>
      <c r="CE38" s="2">
        <v>30</v>
      </c>
      <c r="CF38" s="2">
        <v>0</v>
      </c>
      <c r="CG38" s="2">
        <v>0</v>
      </c>
      <c r="CH38" s="2"/>
      <c r="CI38" s="2"/>
      <c r="CJ38" s="2"/>
      <c r="CK38" s="2"/>
      <c r="CL38" s="2"/>
      <c r="CM38" s="2">
        <v>0</v>
      </c>
      <c r="CN38" s="2" t="s">
        <v>3</v>
      </c>
      <c r="CO38" s="2">
        <v>0</v>
      </c>
      <c r="CP38" s="2">
        <f t="shared" si="48"/>
        <v>0</v>
      </c>
      <c r="CQ38" s="2">
        <f t="shared" si="49"/>
        <v>0</v>
      </c>
      <c r="CR38" s="2">
        <f t="shared" si="50"/>
        <v>0</v>
      </c>
      <c r="CS38" s="2">
        <f t="shared" si="51"/>
        <v>0</v>
      </c>
      <c r="CT38" s="2">
        <f t="shared" si="52"/>
        <v>0</v>
      </c>
      <c r="CU38" s="2">
        <f t="shared" si="53"/>
        <v>0</v>
      </c>
      <c r="CV38" s="2">
        <f t="shared" si="54"/>
        <v>0</v>
      </c>
      <c r="CW38" s="2">
        <f t="shared" si="55"/>
        <v>0</v>
      </c>
      <c r="CX38" s="2">
        <f t="shared" si="56"/>
        <v>0</v>
      </c>
      <c r="CY38" s="2">
        <f>((S38*BZ38)/100)</f>
        <v>0</v>
      </c>
      <c r="CZ38" s="2">
        <f>((S38*CA38)/100)</f>
        <v>0</v>
      </c>
      <c r="DA38" s="2"/>
      <c r="DB38" s="2"/>
      <c r="DC38" s="2" t="s">
        <v>3</v>
      </c>
      <c r="DD38" s="2" t="s">
        <v>3</v>
      </c>
      <c r="DE38" s="2" t="s">
        <v>3</v>
      </c>
      <c r="DF38" s="2" t="s">
        <v>3</v>
      </c>
      <c r="DG38" s="2" t="s">
        <v>3</v>
      </c>
      <c r="DH38" s="2" t="s">
        <v>3</v>
      </c>
      <c r="DI38" s="2" t="s">
        <v>3</v>
      </c>
      <c r="DJ38" s="2" t="s">
        <v>3</v>
      </c>
      <c r="DK38" s="2" t="s">
        <v>3</v>
      </c>
      <c r="DL38" s="2" t="s">
        <v>3</v>
      </c>
      <c r="DM38" s="2" t="s">
        <v>3</v>
      </c>
      <c r="DN38" s="2">
        <v>0</v>
      </c>
      <c r="DO38" s="2">
        <v>0</v>
      </c>
      <c r="DP38" s="2">
        <v>1</v>
      </c>
      <c r="DQ38" s="2">
        <v>1</v>
      </c>
      <c r="DR38" s="2"/>
      <c r="DS38" s="2"/>
      <c r="DT38" s="2"/>
      <c r="DU38" s="2">
        <v>1009</v>
      </c>
      <c r="DV38" s="2" t="s">
        <v>30</v>
      </c>
      <c r="DW38" s="2" t="s">
        <v>30</v>
      </c>
      <c r="DX38" s="2">
        <v>1000</v>
      </c>
      <c r="DY38" s="2"/>
      <c r="DZ38" s="2" t="s">
        <v>3</v>
      </c>
      <c r="EA38" s="2" t="s">
        <v>3</v>
      </c>
      <c r="EB38" s="2" t="s">
        <v>3</v>
      </c>
      <c r="EC38" s="2" t="s">
        <v>3</v>
      </c>
      <c r="ED38" s="2"/>
      <c r="EE38" s="2">
        <v>49571540</v>
      </c>
      <c r="EF38" s="2">
        <v>60</v>
      </c>
      <c r="EG38" s="2" t="s">
        <v>24</v>
      </c>
      <c r="EH38" s="2">
        <v>0</v>
      </c>
      <c r="EI38" s="2" t="s">
        <v>3</v>
      </c>
      <c r="EJ38" s="2">
        <v>1</v>
      </c>
      <c r="EK38" s="2">
        <v>620</v>
      </c>
      <c r="EL38" s="2" t="s">
        <v>25</v>
      </c>
      <c r="EM38" s="2" t="s">
        <v>26</v>
      </c>
      <c r="EN38" s="2"/>
      <c r="EO38" s="2" t="s">
        <v>3</v>
      </c>
      <c r="EP38" s="2"/>
      <c r="EQ38" s="2">
        <v>0</v>
      </c>
      <c r="ER38" s="2">
        <v>0</v>
      </c>
      <c r="ES38" s="2">
        <v>0</v>
      </c>
      <c r="ET38" s="2">
        <v>0</v>
      </c>
      <c r="EU38" s="2">
        <v>0</v>
      </c>
      <c r="EV38" s="2">
        <v>0</v>
      </c>
      <c r="EW38" s="2">
        <v>0</v>
      </c>
      <c r="EX38" s="2">
        <v>0</v>
      </c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>
        <v>0</v>
      </c>
      <c r="FR38" s="2">
        <f t="shared" si="57"/>
        <v>0</v>
      </c>
      <c r="FS38" s="2">
        <v>0</v>
      </c>
      <c r="FT38" s="2"/>
      <c r="FU38" s="2"/>
      <c r="FV38" s="2"/>
      <c r="FW38" s="2"/>
      <c r="FX38" s="2">
        <v>80</v>
      </c>
      <c r="FY38" s="2">
        <v>55</v>
      </c>
      <c r="FZ38" s="2"/>
      <c r="GA38" s="2" t="s">
        <v>3</v>
      </c>
      <c r="GB38" s="2"/>
      <c r="GC38" s="2"/>
      <c r="GD38" s="2">
        <v>0</v>
      </c>
      <c r="GE38" s="2"/>
      <c r="GF38" s="2">
        <v>1489638031</v>
      </c>
      <c r="GG38" s="2">
        <v>2</v>
      </c>
      <c r="GH38" s="2">
        <v>1</v>
      </c>
      <c r="GI38" s="2">
        <v>-2</v>
      </c>
      <c r="GJ38" s="2">
        <v>0</v>
      </c>
      <c r="GK38" s="2">
        <f>ROUND(R38*(R12)/100,2)</f>
        <v>0</v>
      </c>
      <c r="GL38" s="2">
        <f t="shared" si="58"/>
        <v>0</v>
      </c>
      <c r="GM38" s="2">
        <f t="shared" si="59"/>
        <v>0</v>
      </c>
      <c r="GN38" s="2">
        <f t="shared" si="60"/>
        <v>0</v>
      </c>
      <c r="GO38" s="2">
        <f t="shared" si="61"/>
        <v>0</v>
      </c>
      <c r="GP38" s="2">
        <f t="shared" si="62"/>
        <v>0</v>
      </c>
      <c r="GQ38" s="2"/>
      <c r="GR38" s="2">
        <v>0</v>
      </c>
      <c r="GS38" s="2">
        <v>3</v>
      </c>
      <c r="GT38" s="2">
        <v>0</v>
      </c>
      <c r="GU38" s="2" t="s">
        <v>3</v>
      </c>
      <c r="GV38" s="2">
        <f t="shared" si="63"/>
        <v>0</v>
      </c>
      <c r="GW38" s="2">
        <v>1</v>
      </c>
      <c r="GX38" s="2">
        <f t="shared" si="64"/>
        <v>0</v>
      </c>
      <c r="GY38" s="2"/>
      <c r="GZ38" s="2"/>
      <c r="HA38" s="2">
        <v>0</v>
      </c>
      <c r="HB38" s="2">
        <v>0</v>
      </c>
      <c r="HC38" s="2">
        <f t="shared" si="65"/>
        <v>0</v>
      </c>
      <c r="HD38" s="2"/>
      <c r="HE38" s="2" t="s">
        <v>3</v>
      </c>
      <c r="HF38" s="2" t="s">
        <v>3</v>
      </c>
      <c r="HG38" s="2"/>
      <c r="HH38" s="2"/>
      <c r="HI38" s="2"/>
      <c r="HJ38" s="2"/>
      <c r="HK38" s="2"/>
      <c r="HL38" s="2"/>
      <c r="HM38" s="2" t="s">
        <v>3</v>
      </c>
      <c r="HN38" s="2" t="s">
        <v>3</v>
      </c>
      <c r="HO38" s="2" t="s">
        <v>3</v>
      </c>
      <c r="HP38" s="2" t="s">
        <v>3</v>
      </c>
      <c r="HQ38" s="2" t="s">
        <v>3</v>
      </c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>
        <v>0</v>
      </c>
      <c r="IL38" s="2"/>
      <c r="IM38" s="2"/>
      <c r="IN38" s="2"/>
      <c r="IO38" s="2"/>
      <c r="IP38" s="2"/>
      <c r="IQ38" s="2"/>
      <c r="IR38" s="2"/>
      <c r="IS38" s="2"/>
      <c r="IT38" s="2"/>
      <c r="IU38" s="2"/>
    </row>
    <row r="39" spans="1:255" x14ac:dyDescent="0.2">
      <c r="A39">
        <v>18</v>
      </c>
      <c r="B39">
        <v>1</v>
      </c>
      <c r="C39">
        <v>8</v>
      </c>
      <c r="E39" t="s">
        <v>35</v>
      </c>
      <c r="F39" t="s">
        <v>28</v>
      </c>
      <c r="G39" t="s">
        <v>29</v>
      </c>
      <c r="H39" t="s">
        <v>30</v>
      </c>
      <c r="I39">
        <f>I37*J39</f>
        <v>0.61807000000000001</v>
      </c>
      <c r="J39">
        <v>0.91511696772283091</v>
      </c>
      <c r="K39">
        <v>0.91511699999999996</v>
      </c>
      <c r="O39">
        <f t="shared" si="28"/>
        <v>0</v>
      </c>
      <c r="P39">
        <f t="shared" si="29"/>
        <v>0</v>
      </c>
      <c r="Q39">
        <f t="shared" si="30"/>
        <v>0</v>
      </c>
      <c r="R39">
        <f t="shared" si="31"/>
        <v>0</v>
      </c>
      <c r="S39">
        <f t="shared" si="32"/>
        <v>0</v>
      </c>
      <c r="T39">
        <f t="shared" si="33"/>
        <v>0</v>
      </c>
      <c r="U39">
        <f t="shared" si="34"/>
        <v>0</v>
      </c>
      <c r="V39">
        <f t="shared" si="35"/>
        <v>0</v>
      </c>
      <c r="W39">
        <f t="shared" si="36"/>
        <v>0</v>
      </c>
      <c r="X39">
        <f t="shared" si="37"/>
        <v>0</v>
      </c>
      <c r="Y39">
        <f t="shared" si="38"/>
        <v>0</v>
      </c>
      <c r="AA39">
        <v>50432496</v>
      </c>
      <c r="AB39">
        <f t="shared" si="39"/>
        <v>0</v>
      </c>
      <c r="AC39">
        <f t="shared" si="40"/>
        <v>0</v>
      </c>
      <c r="AD39">
        <f t="shared" si="41"/>
        <v>0</v>
      </c>
      <c r="AE39">
        <f t="shared" si="42"/>
        <v>0</v>
      </c>
      <c r="AF39">
        <f t="shared" si="43"/>
        <v>0</v>
      </c>
      <c r="AG39">
        <f t="shared" si="44"/>
        <v>0</v>
      </c>
      <c r="AH39">
        <f t="shared" si="45"/>
        <v>0</v>
      </c>
      <c r="AI39">
        <f t="shared" si="46"/>
        <v>0</v>
      </c>
      <c r="AJ39">
        <f t="shared" si="47"/>
        <v>0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9.64</v>
      </c>
      <c r="BD39" t="s">
        <v>3</v>
      </c>
      <c r="BE39" t="s">
        <v>3</v>
      </c>
      <c r="BF39" t="s">
        <v>3</v>
      </c>
      <c r="BG39" t="s">
        <v>3</v>
      </c>
      <c r="BH39">
        <v>3</v>
      </c>
      <c r="BI39">
        <v>1</v>
      </c>
      <c r="BJ39" t="s">
        <v>3</v>
      </c>
      <c r="BM39">
        <v>620</v>
      </c>
      <c r="BN39">
        <v>0</v>
      </c>
      <c r="BO39" t="s">
        <v>3</v>
      </c>
      <c r="BP39">
        <v>0</v>
      </c>
      <c r="BQ39">
        <v>60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Y39" t="s">
        <v>3</v>
      </c>
      <c r="BZ39">
        <v>0</v>
      </c>
      <c r="CA39">
        <v>0</v>
      </c>
      <c r="CB39" t="s">
        <v>3</v>
      </c>
      <c r="CE39">
        <v>30</v>
      </c>
      <c r="CF39">
        <v>0</v>
      </c>
      <c r="CG39">
        <v>0</v>
      </c>
      <c r="CM39">
        <v>0</v>
      </c>
      <c r="CN39" t="s">
        <v>3</v>
      </c>
      <c r="CO39">
        <v>0</v>
      </c>
      <c r="CP39">
        <f t="shared" si="48"/>
        <v>0</v>
      </c>
      <c r="CQ39">
        <f t="shared" si="49"/>
        <v>0</v>
      </c>
      <c r="CR39">
        <f t="shared" si="50"/>
        <v>0</v>
      </c>
      <c r="CS39">
        <f t="shared" si="51"/>
        <v>0</v>
      </c>
      <c r="CT39">
        <f t="shared" si="52"/>
        <v>0</v>
      </c>
      <c r="CU39">
        <f t="shared" si="53"/>
        <v>0</v>
      </c>
      <c r="CV39">
        <f t="shared" si="54"/>
        <v>0</v>
      </c>
      <c r="CW39">
        <f t="shared" si="55"/>
        <v>0</v>
      </c>
      <c r="CX39">
        <f t="shared" si="56"/>
        <v>0</v>
      </c>
      <c r="CY39">
        <f>S39*(BZ39/100)</f>
        <v>0</v>
      </c>
      <c r="CZ39">
        <f>S39*(CA39/100)</f>
        <v>0</v>
      </c>
      <c r="DC39" t="s">
        <v>3</v>
      </c>
      <c r="DD39" t="s">
        <v>3</v>
      </c>
      <c r="DE39" t="s">
        <v>3</v>
      </c>
      <c r="DF39" t="s">
        <v>3</v>
      </c>
      <c r="DG39" t="s">
        <v>3</v>
      </c>
      <c r="DH39" t="s">
        <v>3</v>
      </c>
      <c r="DI39" t="s">
        <v>3</v>
      </c>
      <c r="DJ39" t="s">
        <v>3</v>
      </c>
      <c r="DK39" t="s">
        <v>3</v>
      </c>
      <c r="DL39" t="s">
        <v>3</v>
      </c>
      <c r="DM39" t="s">
        <v>3</v>
      </c>
      <c r="DN39">
        <v>80</v>
      </c>
      <c r="DO39">
        <v>55</v>
      </c>
      <c r="DP39">
        <v>1</v>
      </c>
      <c r="DQ39">
        <v>1</v>
      </c>
      <c r="DU39">
        <v>1009</v>
      </c>
      <c r="DV39" t="s">
        <v>30</v>
      </c>
      <c r="DW39" t="s">
        <v>30</v>
      </c>
      <c r="DX39">
        <v>1000</v>
      </c>
      <c r="DZ39" t="s">
        <v>3</v>
      </c>
      <c r="EA39" t="s">
        <v>3</v>
      </c>
      <c r="EB39" t="s">
        <v>3</v>
      </c>
      <c r="EC39" t="s">
        <v>3</v>
      </c>
      <c r="EE39">
        <v>49571540</v>
      </c>
      <c r="EF39">
        <v>60</v>
      </c>
      <c r="EG39" t="s">
        <v>24</v>
      </c>
      <c r="EH39">
        <v>0</v>
      </c>
      <c r="EI39" t="s">
        <v>3</v>
      </c>
      <c r="EJ39">
        <v>1</v>
      </c>
      <c r="EK39">
        <v>620</v>
      </c>
      <c r="EL39" t="s">
        <v>25</v>
      </c>
      <c r="EM39" t="s">
        <v>26</v>
      </c>
      <c r="EO39" t="s">
        <v>3</v>
      </c>
      <c r="EQ39">
        <v>0</v>
      </c>
      <c r="ER39">
        <v>0</v>
      </c>
      <c r="ES39">
        <v>0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57"/>
        <v>0</v>
      </c>
      <c r="FS39">
        <v>0</v>
      </c>
      <c r="FX39">
        <v>80</v>
      </c>
      <c r="FY39">
        <v>55</v>
      </c>
      <c r="GA39" t="s">
        <v>3</v>
      </c>
      <c r="GD39">
        <v>0</v>
      </c>
      <c r="GF39">
        <v>1489638031</v>
      </c>
      <c r="GG39">
        <v>2</v>
      </c>
      <c r="GH39">
        <v>1</v>
      </c>
      <c r="GI39">
        <v>5</v>
      </c>
      <c r="GJ39">
        <v>0</v>
      </c>
      <c r="GK39">
        <f>ROUND(R39*(S12)/100,2)</f>
        <v>0</v>
      </c>
      <c r="GL39">
        <f t="shared" si="58"/>
        <v>0</v>
      </c>
      <c r="GM39">
        <f t="shared" si="59"/>
        <v>0</v>
      </c>
      <c r="GN39">
        <f t="shared" si="60"/>
        <v>0</v>
      </c>
      <c r="GO39">
        <f t="shared" si="61"/>
        <v>0</v>
      </c>
      <c r="GP39">
        <f t="shared" si="62"/>
        <v>0</v>
      </c>
      <c r="GR39">
        <v>0</v>
      </c>
      <c r="GS39">
        <v>3</v>
      </c>
      <c r="GT39">
        <v>0</v>
      </c>
      <c r="GU39" t="s">
        <v>3</v>
      </c>
      <c r="GV39">
        <f t="shared" si="63"/>
        <v>0</v>
      </c>
      <c r="GW39">
        <v>1</v>
      </c>
      <c r="GX39">
        <f t="shared" si="64"/>
        <v>0</v>
      </c>
      <c r="HA39">
        <v>0</v>
      </c>
      <c r="HB39">
        <v>0</v>
      </c>
      <c r="HC39">
        <f t="shared" si="65"/>
        <v>0</v>
      </c>
      <c r="HE39" t="s">
        <v>3</v>
      </c>
      <c r="HF39" t="s">
        <v>3</v>
      </c>
      <c r="HM39" t="s">
        <v>3</v>
      </c>
      <c r="HN39" t="s">
        <v>3</v>
      </c>
      <c r="HO39" t="s">
        <v>3</v>
      </c>
      <c r="HP39" t="s">
        <v>3</v>
      </c>
      <c r="HQ39" t="s">
        <v>3</v>
      </c>
      <c r="IK39">
        <v>0</v>
      </c>
    </row>
    <row r="40" spans="1:255" x14ac:dyDescent="0.2">
      <c r="A40" s="2">
        <v>17</v>
      </c>
      <c r="B40" s="2">
        <v>1</v>
      </c>
      <c r="C40" s="2">
        <f>ROW(SmtRes!A10)</f>
        <v>10</v>
      </c>
      <c r="D40" s="2">
        <f>ROW(EtalonRes!A5)</f>
        <v>5</v>
      </c>
      <c r="E40" s="2" t="s">
        <v>36</v>
      </c>
      <c r="F40" s="2" t="s">
        <v>37</v>
      </c>
      <c r="G40" s="2" t="s">
        <v>38</v>
      </c>
      <c r="H40" s="2" t="s">
        <v>39</v>
      </c>
      <c r="I40" s="2">
        <f>ROUND(4/10,9)</f>
        <v>0.4</v>
      </c>
      <c r="J40" s="2">
        <v>0</v>
      </c>
      <c r="K40" s="2">
        <f>ROUND(4/10,9)</f>
        <v>0.4</v>
      </c>
      <c r="L40" s="2"/>
      <c r="M40" s="2"/>
      <c r="N40" s="2"/>
      <c r="O40" s="2">
        <f t="shared" si="28"/>
        <v>328.44</v>
      </c>
      <c r="P40" s="2">
        <f t="shared" si="29"/>
        <v>0</v>
      </c>
      <c r="Q40" s="2">
        <f t="shared" si="30"/>
        <v>0</v>
      </c>
      <c r="R40" s="2">
        <f t="shared" si="31"/>
        <v>0</v>
      </c>
      <c r="S40" s="2">
        <f t="shared" si="32"/>
        <v>328.44</v>
      </c>
      <c r="T40" s="2">
        <f t="shared" si="33"/>
        <v>0</v>
      </c>
      <c r="U40" s="2">
        <f t="shared" si="34"/>
        <v>27.6</v>
      </c>
      <c r="V40" s="2">
        <f t="shared" si="35"/>
        <v>0</v>
      </c>
      <c r="W40" s="2">
        <f t="shared" si="36"/>
        <v>0</v>
      </c>
      <c r="X40" s="2">
        <f t="shared" si="37"/>
        <v>262.75</v>
      </c>
      <c r="Y40" s="2">
        <f t="shared" si="38"/>
        <v>180.64</v>
      </c>
      <c r="Z40" s="2"/>
      <c r="AA40" s="2">
        <v>50432495</v>
      </c>
      <c r="AB40" s="2">
        <f t="shared" si="39"/>
        <v>821.1</v>
      </c>
      <c r="AC40" s="2">
        <f t="shared" si="40"/>
        <v>0</v>
      </c>
      <c r="AD40" s="2">
        <f t="shared" si="41"/>
        <v>0</v>
      </c>
      <c r="AE40" s="2">
        <f t="shared" si="42"/>
        <v>0</v>
      </c>
      <c r="AF40" s="2">
        <f t="shared" si="43"/>
        <v>821.1</v>
      </c>
      <c r="AG40" s="2">
        <f t="shared" si="44"/>
        <v>0</v>
      </c>
      <c r="AH40" s="2">
        <f t="shared" si="45"/>
        <v>69</v>
      </c>
      <c r="AI40" s="2">
        <f t="shared" si="46"/>
        <v>0</v>
      </c>
      <c r="AJ40" s="2">
        <f t="shared" si="47"/>
        <v>0</v>
      </c>
      <c r="AK40" s="2">
        <v>821.1</v>
      </c>
      <c r="AL40" s="2">
        <v>0</v>
      </c>
      <c r="AM40" s="2">
        <v>0</v>
      </c>
      <c r="AN40" s="2">
        <v>0</v>
      </c>
      <c r="AO40" s="2">
        <v>821.1</v>
      </c>
      <c r="AP40" s="2">
        <v>0</v>
      </c>
      <c r="AQ40" s="2">
        <v>69</v>
      </c>
      <c r="AR40" s="2">
        <v>0</v>
      </c>
      <c r="AS40" s="2">
        <v>0</v>
      </c>
      <c r="AT40" s="2">
        <v>80</v>
      </c>
      <c r="AU40" s="2">
        <v>55</v>
      </c>
      <c r="AV40" s="2">
        <v>1</v>
      </c>
      <c r="AW40" s="2">
        <v>1</v>
      </c>
      <c r="AX40" s="2"/>
      <c r="AY40" s="2"/>
      <c r="AZ40" s="2">
        <v>1</v>
      </c>
      <c r="BA40" s="2">
        <v>1</v>
      </c>
      <c r="BB40" s="2">
        <v>1</v>
      </c>
      <c r="BC40" s="2">
        <v>1</v>
      </c>
      <c r="BD40" s="2" t="s">
        <v>3</v>
      </c>
      <c r="BE40" s="2" t="s">
        <v>3</v>
      </c>
      <c r="BF40" s="2" t="s">
        <v>3</v>
      </c>
      <c r="BG40" s="2" t="s">
        <v>3</v>
      </c>
      <c r="BH40" s="2">
        <v>0</v>
      </c>
      <c r="BI40" s="2">
        <v>1</v>
      </c>
      <c r="BJ40" s="2" t="s">
        <v>40</v>
      </c>
      <c r="BK40" s="2"/>
      <c r="BL40" s="2"/>
      <c r="BM40" s="2">
        <v>620</v>
      </c>
      <c r="BN40" s="2">
        <v>0</v>
      </c>
      <c r="BO40" s="2" t="s">
        <v>3</v>
      </c>
      <c r="BP40" s="2">
        <v>0</v>
      </c>
      <c r="BQ40" s="2">
        <v>60</v>
      </c>
      <c r="BR40" s="2">
        <v>0</v>
      </c>
      <c r="BS40" s="2">
        <v>1</v>
      </c>
      <c r="BT40" s="2">
        <v>1</v>
      </c>
      <c r="BU40" s="2">
        <v>1</v>
      </c>
      <c r="BV40" s="2">
        <v>1</v>
      </c>
      <c r="BW40" s="2">
        <v>1</v>
      </c>
      <c r="BX40" s="2">
        <v>1</v>
      </c>
      <c r="BY40" s="2" t="s">
        <v>3</v>
      </c>
      <c r="BZ40" s="2">
        <v>80</v>
      </c>
      <c r="CA40" s="2">
        <v>55</v>
      </c>
      <c r="CB40" s="2" t="s">
        <v>3</v>
      </c>
      <c r="CC40" s="2"/>
      <c r="CD40" s="2"/>
      <c r="CE40" s="2">
        <v>30</v>
      </c>
      <c r="CF40" s="2">
        <v>0</v>
      </c>
      <c r="CG40" s="2">
        <v>0</v>
      </c>
      <c r="CH40" s="2"/>
      <c r="CI40" s="2"/>
      <c r="CJ40" s="2"/>
      <c r="CK40" s="2"/>
      <c r="CL40" s="2"/>
      <c r="CM40" s="2">
        <v>0</v>
      </c>
      <c r="CN40" s="2" t="s">
        <v>3</v>
      </c>
      <c r="CO40" s="2">
        <v>0</v>
      </c>
      <c r="CP40" s="2">
        <f t="shared" si="48"/>
        <v>328.44</v>
      </c>
      <c r="CQ40" s="2">
        <f t="shared" si="49"/>
        <v>0</v>
      </c>
      <c r="CR40" s="2">
        <f t="shared" si="50"/>
        <v>0</v>
      </c>
      <c r="CS40" s="2">
        <f t="shared" si="51"/>
        <v>0</v>
      </c>
      <c r="CT40" s="2">
        <f t="shared" si="52"/>
        <v>821.1</v>
      </c>
      <c r="CU40" s="2">
        <f t="shared" si="53"/>
        <v>0</v>
      </c>
      <c r="CV40" s="2">
        <f t="shared" si="54"/>
        <v>69</v>
      </c>
      <c r="CW40" s="2">
        <f t="shared" si="55"/>
        <v>0</v>
      </c>
      <c r="CX40" s="2">
        <f t="shared" si="56"/>
        <v>0</v>
      </c>
      <c r="CY40" s="2">
        <f>((S40*BZ40)/100)</f>
        <v>262.75200000000001</v>
      </c>
      <c r="CZ40" s="2">
        <f>((S40*CA40)/100)</f>
        <v>180.642</v>
      </c>
      <c r="DA40" s="2"/>
      <c r="DB40" s="2"/>
      <c r="DC40" s="2" t="s">
        <v>3</v>
      </c>
      <c r="DD40" s="2" t="s">
        <v>3</v>
      </c>
      <c r="DE40" s="2" t="s">
        <v>3</v>
      </c>
      <c r="DF40" s="2" t="s">
        <v>3</v>
      </c>
      <c r="DG40" s="2" t="s">
        <v>3</v>
      </c>
      <c r="DH40" s="2" t="s">
        <v>3</v>
      </c>
      <c r="DI40" s="2" t="s">
        <v>3</v>
      </c>
      <c r="DJ40" s="2" t="s">
        <v>3</v>
      </c>
      <c r="DK40" s="2" t="s">
        <v>3</v>
      </c>
      <c r="DL40" s="2" t="s">
        <v>3</v>
      </c>
      <c r="DM40" s="2" t="s">
        <v>3</v>
      </c>
      <c r="DN40" s="2">
        <v>0</v>
      </c>
      <c r="DO40" s="2">
        <v>0</v>
      </c>
      <c r="DP40" s="2">
        <v>1</v>
      </c>
      <c r="DQ40" s="2">
        <v>1</v>
      </c>
      <c r="DR40" s="2"/>
      <c r="DS40" s="2"/>
      <c r="DT40" s="2"/>
      <c r="DU40" s="2">
        <v>1013</v>
      </c>
      <c r="DV40" s="2" t="s">
        <v>39</v>
      </c>
      <c r="DW40" s="2" t="s">
        <v>39</v>
      </c>
      <c r="DX40" s="2">
        <v>1</v>
      </c>
      <c r="DY40" s="2"/>
      <c r="DZ40" s="2" t="s">
        <v>3</v>
      </c>
      <c r="EA40" s="2" t="s">
        <v>3</v>
      </c>
      <c r="EB40" s="2" t="s">
        <v>3</v>
      </c>
      <c r="EC40" s="2" t="s">
        <v>3</v>
      </c>
      <c r="ED40" s="2"/>
      <c r="EE40" s="2">
        <v>49571540</v>
      </c>
      <c r="EF40" s="2">
        <v>60</v>
      </c>
      <c r="EG40" s="2" t="s">
        <v>24</v>
      </c>
      <c r="EH40" s="2">
        <v>0</v>
      </c>
      <c r="EI40" s="2" t="s">
        <v>3</v>
      </c>
      <c r="EJ40" s="2">
        <v>1</v>
      </c>
      <c r="EK40" s="2">
        <v>620</v>
      </c>
      <c r="EL40" s="2" t="s">
        <v>25</v>
      </c>
      <c r="EM40" s="2" t="s">
        <v>26</v>
      </c>
      <c r="EN40" s="2"/>
      <c r="EO40" s="2" t="s">
        <v>3</v>
      </c>
      <c r="EP40" s="2"/>
      <c r="EQ40" s="2">
        <v>0</v>
      </c>
      <c r="ER40" s="2">
        <v>821.1</v>
      </c>
      <c r="ES40" s="2">
        <v>0</v>
      </c>
      <c r="ET40" s="2">
        <v>0</v>
      </c>
      <c r="EU40" s="2">
        <v>0</v>
      </c>
      <c r="EV40" s="2">
        <v>821.1</v>
      </c>
      <c r="EW40" s="2">
        <v>69</v>
      </c>
      <c r="EX40" s="2">
        <v>0</v>
      </c>
      <c r="EY40" s="2">
        <v>0</v>
      </c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>
        <v>0</v>
      </c>
      <c r="FR40" s="2">
        <f t="shared" si="57"/>
        <v>0</v>
      </c>
      <c r="FS40" s="2">
        <v>0</v>
      </c>
      <c r="FT40" s="2"/>
      <c r="FU40" s="2"/>
      <c r="FV40" s="2"/>
      <c r="FW40" s="2"/>
      <c r="FX40" s="2">
        <v>80</v>
      </c>
      <c r="FY40" s="2">
        <v>55</v>
      </c>
      <c r="FZ40" s="2"/>
      <c r="GA40" s="2" t="s">
        <v>3</v>
      </c>
      <c r="GB40" s="2"/>
      <c r="GC40" s="2"/>
      <c r="GD40" s="2">
        <v>0</v>
      </c>
      <c r="GE40" s="2"/>
      <c r="GF40" s="2">
        <v>307214872</v>
      </c>
      <c r="GG40" s="2">
        <v>2</v>
      </c>
      <c r="GH40" s="2">
        <v>1</v>
      </c>
      <c r="GI40" s="2">
        <v>-2</v>
      </c>
      <c r="GJ40" s="2">
        <v>0</v>
      </c>
      <c r="GK40" s="2">
        <f>ROUND(R40*(R12)/100,2)</f>
        <v>0</v>
      </c>
      <c r="GL40" s="2">
        <f t="shared" si="58"/>
        <v>0</v>
      </c>
      <c r="GM40" s="2">
        <f t="shared" si="59"/>
        <v>771.83</v>
      </c>
      <c r="GN40" s="2">
        <f t="shared" si="60"/>
        <v>771.83</v>
      </c>
      <c r="GO40" s="2">
        <f t="shared" si="61"/>
        <v>0</v>
      </c>
      <c r="GP40" s="2">
        <f t="shared" si="62"/>
        <v>0</v>
      </c>
      <c r="GQ40" s="2"/>
      <c r="GR40" s="2">
        <v>0</v>
      </c>
      <c r="GS40" s="2">
        <v>3</v>
      </c>
      <c r="GT40" s="2">
        <v>0</v>
      </c>
      <c r="GU40" s="2" t="s">
        <v>3</v>
      </c>
      <c r="GV40" s="2">
        <f t="shared" si="63"/>
        <v>0</v>
      </c>
      <c r="GW40" s="2">
        <v>1</v>
      </c>
      <c r="GX40" s="2">
        <f t="shared" si="64"/>
        <v>0</v>
      </c>
      <c r="GY40" s="2"/>
      <c r="GZ40" s="2"/>
      <c r="HA40" s="2">
        <v>0</v>
      </c>
      <c r="HB40" s="2">
        <v>0</v>
      </c>
      <c r="HC40" s="2">
        <f t="shared" si="65"/>
        <v>0</v>
      </c>
      <c r="HD40" s="2"/>
      <c r="HE40" s="2" t="s">
        <v>3</v>
      </c>
      <c r="HF40" s="2" t="s">
        <v>3</v>
      </c>
      <c r="HG40" s="2"/>
      <c r="HH40" s="2"/>
      <c r="HI40" s="2"/>
      <c r="HJ40" s="2"/>
      <c r="HK40" s="2"/>
      <c r="HL40" s="2"/>
      <c r="HM40" s="2" t="s">
        <v>3</v>
      </c>
      <c r="HN40" s="2" t="s">
        <v>3</v>
      </c>
      <c r="HO40" s="2" t="s">
        <v>3</v>
      </c>
      <c r="HP40" s="2" t="s">
        <v>3</v>
      </c>
      <c r="HQ40" s="2" t="s">
        <v>3</v>
      </c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>
        <v>0</v>
      </c>
      <c r="IL40" s="2"/>
      <c r="IM40" s="2"/>
      <c r="IN40" s="2"/>
      <c r="IO40" s="2"/>
      <c r="IP40" s="2"/>
      <c r="IQ40" s="2"/>
      <c r="IR40" s="2"/>
      <c r="IS40" s="2"/>
      <c r="IT40" s="2"/>
      <c r="IU40" s="2"/>
    </row>
    <row r="41" spans="1:255" x14ac:dyDescent="0.2">
      <c r="A41">
        <v>17</v>
      </c>
      <c r="B41">
        <v>1</v>
      </c>
      <c r="C41">
        <f>ROW(SmtRes!A12)</f>
        <v>12</v>
      </c>
      <c r="D41">
        <f>ROW(EtalonRes!A6)</f>
        <v>6</v>
      </c>
      <c r="E41" t="s">
        <v>36</v>
      </c>
      <c r="F41" t="s">
        <v>37</v>
      </c>
      <c r="G41" t="s">
        <v>38</v>
      </c>
      <c r="H41" t="s">
        <v>39</v>
      </c>
      <c r="I41">
        <f>ROUND(4/10,9)</f>
        <v>0.4</v>
      </c>
      <c r="J41">
        <v>0</v>
      </c>
      <c r="K41">
        <f>ROUND(4/10,9)</f>
        <v>0.4</v>
      </c>
      <c r="O41">
        <f t="shared" si="28"/>
        <v>11196.52</v>
      </c>
      <c r="P41">
        <f t="shared" si="29"/>
        <v>0</v>
      </c>
      <c r="Q41">
        <f t="shared" si="30"/>
        <v>0</v>
      </c>
      <c r="R41">
        <f t="shared" si="31"/>
        <v>0</v>
      </c>
      <c r="S41">
        <f t="shared" si="32"/>
        <v>11196.52</v>
      </c>
      <c r="T41">
        <f t="shared" si="33"/>
        <v>0</v>
      </c>
      <c r="U41">
        <f t="shared" si="34"/>
        <v>27.6</v>
      </c>
      <c r="V41">
        <f t="shared" si="35"/>
        <v>0</v>
      </c>
      <c r="W41">
        <f t="shared" si="36"/>
        <v>0</v>
      </c>
      <c r="X41">
        <f t="shared" si="37"/>
        <v>7837.56</v>
      </c>
      <c r="Y41">
        <f t="shared" si="38"/>
        <v>4590.57</v>
      </c>
      <c r="AA41">
        <v>50432496</v>
      </c>
      <c r="AB41">
        <f t="shared" si="39"/>
        <v>821.1</v>
      </c>
      <c r="AC41">
        <f t="shared" si="40"/>
        <v>0</v>
      </c>
      <c r="AD41">
        <f t="shared" si="41"/>
        <v>0</v>
      </c>
      <c r="AE41">
        <f t="shared" si="42"/>
        <v>0</v>
      </c>
      <c r="AF41">
        <f t="shared" si="43"/>
        <v>821.1</v>
      </c>
      <c r="AG41">
        <f t="shared" si="44"/>
        <v>0</v>
      </c>
      <c r="AH41">
        <f t="shared" si="45"/>
        <v>69</v>
      </c>
      <c r="AI41">
        <f t="shared" si="46"/>
        <v>0</v>
      </c>
      <c r="AJ41">
        <f t="shared" si="47"/>
        <v>0</v>
      </c>
      <c r="AK41">
        <v>821.1</v>
      </c>
      <c r="AL41">
        <v>0</v>
      </c>
      <c r="AM41">
        <v>0</v>
      </c>
      <c r="AN41">
        <v>0</v>
      </c>
      <c r="AO41">
        <v>821.1</v>
      </c>
      <c r="AP41">
        <v>0</v>
      </c>
      <c r="AQ41">
        <v>69</v>
      </c>
      <c r="AR41">
        <v>0</v>
      </c>
      <c r="AS41">
        <v>0</v>
      </c>
      <c r="AT41">
        <v>70</v>
      </c>
      <c r="AU41">
        <v>41</v>
      </c>
      <c r="AV41">
        <v>1</v>
      </c>
      <c r="AW41">
        <v>1</v>
      </c>
      <c r="AZ41">
        <v>1</v>
      </c>
      <c r="BA41">
        <v>34.090000000000003</v>
      </c>
      <c r="BB41">
        <v>1</v>
      </c>
      <c r="BC41">
        <v>1</v>
      </c>
      <c r="BD41" t="s">
        <v>3</v>
      </c>
      <c r="BE41" t="s">
        <v>3</v>
      </c>
      <c r="BF41" t="s">
        <v>3</v>
      </c>
      <c r="BG41" t="s">
        <v>3</v>
      </c>
      <c r="BH41">
        <v>0</v>
      </c>
      <c r="BI41">
        <v>1</v>
      </c>
      <c r="BJ41" t="s">
        <v>40</v>
      </c>
      <c r="BM41">
        <v>620</v>
      </c>
      <c r="BN41">
        <v>0</v>
      </c>
      <c r="BO41" t="s">
        <v>37</v>
      </c>
      <c r="BP41">
        <v>1</v>
      </c>
      <c r="BQ41">
        <v>60</v>
      </c>
      <c r="BR41">
        <v>0</v>
      </c>
      <c r="BS41">
        <v>34.090000000000003</v>
      </c>
      <c r="BT41">
        <v>1</v>
      </c>
      <c r="BU41">
        <v>1</v>
      </c>
      <c r="BV41">
        <v>1</v>
      </c>
      <c r="BW41">
        <v>1</v>
      </c>
      <c r="BX41">
        <v>1</v>
      </c>
      <c r="BY41" t="s">
        <v>3</v>
      </c>
      <c r="BZ41">
        <v>70</v>
      </c>
      <c r="CA41">
        <v>41</v>
      </c>
      <c r="CB41" t="s">
        <v>3</v>
      </c>
      <c r="CE41">
        <v>30</v>
      </c>
      <c r="CF41">
        <v>0</v>
      </c>
      <c r="CG41">
        <v>0</v>
      </c>
      <c r="CM41">
        <v>0</v>
      </c>
      <c r="CN41" t="s">
        <v>3</v>
      </c>
      <c r="CO41">
        <v>0</v>
      </c>
      <c r="CP41">
        <f t="shared" si="48"/>
        <v>11196.52</v>
      </c>
      <c r="CQ41">
        <f t="shared" si="49"/>
        <v>0</v>
      </c>
      <c r="CR41">
        <f t="shared" si="50"/>
        <v>0</v>
      </c>
      <c r="CS41">
        <f t="shared" si="51"/>
        <v>0</v>
      </c>
      <c r="CT41">
        <f t="shared" si="52"/>
        <v>27991.3</v>
      </c>
      <c r="CU41">
        <f t="shared" si="53"/>
        <v>0</v>
      </c>
      <c r="CV41">
        <f t="shared" si="54"/>
        <v>69</v>
      </c>
      <c r="CW41">
        <f t="shared" si="55"/>
        <v>0</v>
      </c>
      <c r="CX41">
        <f t="shared" si="56"/>
        <v>0</v>
      </c>
      <c r="CY41">
        <f>S41*(BZ41/100)</f>
        <v>7837.5639999999994</v>
      </c>
      <c r="CZ41">
        <f>S41*(CA41/100)</f>
        <v>4590.5731999999998</v>
      </c>
      <c r="DC41" t="s">
        <v>3</v>
      </c>
      <c r="DD41" t="s">
        <v>3</v>
      </c>
      <c r="DE41" t="s">
        <v>3</v>
      </c>
      <c r="DF41" t="s">
        <v>3</v>
      </c>
      <c r="DG41" t="s">
        <v>3</v>
      </c>
      <c r="DH41" t="s">
        <v>3</v>
      </c>
      <c r="DI41" t="s">
        <v>3</v>
      </c>
      <c r="DJ41" t="s">
        <v>3</v>
      </c>
      <c r="DK41" t="s">
        <v>3</v>
      </c>
      <c r="DL41" t="s">
        <v>3</v>
      </c>
      <c r="DM41" t="s">
        <v>3</v>
      </c>
      <c r="DN41">
        <v>80</v>
      </c>
      <c r="DO41">
        <v>55</v>
      </c>
      <c r="DP41">
        <v>1</v>
      </c>
      <c r="DQ41">
        <v>1</v>
      </c>
      <c r="DU41">
        <v>1013</v>
      </c>
      <c r="DV41" t="s">
        <v>39</v>
      </c>
      <c r="DW41" t="s">
        <v>39</v>
      </c>
      <c r="DX41">
        <v>1</v>
      </c>
      <c r="DZ41" t="s">
        <v>3</v>
      </c>
      <c r="EA41" t="s">
        <v>3</v>
      </c>
      <c r="EB41" t="s">
        <v>3</v>
      </c>
      <c r="EC41" t="s">
        <v>3</v>
      </c>
      <c r="EE41">
        <v>49571540</v>
      </c>
      <c r="EF41">
        <v>60</v>
      </c>
      <c r="EG41" t="s">
        <v>24</v>
      </c>
      <c r="EH41">
        <v>0</v>
      </c>
      <c r="EI41" t="s">
        <v>3</v>
      </c>
      <c r="EJ41">
        <v>1</v>
      </c>
      <c r="EK41">
        <v>620</v>
      </c>
      <c r="EL41" t="s">
        <v>25</v>
      </c>
      <c r="EM41" t="s">
        <v>26</v>
      </c>
      <c r="EO41" t="s">
        <v>3</v>
      </c>
      <c r="EQ41">
        <v>0</v>
      </c>
      <c r="ER41">
        <v>821.1</v>
      </c>
      <c r="ES41">
        <v>0</v>
      </c>
      <c r="ET41">
        <v>0</v>
      </c>
      <c r="EU41">
        <v>0</v>
      </c>
      <c r="EV41">
        <v>821.1</v>
      </c>
      <c r="EW41">
        <v>69</v>
      </c>
      <c r="EX41">
        <v>0</v>
      </c>
      <c r="EY41">
        <v>0</v>
      </c>
      <c r="FQ41">
        <v>0</v>
      </c>
      <c r="FR41">
        <f t="shared" si="57"/>
        <v>0</v>
      </c>
      <c r="FS41">
        <v>0</v>
      </c>
      <c r="FX41">
        <v>80</v>
      </c>
      <c r="FY41">
        <v>55</v>
      </c>
      <c r="GA41" t="s">
        <v>3</v>
      </c>
      <c r="GD41">
        <v>0</v>
      </c>
      <c r="GF41">
        <v>307214872</v>
      </c>
      <c r="GG41">
        <v>2</v>
      </c>
      <c r="GH41">
        <v>1</v>
      </c>
      <c r="GI41">
        <v>2</v>
      </c>
      <c r="GJ41">
        <v>0</v>
      </c>
      <c r="GK41">
        <f>ROUND(R41*(S12)/100,2)</f>
        <v>0</v>
      </c>
      <c r="GL41">
        <f t="shared" si="58"/>
        <v>0</v>
      </c>
      <c r="GM41">
        <f t="shared" si="59"/>
        <v>23624.65</v>
      </c>
      <c r="GN41">
        <f t="shared" si="60"/>
        <v>23624.65</v>
      </c>
      <c r="GO41">
        <f t="shared" si="61"/>
        <v>0</v>
      </c>
      <c r="GP41">
        <f t="shared" si="62"/>
        <v>0</v>
      </c>
      <c r="GR41">
        <v>0</v>
      </c>
      <c r="GS41">
        <v>3</v>
      </c>
      <c r="GT41">
        <v>0</v>
      </c>
      <c r="GU41" t="s">
        <v>3</v>
      </c>
      <c r="GV41">
        <f t="shared" si="63"/>
        <v>0</v>
      </c>
      <c r="GW41">
        <v>1</v>
      </c>
      <c r="GX41">
        <f t="shared" si="64"/>
        <v>0</v>
      </c>
      <c r="HA41">
        <v>0</v>
      </c>
      <c r="HB41">
        <v>0</v>
      </c>
      <c r="HC41">
        <f t="shared" si="65"/>
        <v>0</v>
      </c>
      <c r="HE41" t="s">
        <v>3</v>
      </c>
      <c r="HF41" t="s">
        <v>3</v>
      </c>
      <c r="HM41" t="s">
        <v>3</v>
      </c>
      <c r="HN41" t="s">
        <v>3</v>
      </c>
      <c r="HO41" t="s">
        <v>3</v>
      </c>
      <c r="HP41" t="s">
        <v>3</v>
      </c>
      <c r="HQ41" t="s">
        <v>3</v>
      </c>
      <c r="IK41">
        <v>0</v>
      </c>
    </row>
    <row r="42" spans="1:255" x14ac:dyDescent="0.2">
      <c r="A42" s="2">
        <v>18</v>
      </c>
      <c r="B42" s="2">
        <v>1</v>
      </c>
      <c r="C42" s="2">
        <v>10</v>
      </c>
      <c r="D42" s="2"/>
      <c r="E42" s="2" t="s">
        <v>41</v>
      </c>
      <c r="F42" s="2" t="s">
        <v>28</v>
      </c>
      <c r="G42" s="2" t="s">
        <v>29</v>
      </c>
      <c r="H42" s="2" t="s">
        <v>30</v>
      </c>
      <c r="I42" s="2">
        <f>I40*J42</f>
        <v>0.48</v>
      </c>
      <c r="J42" s="2">
        <v>1.2</v>
      </c>
      <c r="K42" s="2">
        <v>1.2</v>
      </c>
      <c r="L42" s="2"/>
      <c r="M42" s="2"/>
      <c r="N42" s="2"/>
      <c r="O42" s="2">
        <f t="shared" si="28"/>
        <v>0</v>
      </c>
      <c r="P42" s="2">
        <f t="shared" si="29"/>
        <v>0</v>
      </c>
      <c r="Q42" s="2">
        <f t="shared" si="30"/>
        <v>0</v>
      </c>
      <c r="R42" s="2">
        <f t="shared" si="31"/>
        <v>0</v>
      </c>
      <c r="S42" s="2">
        <f t="shared" si="32"/>
        <v>0</v>
      </c>
      <c r="T42" s="2">
        <f t="shared" si="33"/>
        <v>0</v>
      </c>
      <c r="U42" s="2">
        <f t="shared" si="34"/>
        <v>0</v>
      </c>
      <c r="V42" s="2">
        <f t="shared" si="35"/>
        <v>0</v>
      </c>
      <c r="W42" s="2">
        <f t="shared" si="36"/>
        <v>0</v>
      </c>
      <c r="X42" s="2">
        <f t="shared" si="37"/>
        <v>0</v>
      </c>
      <c r="Y42" s="2">
        <f t="shared" si="38"/>
        <v>0</v>
      </c>
      <c r="Z42" s="2"/>
      <c r="AA42" s="2">
        <v>50432495</v>
      </c>
      <c r="AB42" s="2">
        <f t="shared" si="39"/>
        <v>0</v>
      </c>
      <c r="AC42" s="2">
        <f t="shared" si="40"/>
        <v>0</v>
      </c>
      <c r="AD42" s="2">
        <f t="shared" si="41"/>
        <v>0</v>
      </c>
      <c r="AE42" s="2">
        <f t="shared" si="42"/>
        <v>0</v>
      </c>
      <c r="AF42" s="2">
        <f t="shared" si="43"/>
        <v>0</v>
      </c>
      <c r="AG42" s="2">
        <f t="shared" si="44"/>
        <v>0</v>
      </c>
      <c r="AH42" s="2">
        <f t="shared" si="45"/>
        <v>0</v>
      </c>
      <c r="AI42" s="2">
        <f t="shared" si="46"/>
        <v>0</v>
      </c>
      <c r="AJ42" s="2">
        <f t="shared" si="47"/>
        <v>0</v>
      </c>
      <c r="AK42" s="2">
        <v>0</v>
      </c>
      <c r="AL42" s="2">
        <v>0</v>
      </c>
      <c r="AM42" s="2">
        <v>0</v>
      </c>
      <c r="AN42" s="2">
        <v>0</v>
      </c>
      <c r="AO42" s="2">
        <v>0</v>
      </c>
      <c r="AP42" s="2">
        <v>0</v>
      </c>
      <c r="AQ42" s="2">
        <v>0</v>
      </c>
      <c r="AR42" s="2">
        <v>0</v>
      </c>
      <c r="AS42" s="2">
        <v>0</v>
      </c>
      <c r="AT42" s="2">
        <v>80</v>
      </c>
      <c r="AU42" s="2">
        <v>55</v>
      </c>
      <c r="AV42" s="2">
        <v>1</v>
      </c>
      <c r="AW42" s="2">
        <v>1</v>
      </c>
      <c r="AX42" s="2"/>
      <c r="AY42" s="2"/>
      <c r="AZ42" s="2">
        <v>1</v>
      </c>
      <c r="BA42" s="2">
        <v>1</v>
      </c>
      <c r="BB42" s="2">
        <v>1</v>
      </c>
      <c r="BC42" s="2">
        <v>1</v>
      </c>
      <c r="BD42" s="2" t="s">
        <v>3</v>
      </c>
      <c r="BE42" s="2" t="s">
        <v>3</v>
      </c>
      <c r="BF42" s="2" t="s">
        <v>3</v>
      </c>
      <c r="BG42" s="2" t="s">
        <v>3</v>
      </c>
      <c r="BH42" s="2">
        <v>3</v>
      </c>
      <c r="BI42" s="2">
        <v>1</v>
      </c>
      <c r="BJ42" s="2" t="s">
        <v>3</v>
      </c>
      <c r="BK42" s="2"/>
      <c r="BL42" s="2"/>
      <c r="BM42" s="2">
        <v>620</v>
      </c>
      <c r="BN42" s="2">
        <v>0</v>
      </c>
      <c r="BO42" s="2" t="s">
        <v>3</v>
      </c>
      <c r="BP42" s="2">
        <v>0</v>
      </c>
      <c r="BQ42" s="2">
        <v>60</v>
      </c>
      <c r="BR42" s="2">
        <v>0</v>
      </c>
      <c r="BS42" s="2">
        <v>1</v>
      </c>
      <c r="BT42" s="2">
        <v>1</v>
      </c>
      <c r="BU42" s="2">
        <v>1</v>
      </c>
      <c r="BV42" s="2">
        <v>1</v>
      </c>
      <c r="BW42" s="2">
        <v>1</v>
      </c>
      <c r="BX42" s="2">
        <v>1</v>
      </c>
      <c r="BY42" s="2" t="s">
        <v>3</v>
      </c>
      <c r="BZ42" s="2">
        <v>80</v>
      </c>
      <c r="CA42" s="2">
        <v>55</v>
      </c>
      <c r="CB42" s="2" t="s">
        <v>3</v>
      </c>
      <c r="CC42" s="2"/>
      <c r="CD42" s="2"/>
      <c r="CE42" s="2">
        <v>30</v>
      </c>
      <c r="CF42" s="2">
        <v>0</v>
      </c>
      <c r="CG42" s="2">
        <v>0</v>
      </c>
      <c r="CH42" s="2"/>
      <c r="CI42" s="2"/>
      <c r="CJ42" s="2"/>
      <c r="CK42" s="2"/>
      <c r="CL42" s="2"/>
      <c r="CM42" s="2">
        <v>0</v>
      </c>
      <c r="CN42" s="2" t="s">
        <v>3</v>
      </c>
      <c r="CO42" s="2">
        <v>0</v>
      </c>
      <c r="CP42" s="2">
        <f t="shared" si="48"/>
        <v>0</v>
      </c>
      <c r="CQ42" s="2">
        <f t="shared" si="49"/>
        <v>0</v>
      </c>
      <c r="CR42" s="2">
        <f t="shared" si="50"/>
        <v>0</v>
      </c>
      <c r="CS42" s="2">
        <f t="shared" si="51"/>
        <v>0</v>
      </c>
      <c r="CT42" s="2">
        <f t="shared" si="52"/>
        <v>0</v>
      </c>
      <c r="CU42" s="2">
        <f t="shared" si="53"/>
        <v>0</v>
      </c>
      <c r="CV42" s="2">
        <f t="shared" si="54"/>
        <v>0</v>
      </c>
      <c r="CW42" s="2">
        <f t="shared" si="55"/>
        <v>0</v>
      </c>
      <c r="CX42" s="2">
        <f t="shared" si="56"/>
        <v>0</v>
      </c>
      <c r="CY42" s="2">
        <f>((S42*BZ42)/100)</f>
        <v>0</v>
      </c>
      <c r="CZ42" s="2">
        <f>((S42*CA42)/100)</f>
        <v>0</v>
      </c>
      <c r="DA42" s="2"/>
      <c r="DB42" s="2"/>
      <c r="DC42" s="2" t="s">
        <v>3</v>
      </c>
      <c r="DD42" s="2" t="s">
        <v>3</v>
      </c>
      <c r="DE42" s="2" t="s">
        <v>3</v>
      </c>
      <c r="DF42" s="2" t="s">
        <v>3</v>
      </c>
      <c r="DG42" s="2" t="s">
        <v>3</v>
      </c>
      <c r="DH42" s="2" t="s">
        <v>3</v>
      </c>
      <c r="DI42" s="2" t="s">
        <v>3</v>
      </c>
      <c r="DJ42" s="2" t="s">
        <v>3</v>
      </c>
      <c r="DK42" s="2" t="s">
        <v>3</v>
      </c>
      <c r="DL42" s="2" t="s">
        <v>3</v>
      </c>
      <c r="DM42" s="2" t="s">
        <v>3</v>
      </c>
      <c r="DN42" s="2">
        <v>0</v>
      </c>
      <c r="DO42" s="2">
        <v>0</v>
      </c>
      <c r="DP42" s="2">
        <v>1</v>
      </c>
      <c r="DQ42" s="2">
        <v>1</v>
      </c>
      <c r="DR42" s="2"/>
      <c r="DS42" s="2"/>
      <c r="DT42" s="2"/>
      <c r="DU42" s="2">
        <v>1009</v>
      </c>
      <c r="DV42" s="2" t="s">
        <v>30</v>
      </c>
      <c r="DW42" s="2" t="s">
        <v>30</v>
      </c>
      <c r="DX42" s="2">
        <v>1000</v>
      </c>
      <c r="DY42" s="2"/>
      <c r="DZ42" s="2" t="s">
        <v>3</v>
      </c>
      <c r="EA42" s="2" t="s">
        <v>3</v>
      </c>
      <c r="EB42" s="2" t="s">
        <v>3</v>
      </c>
      <c r="EC42" s="2" t="s">
        <v>3</v>
      </c>
      <c r="ED42" s="2"/>
      <c r="EE42" s="2">
        <v>49571540</v>
      </c>
      <c r="EF42" s="2">
        <v>60</v>
      </c>
      <c r="EG42" s="2" t="s">
        <v>24</v>
      </c>
      <c r="EH42" s="2">
        <v>0</v>
      </c>
      <c r="EI42" s="2" t="s">
        <v>3</v>
      </c>
      <c r="EJ42" s="2">
        <v>1</v>
      </c>
      <c r="EK42" s="2">
        <v>620</v>
      </c>
      <c r="EL42" s="2" t="s">
        <v>25</v>
      </c>
      <c r="EM42" s="2" t="s">
        <v>26</v>
      </c>
      <c r="EN42" s="2"/>
      <c r="EO42" s="2" t="s">
        <v>3</v>
      </c>
      <c r="EP42" s="2"/>
      <c r="EQ42" s="2">
        <v>0</v>
      </c>
      <c r="ER42" s="2">
        <v>0</v>
      </c>
      <c r="ES42" s="2">
        <v>0</v>
      </c>
      <c r="ET42" s="2">
        <v>0</v>
      </c>
      <c r="EU42" s="2">
        <v>0</v>
      </c>
      <c r="EV42" s="2">
        <v>0</v>
      </c>
      <c r="EW42" s="2">
        <v>0</v>
      </c>
      <c r="EX42" s="2">
        <v>0</v>
      </c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>
        <v>0</v>
      </c>
      <c r="FR42" s="2">
        <f t="shared" si="57"/>
        <v>0</v>
      </c>
      <c r="FS42" s="2">
        <v>0</v>
      </c>
      <c r="FT42" s="2"/>
      <c r="FU42" s="2"/>
      <c r="FV42" s="2"/>
      <c r="FW42" s="2"/>
      <c r="FX42" s="2">
        <v>80</v>
      </c>
      <c r="FY42" s="2">
        <v>55</v>
      </c>
      <c r="FZ42" s="2"/>
      <c r="GA42" s="2" t="s">
        <v>3</v>
      </c>
      <c r="GB42" s="2"/>
      <c r="GC42" s="2"/>
      <c r="GD42" s="2">
        <v>0</v>
      </c>
      <c r="GE42" s="2"/>
      <c r="GF42" s="2">
        <v>1489638031</v>
      </c>
      <c r="GG42" s="2">
        <v>2</v>
      </c>
      <c r="GH42" s="2">
        <v>1</v>
      </c>
      <c r="GI42" s="2">
        <v>-2</v>
      </c>
      <c r="GJ42" s="2">
        <v>0</v>
      </c>
      <c r="GK42" s="2">
        <f>ROUND(R42*(R12)/100,2)</f>
        <v>0</v>
      </c>
      <c r="GL42" s="2">
        <f t="shared" si="58"/>
        <v>0</v>
      </c>
      <c r="GM42" s="2">
        <f t="shared" si="59"/>
        <v>0</v>
      </c>
      <c r="GN42" s="2">
        <f t="shared" si="60"/>
        <v>0</v>
      </c>
      <c r="GO42" s="2">
        <f t="shared" si="61"/>
        <v>0</v>
      </c>
      <c r="GP42" s="2">
        <f t="shared" si="62"/>
        <v>0</v>
      </c>
      <c r="GQ42" s="2"/>
      <c r="GR42" s="2">
        <v>0</v>
      </c>
      <c r="GS42" s="2">
        <v>3</v>
      </c>
      <c r="GT42" s="2">
        <v>0</v>
      </c>
      <c r="GU42" s="2" t="s">
        <v>3</v>
      </c>
      <c r="GV42" s="2">
        <f t="shared" si="63"/>
        <v>0</v>
      </c>
      <c r="GW42" s="2">
        <v>1</v>
      </c>
      <c r="GX42" s="2">
        <f t="shared" si="64"/>
        <v>0</v>
      </c>
      <c r="GY42" s="2"/>
      <c r="GZ42" s="2"/>
      <c r="HA42" s="2">
        <v>0</v>
      </c>
      <c r="HB42" s="2">
        <v>0</v>
      </c>
      <c r="HC42" s="2">
        <f t="shared" si="65"/>
        <v>0</v>
      </c>
      <c r="HD42" s="2"/>
      <c r="HE42" s="2" t="s">
        <v>3</v>
      </c>
      <c r="HF42" s="2" t="s">
        <v>3</v>
      </c>
      <c r="HG42" s="2"/>
      <c r="HH42" s="2"/>
      <c r="HI42" s="2"/>
      <c r="HJ42" s="2"/>
      <c r="HK42" s="2"/>
      <c r="HL42" s="2"/>
      <c r="HM42" s="2" t="s">
        <v>3</v>
      </c>
      <c r="HN42" s="2" t="s">
        <v>3</v>
      </c>
      <c r="HO42" s="2" t="s">
        <v>3</v>
      </c>
      <c r="HP42" s="2" t="s">
        <v>3</v>
      </c>
      <c r="HQ42" s="2" t="s">
        <v>3</v>
      </c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>
        <v>0</v>
      </c>
      <c r="IL42" s="2"/>
      <c r="IM42" s="2"/>
      <c r="IN42" s="2"/>
      <c r="IO42" s="2"/>
      <c r="IP42" s="2"/>
      <c r="IQ42" s="2"/>
      <c r="IR42" s="2"/>
      <c r="IS42" s="2"/>
      <c r="IT42" s="2"/>
      <c r="IU42" s="2"/>
    </row>
    <row r="43" spans="1:255" x14ac:dyDescent="0.2">
      <c r="A43">
        <v>18</v>
      </c>
      <c r="B43">
        <v>1</v>
      </c>
      <c r="C43">
        <v>12</v>
      </c>
      <c r="E43" t="s">
        <v>41</v>
      </c>
      <c r="F43" t="s">
        <v>28</v>
      </c>
      <c r="G43" t="s">
        <v>29</v>
      </c>
      <c r="H43" t="s">
        <v>30</v>
      </c>
      <c r="I43">
        <f>I41*J43</f>
        <v>0.48</v>
      </c>
      <c r="J43">
        <v>1.2</v>
      </c>
      <c r="K43">
        <v>1.2</v>
      </c>
      <c r="O43">
        <f t="shared" si="28"/>
        <v>0</v>
      </c>
      <c r="P43">
        <f t="shared" si="29"/>
        <v>0</v>
      </c>
      <c r="Q43">
        <f t="shared" si="30"/>
        <v>0</v>
      </c>
      <c r="R43">
        <f t="shared" si="31"/>
        <v>0</v>
      </c>
      <c r="S43">
        <f t="shared" si="32"/>
        <v>0</v>
      </c>
      <c r="T43">
        <f t="shared" si="33"/>
        <v>0</v>
      </c>
      <c r="U43">
        <f t="shared" si="34"/>
        <v>0</v>
      </c>
      <c r="V43">
        <f t="shared" si="35"/>
        <v>0</v>
      </c>
      <c r="W43">
        <f t="shared" si="36"/>
        <v>0</v>
      </c>
      <c r="X43">
        <f t="shared" si="37"/>
        <v>0</v>
      </c>
      <c r="Y43">
        <f t="shared" si="38"/>
        <v>0</v>
      </c>
      <c r="AA43">
        <v>50432496</v>
      </c>
      <c r="AB43">
        <f t="shared" si="39"/>
        <v>0</v>
      </c>
      <c r="AC43">
        <f t="shared" si="40"/>
        <v>0</v>
      </c>
      <c r="AD43">
        <f t="shared" si="41"/>
        <v>0</v>
      </c>
      <c r="AE43">
        <f t="shared" si="42"/>
        <v>0</v>
      </c>
      <c r="AF43">
        <f t="shared" si="43"/>
        <v>0</v>
      </c>
      <c r="AG43">
        <f t="shared" si="44"/>
        <v>0</v>
      </c>
      <c r="AH43">
        <f t="shared" si="45"/>
        <v>0</v>
      </c>
      <c r="AI43">
        <f t="shared" si="46"/>
        <v>0</v>
      </c>
      <c r="AJ43">
        <f t="shared" si="47"/>
        <v>0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9.64</v>
      </c>
      <c r="BD43" t="s">
        <v>3</v>
      </c>
      <c r="BE43" t="s">
        <v>3</v>
      </c>
      <c r="BF43" t="s">
        <v>3</v>
      </c>
      <c r="BG43" t="s">
        <v>3</v>
      </c>
      <c r="BH43">
        <v>3</v>
      </c>
      <c r="BI43">
        <v>1</v>
      </c>
      <c r="BJ43" t="s">
        <v>3</v>
      </c>
      <c r="BM43">
        <v>620</v>
      </c>
      <c r="BN43">
        <v>0</v>
      </c>
      <c r="BO43" t="s">
        <v>3</v>
      </c>
      <c r="BP43">
        <v>0</v>
      </c>
      <c r="BQ43">
        <v>60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Y43" t="s">
        <v>3</v>
      </c>
      <c r="BZ43">
        <v>0</v>
      </c>
      <c r="CA43">
        <v>0</v>
      </c>
      <c r="CB43" t="s">
        <v>3</v>
      </c>
      <c r="CE43">
        <v>30</v>
      </c>
      <c r="CF43">
        <v>0</v>
      </c>
      <c r="CG43">
        <v>0</v>
      </c>
      <c r="CM43">
        <v>0</v>
      </c>
      <c r="CN43" t="s">
        <v>3</v>
      </c>
      <c r="CO43">
        <v>0</v>
      </c>
      <c r="CP43">
        <f t="shared" si="48"/>
        <v>0</v>
      </c>
      <c r="CQ43">
        <f t="shared" si="49"/>
        <v>0</v>
      </c>
      <c r="CR43">
        <f t="shared" si="50"/>
        <v>0</v>
      </c>
      <c r="CS43">
        <f t="shared" si="51"/>
        <v>0</v>
      </c>
      <c r="CT43">
        <f t="shared" si="52"/>
        <v>0</v>
      </c>
      <c r="CU43">
        <f t="shared" si="53"/>
        <v>0</v>
      </c>
      <c r="CV43">
        <f t="shared" si="54"/>
        <v>0</v>
      </c>
      <c r="CW43">
        <f t="shared" si="55"/>
        <v>0</v>
      </c>
      <c r="CX43">
        <f t="shared" si="56"/>
        <v>0</v>
      </c>
      <c r="CY43">
        <f>S43*(BZ43/100)</f>
        <v>0</v>
      </c>
      <c r="CZ43">
        <f>S43*(CA43/100)</f>
        <v>0</v>
      </c>
      <c r="DC43" t="s">
        <v>3</v>
      </c>
      <c r="DD43" t="s">
        <v>3</v>
      </c>
      <c r="DE43" t="s">
        <v>3</v>
      </c>
      <c r="DF43" t="s">
        <v>3</v>
      </c>
      <c r="DG43" t="s">
        <v>3</v>
      </c>
      <c r="DH43" t="s">
        <v>3</v>
      </c>
      <c r="DI43" t="s">
        <v>3</v>
      </c>
      <c r="DJ43" t="s">
        <v>3</v>
      </c>
      <c r="DK43" t="s">
        <v>3</v>
      </c>
      <c r="DL43" t="s">
        <v>3</v>
      </c>
      <c r="DM43" t="s">
        <v>3</v>
      </c>
      <c r="DN43">
        <v>80</v>
      </c>
      <c r="DO43">
        <v>55</v>
      </c>
      <c r="DP43">
        <v>1</v>
      </c>
      <c r="DQ43">
        <v>1</v>
      </c>
      <c r="DU43">
        <v>1009</v>
      </c>
      <c r="DV43" t="s">
        <v>30</v>
      </c>
      <c r="DW43" t="s">
        <v>30</v>
      </c>
      <c r="DX43">
        <v>1000</v>
      </c>
      <c r="DZ43" t="s">
        <v>3</v>
      </c>
      <c r="EA43" t="s">
        <v>3</v>
      </c>
      <c r="EB43" t="s">
        <v>3</v>
      </c>
      <c r="EC43" t="s">
        <v>3</v>
      </c>
      <c r="EE43">
        <v>49571540</v>
      </c>
      <c r="EF43">
        <v>60</v>
      </c>
      <c r="EG43" t="s">
        <v>24</v>
      </c>
      <c r="EH43">
        <v>0</v>
      </c>
      <c r="EI43" t="s">
        <v>3</v>
      </c>
      <c r="EJ43">
        <v>1</v>
      </c>
      <c r="EK43">
        <v>620</v>
      </c>
      <c r="EL43" t="s">
        <v>25</v>
      </c>
      <c r="EM43" t="s">
        <v>26</v>
      </c>
      <c r="EO43" t="s">
        <v>3</v>
      </c>
      <c r="EQ43">
        <v>0</v>
      </c>
      <c r="ER43">
        <v>0</v>
      </c>
      <c r="ES43">
        <v>0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57"/>
        <v>0</v>
      </c>
      <c r="FS43">
        <v>0</v>
      </c>
      <c r="FX43">
        <v>80</v>
      </c>
      <c r="FY43">
        <v>55</v>
      </c>
      <c r="GA43" t="s">
        <v>3</v>
      </c>
      <c r="GD43">
        <v>0</v>
      </c>
      <c r="GF43">
        <v>1489638031</v>
      </c>
      <c r="GG43">
        <v>2</v>
      </c>
      <c r="GH43">
        <v>1</v>
      </c>
      <c r="GI43">
        <v>5</v>
      </c>
      <c r="GJ43">
        <v>0</v>
      </c>
      <c r="GK43">
        <f>ROUND(R43*(S12)/100,2)</f>
        <v>0</v>
      </c>
      <c r="GL43">
        <f t="shared" si="58"/>
        <v>0</v>
      </c>
      <c r="GM43">
        <f t="shared" si="59"/>
        <v>0</v>
      </c>
      <c r="GN43">
        <f t="shared" si="60"/>
        <v>0</v>
      </c>
      <c r="GO43">
        <f t="shared" si="61"/>
        <v>0</v>
      </c>
      <c r="GP43">
        <f t="shared" si="62"/>
        <v>0</v>
      </c>
      <c r="GR43">
        <v>0</v>
      </c>
      <c r="GS43">
        <v>3</v>
      </c>
      <c r="GT43">
        <v>0</v>
      </c>
      <c r="GU43" t="s">
        <v>3</v>
      </c>
      <c r="GV43">
        <f t="shared" si="63"/>
        <v>0</v>
      </c>
      <c r="GW43">
        <v>1</v>
      </c>
      <c r="GX43">
        <f t="shared" si="64"/>
        <v>0</v>
      </c>
      <c r="HA43">
        <v>0</v>
      </c>
      <c r="HB43">
        <v>0</v>
      </c>
      <c r="HC43">
        <f t="shared" si="65"/>
        <v>0</v>
      </c>
      <c r="HE43" t="s">
        <v>3</v>
      </c>
      <c r="HF43" t="s">
        <v>3</v>
      </c>
      <c r="HM43" t="s">
        <v>3</v>
      </c>
      <c r="HN43" t="s">
        <v>3</v>
      </c>
      <c r="HO43" t="s">
        <v>3</v>
      </c>
      <c r="HP43" t="s">
        <v>3</v>
      </c>
      <c r="HQ43" t="s">
        <v>3</v>
      </c>
      <c r="IK43">
        <v>0</v>
      </c>
    </row>
    <row r="45" spans="1:255" x14ac:dyDescent="0.2">
      <c r="A45" s="3">
        <v>51</v>
      </c>
      <c r="B45" s="3">
        <f>B28</f>
        <v>1</v>
      </c>
      <c r="C45" s="3">
        <f>A28</f>
        <v>5</v>
      </c>
      <c r="D45" s="3">
        <f>ROW(A28)</f>
        <v>28</v>
      </c>
      <c r="E45" s="3"/>
      <c r="F45" s="3" t="str">
        <f>IF(F28&lt;&gt;"",F28,"")</f>
        <v>Новый подраздел</v>
      </c>
      <c r="G45" s="3" t="str">
        <f>IF(G28&lt;&gt;"",G28,"")</f>
        <v>Демонтажные работы</v>
      </c>
      <c r="H45" s="3">
        <v>0</v>
      </c>
      <c r="I45" s="3"/>
      <c r="J45" s="3"/>
      <c r="K45" s="3"/>
      <c r="L45" s="3"/>
      <c r="M45" s="3"/>
      <c r="N45" s="3"/>
      <c r="O45" s="3">
        <f t="shared" ref="O45:T45" si="66">ROUND(AB45,2)</f>
        <v>609.15</v>
      </c>
      <c r="P45" s="3">
        <f t="shared" si="66"/>
        <v>0</v>
      </c>
      <c r="Q45" s="3">
        <f t="shared" si="66"/>
        <v>0</v>
      </c>
      <c r="R45" s="3">
        <f t="shared" si="66"/>
        <v>0</v>
      </c>
      <c r="S45" s="3">
        <f t="shared" si="66"/>
        <v>609.15</v>
      </c>
      <c r="T45" s="3">
        <f t="shared" si="66"/>
        <v>0</v>
      </c>
      <c r="U45" s="3">
        <f>AH45</f>
        <v>52.707999999999998</v>
      </c>
      <c r="V45" s="3">
        <f>AI45</f>
        <v>0</v>
      </c>
      <c r="W45" s="3">
        <f>ROUND(AJ45,2)</f>
        <v>0</v>
      </c>
      <c r="X45" s="3">
        <f>ROUND(AK45,2)</f>
        <v>487.32</v>
      </c>
      <c r="Y45" s="3">
        <f>ROUND(AL45,2)</f>
        <v>335.03</v>
      </c>
      <c r="Z45" s="3"/>
      <c r="AA45" s="3"/>
      <c r="AB45" s="3">
        <f>ROUND(SUMIF(AA32:AA43,"=50432495",O32:O43),2)</f>
        <v>609.15</v>
      </c>
      <c r="AC45" s="3">
        <f>ROUND(SUMIF(AA32:AA43,"=50432495",P32:P43),2)</f>
        <v>0</v>
      </c>
      <c r="AD45" s="3">
        <f>ROUND(SUMIF(AA32:AA43,"=50432495",Q32:Q43),2)</f>
        <v>0</v>
      </c>
      <c r="AE45" s="3">
        <f>ROUND(SUMIF(AA32:AA43,"=50432495",R32:R43),2)</f>
        <v>0</v>
      </c>
      <c r="AF45" s="3">
        <f>ROUND(SUMIF(AA32:AA43,"=50432495",S32:S43),2)</f>
        <v>609.15</v>
      </c>
      <c r="AG45" s="3">
        <f>ROUND(SUMIF(AA32:AA43,"=50432495",T32:T43),2)</f>
        <v>0</v>
      </c>
      <c r="AH45" s="3">
        <f>SUMIF(AA32:AA43,"=50432495",U32:U43)</f>
        <v>52.707999999999998</v>
      </c>
      <c r="AI45" s="3">
        <f>SUMIF(AA32:AA43,"=50432495",V32:V43)</f>
        <v>0</v>
      </c>
      <c r="AJ45" s="3">
        <f>ROUND(SUMIF(AA32:AA43,"=50432495",W32:W43),2)</f>
        <v>0</v>
      </c>
      <c r="AK45" s="3">
        <f>ROUND(SUMIF(AA32:AA43,"=50432495",X32:X43),2)</f>
        <v>487.32</v>
      </c>
      <c r="AL45" s="3">
        <f>ROUND(SUMIF(AA32:AA43,"=50432495",Y32:Y43),2)</f>
        <v>335.03</v>
      </c>
      <c r="AM45" s="3"/>
      <c r="AN45" s="3"/>
      <c r="AO45" s="3">
        <f t="shared" ref="AO45:BD45" si="67">ROUND(BX45,2)</f>
        <v>0</v>
      </c>
      <c r="AP45" s="3">
        <f t="shared" si="67"/>
        <v>0</v>
      </c>
      <c r="AQ45" s="3">
        <f t="shared" si="67"/>
        <v>0</v>
      </c>
      <c r="AR45" s="3">
        <f t="shared" si="67"/>
        <v>1431.5</v>
      </c>
      <c r="AS45" s="3">
        <f t="shared" si="67"/>
        <v>1431.5</v>
      </c>
      <c r="AT45" s="3">
        <f t="shared" si="67"/>
        <v>0</v>
      </c>
      <c r="AU45" s="3">
        <f t="shared" si="67"/>
        <v>0</v>
      </c>
      <c r="AV45" s="3">
        <f t="shared" si="67"/>
        <v>0</v>
      </c>
      <c r="AW45" s="3">
        <f t="shared" si="67"/>
        <v>0</v>
      </c>
      <c r="AX45" s="3">
        <f t="shared" si="67"/>
        <v>0</v>
      </c>
      <c r="AY45" s="3">
        <f t="shared" si="67"/>
        <v>0</v>
      </c>
      <c r="AZ45" s="3">
        <f t="shared" si="67"/>
        <v>0</v>
      </c>
      <c r="BA45" s="3">
        <f t="shared" si="67"/>
        <v>0</v>
      </c>
      <c r="BB45" s="3">
        <f t="shared" si="67"/>
        <v>0</v>
      </c>
      <c r="BC45" s="3">
        <f t="shared" si="67"/>
        <v>0</v>
      </c>
      <c r="BD45" s="3">
        <f t="shared" si="67"/>
        <v>0</v>
      </c>
      <c r="BE45" s="3"/>
      <c r="BF45" s="3"/>
      <c r="BG45" s="3"/>
      <c r="BH45" s="3"/>
      <c r="BI45" s="3"/>
      <c r="BJ45" s="3"/>
      <c r="BK45" s="3"/>
      <c r="BL45" s="3"/>
      <c r="BM45" s="3"/>
      <c r="BN45" s="3"/>
      <c r="BO45" s="3"/>
      <c r="BP45" s="3"/>
      <c r="BQ45" s="3"/>
      <c r="BR45" s="3"/>
      <c r="BS45" s="3"/>
      <c r="BT45" s="3"/>
      <c r="BU45" s="3"/>
      <c r="BV45" s="3"/>
      <c r="BW45" s="3"/>
      <c r="BX45" s="3">
        <f>ROUND(SUMIF(AA32:AA43,"=50432495",FQ32:FQ43),2)</f>
        <v>0</v>
      </c>
      <c r="BY45" s="3">
        <f>ROUND(SUMIF(AA32:AA43,"=50432495",FR32:FR43),2)</f>
        <v>0</v>
      </c>
      <c r="BZ45" s="3">
        <f>ROUND(SUMIF(AA32:AA43,"=50432495",GL32:GL43),2)</f>
        <v>0</v>
      </c>
      <c r="CA45" s="3">
        <f>ROUND(SUMIF(AA32:AA43,"=50432495",GM32:GM43),2)</f>
        <v>1431.5</v>
      </c>
      <c r="CB45" s="3">
        <f>ROUND(SUMIF(AA32:AA43,"=50432495",GN32:GN43),2)</f>
        <v>1431.5</v>
      </c>
      <c r="CC45" s="3">
        <f>ROUND(SUMIF(AA32:AA43,"=50432495",GO32:GO43),2)</f>
        <v>0</v>
      </c>
      <c r="CD45" s="3">
        <f>ROUND(SUMIF(AA32:AA43,"=50432495",GP32:GP43),2)</f>
        <v>0</v>
      </c>
      <c r="CE45" s="3">
        <f>AC45-BX45</f>
        <v>0</v>
      </c>
      <c r="CF45" s="3">
        <f>AC45-BY45</f>
        <v>0</v>
      </c>
      <c r="CG45" s="3">
        <f>BX45-BZ45</f>
        <v>0</v>
      </c>
      <c r="CH45" s="3">
        <f>AC45-BX45-BY45+BZ45</f>
        <v>0</v>
      </c>
      <c r="CI45" s="3">
        <f>BY45-BZ45</f>
        <v>0</v>
      </c>
      <c r="CJ45" s="3">
        <f>ROUND(SUMIF(AA32:AA43,"=50432495",GX32:GX43),2)</f>
        <v>0</v>
      </c>
      <c r="CK45" s="3">
        <f>ROUND(SUMIF(AA32:AA43,"=50432495",GY32:GY43),2)</f>
        <v>0</v>
      </c>
      <c r="CL45" s="3">
        <f>ROUND(SUMIF(AA32:AA43,"=50432495",GZ32:GZ43),2)</f>
        <v>0</v>
      </c>
      <c r="CM45" s="3">
        <f>ROUND(SUMIF(AA32:AA43,"=50432495",HD32:HD43),2)</f>
        <v>0</v>
      </c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4">
        <f t="shared" ref="DG45:DL45" si="68">ROUND(DT45,2)</f>
        <v>20765.919999999998</v>
      </c>
      <c r="DH45" s="4">
        <f t="shared" si="68"/>
        <v>0</v>
      </c>
      <c r="DI45" s="4">
        <f t="shared" si="68"/>
        <v>0</v>
      </c>
      <c r="DJ45" s="4">
        <f t="shared" si="68"/>
        <v>0</v>
      </c>
      <c r="DK45" s="4">
        <f t="shared" si="68"/>
        <v>20765.919999999998</v>
      </c>
      <c r="DL45" s="4">
        <f t="shared" si="68"/>
        <v>0</v>
      </c>
      <c r="DM45" s="4">
        <f>DZ45</f>
        <v>52.707999999999998</v>
      </c>
      <c r="DN45" s="4">
        <f>EA45</f>
        <v>0</v>
      </c>
      <c r="DO45" s="4">
        <f>ROUND(EB45,2)</f>
        <v>0</v>
      </c>
      <c r="DP45" s="4">
        <f>ROUND(EC45,2)</f>
        <v>14536.14</v>
      </c>
      <c r="DQ45" s="4">
        <f>ROUND(ED45,2)</f>
        <v>8514.02</v>
      </c>
      <c r="DR45" s="4"/>
      <c r="DS45" s="4"/>
      <c r="DT45" s="4">
        <f>ROUND(SUMIF(AA32:AA43,"=50432496",O32:O43),2)</f>
        <v>20765.919999999998</v>
      </c>
      <c r="DU45" s="4">
        <f>ROUND(SUMIF(AA32:AA43,"=50432496",P32:P43),2)</f>
        <v>0</v>
      </c>
      <c r="DV45" s="4">
        <f>ROUND(SUMIF(AA32:AA43,"=50432496",Q32:Q43),2)</f>
        <v>0</v>
      </c>
      <c r="DW45" s="4">
        <f>ROUND(SUMIF(AA32:AA43,"=50432496",R32:R43),2)</f>
        <v>0</v>
      </c>
      <c r="DX45" s="4">
        <f>ROUND(SUMIF(AA32:AA43,"=50432496",S32:S43),2)</f>
        <v>20765.919999999998</v>
      </c>
      <c r="DY45" s="4">
        <f>ROUND(SUMIF(AA32:AA43,"=50432496",T32:T43),2)</f>
        <v>0</v>
      </c>
      <c r="DZ45" s="4">
        <f>SUMIF(AA32:AA43,"=50432496",U32:U43)</f>
        <v>52.707999999999998</v>
      </c>
      <c r="EA45" s="4">
        <f>SUMIF(AA32:AA43,"=50432496",V32:V43)</f>
        <v>0</v>
      </c>
      <c r="EB45" s="4">
        <f>ROUND(SUMIF(AA32:AA43,"=50432496",W32:W43),2)</f>
        <v>0</v>
      </c>
      <c r="EC45" s="4">
        <f>ROUND(SUMIF(AA32:AA43,"=50432496",X32:X43),2)</f>
        <v>14536.14</v>
      </c>
      <c r="ED45" s="4">
        <f>ROUND(SUMIF(AA32:AA43,"=50432496",Y32:Y43),2)</f>
        <v>8514.02</v>
      </c>
      <c r="EE45" s="4"/>
      <c r="EF45" s="4"/>
      <c r="EG45" s="4">
        <f t="shared" ref="EG45:EV45" si="69">ROUND(FP45,2)</f>
        <v>0</v>
      </c>
      <c r="EH45" s="4">
        <f t="shared" si="69"/>
        <v>0</v>
      </c>
      <c r="EI45" s="4">
        <f t="shared" si="69"/>
        <v>0</v>
      </c>
      <c r="EJ45" s="4">
        <f t="shared" si="69"/>
        <v>43816.08</v>
      </c>
      <c r="EK45" s="4">
        <f t="shared" si="69"/>
        <v>43816.08</v>
      </c>
      <c r="EL45" s="4">
        <f t="shared" si="69"/>
        <v>0</v>
      </c>
      <c r="EM45" s="4">
        <f t="shared" si="69"/>
        <v>0</v>
      </c>
      <c r="EN45" s="4">
        <f t="shared" si="69"/>
        <v>0</v>
      </c>
      <c r="EO45" s="4">
        <f t="shared" si="69"/>
        <v>0</v>
      </c>
      <c r="EP45" s="4">
        <f t="shared" si="69"/>
        <v>0</v>
      </c>
      <c r="EQ45" s="4">
        <f t="shared" si="69"/>
        <v>0</v>
      </c>
      <c r="ER45" s="4">
        <f t="shared" si="69"/>
        <v>0</v>
      </c>
      <c r="ES45" s="4">
        <f t="shared" si="69"/>
        <v>0</v>
      </c>
      <c r="ET45" s="4">
        <f t="shared" si="69"/>
        <v>0</v>
      </c>
      <c r="EU45" s="4">
        <f t="shared" si="69"/>
        <v>0</v>
      </c>
      <c r="EV45" s="4">
        <f t="shared" si="69"/>
        <v>0</v>
      </c>
      <c r="EW45" s="4"/>
      <c r="EX45" s="4"/>
      <c r="EY45" s="4"/>
      <c r="EZ45" s="4"/>
      <c r="FA45" s="4"/>
      <c r="FB45" s="4"/>
      <c r="FC45" s="4"/>
      <c r="FD45" s="4"/>
      <c r="FE45" s="4"/>
      <c r="FF45" s="4"/>
      <c r="FG45" s="4"/>
      <c r="FH45" s="4"/>
      <c r="FI45" s="4"/>
      <c r="FJ45" s="4"/>
      <c r="FK45" s="4"/>
      <c r="FL45" s="4"/>
      <c r="FM45" s="4"/>
      <c r="FN45" s="4"/>
      <c r="FO45" s="4"/>
      <c r="FP45" s="4">
        <f>ROUND(SUMIF(AA32:AA43,"=50432496",FQ32:FQ43),2)</f>
        <v>0</v>
      </c>
      <c r="FQ45" s="4">
        <f>ROUND(SUMIF(AA32:AA43,"=50432496",FR32:FR43),2)</f>
        <v>0</v>
      </c>
      <c r="FR45" s="4">
        <f>ROUND(SUMIF(AA32:AA43,"=50432496",GL32:GL43),2)</f>
        <v>0</v>
      </c>
      <c r="FS45" s="4">
        <f>ROUND(SUMIF(AA32:AA43,"=50432496",GM32:GM43),2)</f>
        <v>43816.08</v>
      </c>
      <c r="FT45" s="4">
        <f>ROUND(SUMIF(AA32:AA43,"=50432496",GN32:GN43),2)</f>
        <v>43816.08</v>
      </c>
      <c r="FU45" s="4">
        <f>ROUND(SUMIF(AA32:AA43,"=50432496",GO32:GO43),2)</f>
        <v>0</v>
      </c>
      <c r="FV45" s="4">
        <f>ROUND(SUMIF(AA32:AA43,"=50432496",GP32:GP43),2)</f>
        <v>0</v>
      </c>
      <c r="FW45" s="4">
        <f>DU45-FP45</f>
        <v>0</v>
      </c>
      <c r="FX45" s="4">
        <f>DU45-FQ45</f>
        <v>0</v>
      </c>
      <c r="FY45" s="4">
        <f>FP45-FR45</f>
        <v>0</v>
      </c>
      <c r="FZ45" s="4">
        <f>DU45-FP45-FQ45+FR45</f>
        <v>0</v>
      </c>
      <c r="GA45" s="4">
        <f>FQ45-FR45</f>
        <v>0</v>
      </c>
      <c r="GB45" s="4">
        <f>ROUND(SUMIF(AA32:AA43,"=50432496",GX32:GX43),2)</f>
        <v>0</v>
      </c>
      <c r="GC45" s="4">
        <f>ROUND(SUMIF(AA32:AA43,"=50432496",GY32:GY43),2)</f>
        <v>0</v>
      </c>
      <c r="GD45" s="4">
        <f>ROUND(SUMIF(AA32:AA43,"=50432496",GZ32:GZ43),2)</f>
        <v>0</v>
      </c>
      <c r="GE45" s="4">
        <f>ROUND(SUMIF(AA32:AA43,"=50432496",HD32:HD43),2)</f>
        <v>0</v>
      </c>
      <c r="GF45" s="4"/>
      <c r="GG45" s="4"/>
      <c r="GH45" s="4"/>
      <c r="GI45" s="4"/>
      <c r="GJ45" s="4"/>
      <c r="GK45" s="4"/>
      <c r="GL45" s="4"/>
      <c r="GM45" s="4"/>
      <c r="GN45" s="4"/>
      <c r="GO45" s="4"/>
      <c r="GP45" s="4"/>
      <c r="GQ45" s="4"/>
      <c r="GR45" s="4"/>
      <c r="GS45" s="4"/>
      <c r="GT45" s="4"/>
      <c r="GU45" s="4"/>
      <c r="GV45" s="4"/>
      <c r="GW45" s="4"/>
      <c r="GX45" s="4">
        <v>0</v>
      </c>
    </row>
    <row r="47" spans="1:255" x14ac:dyDescent="0.2">
      <c r="A47" s="5">
        <v>50</v>
      </c>
      <c r="B47" s="5">
        <v>0</v>
      </c>
      <c r="C47" s="5">
        <v>0</v>
      </c>
      <c r="D47" s="5">
        <v>1</v>
      </c>
      <c r="E47" s="5">
        <v>201</v>
      </c>
      <c r="F47" s="5">
        <f>ROUND(Source!O45,O47)</f>
        <v>609.15</v>
      </c>
      <c r="G47" s="5" t="s">
        <v>42</v>
      </c>
      <c r="H47" s="5" t="s">
        <v>43</v>
      </c>
      <c r="I47" s="5"/>
      <c r="J47" s="5"/>
      <c r="K47" s="5">
        <v>201</v>
      </c>
      <c r="L47" s="5">
        <v>1</v>
      </c>
      <c r="M47" s="5">
        <v>3</v>
      </c>
      <c r="N47" s="5" t="s">
        <v>3</v>
      </c>
      <c r="O47" s="5">
        <v>2</v>
      </c>
      <c r="P47" s="5">
        <f>ROUND(Source!DG45,O47)</f>
        <v>20765.919999999998</v>
      </c>
      <c r="Q47" s="5"/>
      <c r="R47" s="5"/>
      <c r="S47" s="5"/>
      <c r="T47" s="5"/>
      <c r="U47" s="5"/>
      <c r="V47" s="5"/>
      <c r="W47" s="5">
        <v>609.15</v>
      </c>
      <c r="X47" s="5">
        <v>1</v>
      </c>
      <c r="Y47" s="5">
        <v>609.15</v>
      </c>
      <c r="Z47" s="5">
        <v>20765.919999999998</v>
      </c>
      <c r="AA47" s="5">
        <v>1</v>
      </c>
      <c r="AB47" s="5">
        <v>20765.919999999998</v>
      </c>
    </row>
    <row r="48" spans="1:255" x14ac:dyDescent="0.2">
      <c r="A48" s="5">
        <v>50</v>
      </c>
      <c r="B48" s="5">
        <v>0</v>
      </c>
      <c r="C48" s="5">
        <v>0</v>
      </c>
      <c r="D48" s="5">
        <v>1</v>
      </c>
      <c r="E48" s="5">
        <v>202</v>
      </c>
      <c r="F48" s="5">
        <f>ROUND(Source!P45,O48)</f>
        <v>0</v>
      </c>
      <c r="G48" s="5" t="s">
        <v>44</v>
      </c>
      <c r="H48" s="5" t="s">
        <v>45</v>
      </c>
      <c r="I48" s="5"/>
      <c r="J48" s="5"/>
      <c r="K48" s="5">
        <v>202</v>
      </c>
      <c r="L48" s="5">
        <v>2</v>
      </c>
      <c r="M48" s="5">
        <v>3</v>
      </c>
      <c r="N48" s="5" t="s">
        <v>3</v>
      </c>
      <c r="O48" s="5">
        <v>2</v>
      </c>
      <c r="P48" s="5">
        <f>ROUND(Source!DH45,O48)</f>
        <v>0</v>
      </c>
      <c r="Q48" s="5"/>
      <c r="R48" s="5"/>
      <c r="S48" s="5"/>
      <c r="T48" s="5"/>
      <c r="U48" s="5"/>
      <c r="V48" s="5"/>
      <c r="W48" s="5">
        <v>0</v>
      </c>
      <c r="X48" s="5">
        <v>1</v>
      </c>
      <c r="Y48" s="5">
        <v>0</v>
      </c>
      <c r="Z48" s="5">
        <v>0</v>
      </c>
      <c r="AA48" s="5">
        <v>1</v>
      </c>
      <c r="AB48" s="5">
        <v>0</v>
      </c>
    </row>
    <row r="49" spans="1:28" x14ac:dyDescent="0.2">
      <c r="A49" s="5">
        <v>50</v>
      </c>
      <c r="B49" s="5">
        <v>0</v>
      </c>
      <c r="C49" s="5">
        <v>0</v>
      </c>
      <c r="D49" s="5">
        <v>1</v>
      </c>
      <c r="E49" s="5">
        <v>222</v>
      </c>
      <c r="F49" s="5">
        <f>ROUND(Source!AO45,O49)</f>
        <v>0</v>
      </c>
      <c r="G49" s="5" t="s">
        <v>46</v>
      </c>
      <c r="H49" s="5" t="s">
        <v>47</v>
      </c>
      <c r="I49" s="5"/>
      <c r="J49" s="5"/>
      <c r="K49" s="5">
        <v>222</v>
      </c>
      <c r="L49" s="5">
        <v>3</v>
      </c>
      <c r="M49" s="5">
        <v>3</v>
      </c>
      <c r="N49" s="5" t="s">
        <v>3</v>
      </c>
      <c r="O49" s="5">
        <v>2</v>
      </c>
      <c r="P49" s="5">
        <f>ROUND(Source!EG45,O49)</f>
        <v>0</v>
      </c>
      <c r="Q49" s="5"/>
      <c r="R49" s="5"/>
      <c r="S49" s="5"/>
      <c r="T49" s="5"/>
      <c r="U49" s="5"/>
      <c r="V49" s="5"/>
      <c r="W49" s="5">
        <v>0</v>
      </c>
      <c r="X49" s="5">
        <v>1</v>
      </c>
      <c r="Y49" s="5">
        <v>0</v>
      </c>
      <c r="Z49" s="5">
        <v>0</v>
      </c>
      <c r="AA49" s="5">
        <v>1</v>
      </c>
      <c r="AB49" s="5">
        <v>0</v>
      </c>
    </row>
    <row r="50" spans="1:28" x14ac:dyDescent="0.2">
      <c r="A50" s="5">
        <v>50</v>
      </c>
      <c r="B50" s="5">
        <v>0</v>
      </c>
      <c r="C50" s="5">
        <v>0</v>
      </c>
      <c r="D50" s="5">
        <v>1</v>
      </c>
      <c r="E50" s="5">
        <v>225</v>
      </c>
      <c r="F50" s="5">
        <f>ROUND(Source!AV45,O50)</f>
        <v>0</v>
      </c>
      <c r="G50" s="5" t="s">
        <v>48</v>
      </c>
      <c r="H50" s="5" t="s">
        <v>49</v>
      </c>
      <c r="I50" s="5"/>
      <c r="J50" s="5"/>
      <c r="K50" s="5">
        <v>225</v>
      </c>
      <c r="L50" s="5">
        <v>4</v>
      </c>
      <c r="M50" s="5">
        <v>3</v>
      </c>
      <c r="N50" s="5" t="s">
        <v>3</v>
      </c>
      <c r="O50" s="5">
        <v>2</v>
      </c>
      <c r="P50" s="5">
        <f>ROUND(Source!EN45,O50)</f>
        <v>0</v>
      </c>
      <c r="Q50" s="5"/>
      <c r="R50" s="5"/>
      <c r="S50" s="5"/>
      <c r="T50" s="5"/>
      <c r="U50" s="5"/>
      <c r="V50" s="5"/>
      <c r="W50" s="5">
        <v>0</v>
      </c>
      <c r="X50" s="5">
        <v>1</v>
      </c>
      <c r="Y50" s="5">
        <v>0</v>
      </c>
      <c r="Z50" s="5">
        <v>0</v>
      </c>
      <c r="AA50" s="5">
        <v>1</v>
      </c>
      <c r="AB50" s="5">
        <v>0</v>
      </c>
    </row>
    <row r="51" spans="1:28" x14ac:dyDescent="0.2">
      <c r="A51" s="5">
        <v>50</v>
      </c>
      <c r="B51" s="5">
        <v>0</v>
      </c>
      <c r="C51" s="5">
        <v>0</v>
      </c>
      <c r="D51" s="5">
        <v>1</v>
      </c>
      <c r="E51" s="5">
        <v>226</v>
      </c>
      <c r="F51" s="5">
        <f>ROUND(Source!AW45,O51)</f>
        <v>0</v>
      </c>
      <c r="G51" s="5" t="s">
        <v>50</v>
      </c>
      <c r="H51" s="5" t="s">
        <v>51</v>
      </c>
      <c r="I51" s="5"/>
      <c r="J51" s="5"/>
      <c r="K51" s="5">
        <v>226</v>
      </c>
      <c r="L51" s="5">
        <v>5</v>
      </c>
      <c r="M51" s="5">
        <v>3</v>
      </c>
      <c r="N51" s="5" t="s">
        <v>3</v>
      </c>
      <c r="O51" s="5">
        <v>2</v>
      </c>
      <c r="P51" s="5">
        <f>ROUND(Source!EO45,O51)</f>
        <v>0</v>
      </c>
      <c r="Q51" s="5"/>
      <c r="R51" s="5"/>
      <c r="S51" s="5"/>
      <c r="T51" s="5"/>
      <c r="U51" s="5"/>
      <c r="V51" s="5"/>
      <c r="W51" s="5">
        <v>0</v>
      </c>
      <c r="X51" s="5">
        <v>1</v>
      </c>
      <c r="Y51" s="5">
        <v>0</v>
      </c>
      <c r="Z51" s="5">
        <v>0</v>
      </c>
      <c r="AA51" s="5">
        <v>1</v>
      </c>
      <c r="AB51" s="5">
        <v>0</v>
      </c>
    </row>
    <row r="52" spans="1:28" x14ac:dyDescent="0.2">
      <c r="A52" s="5">
        <v>50</v>
      </c>
      <c r="B52" s="5">
        <v>0</v>
      </c>
      <c r="C52" s="5">
        <v>0</v>
      </c>
      <c r="D52" s="5">
        <v>1</v>
      </c>
      <c r="E52" s="5">
        <v>227</v>
      </c>
      <c r="F52" s="5">
        <f>ROUND(Source!AX45,O52)</f>
        <v>0</v>
      </c>
      <c r="G52" s="5" t="s">
        <v>52</v>
      </c>
      <c r="H52" s="5" t="s">
        <v>53</v>
      </c>
      <c r="I52" s="5"/>
      <c r="J52" s="5"/>
      <c r="K52" s="5">
        <v>227</v>
      </c>
      <c r="L52" s="5">
        <v>6</v>
      </c>
      <c r="M52" s="5">
        <v>3</v>
      </c>
      <c r="N52" s="5" t="s">
        <v>3</v>
      </c>
      <c r="O52" s="5">
        <v>2</v>
      </c>
      <c r="P52" s="5">
        <f>ROUND(Source!EP45,O52)</f>
        <v>0</v>
      </c>
      <c r="Q52" s="5"/>
      <c r="R52" s="5"/>
      <c r="S52" s="5"/>
      <c r="T52" s="5"/>
      <c r="U52" s="5"/>
      <c r="V52" s="5"/>
      <c r="W52" s="5">
        <v>0</v>
      </c>
      <c r="X52" s="5">
        <v>1</v>
      </c>
      <c r="Y52" s="5">
        <v>0</v>
      </c>
      <c r="Z52" s="5">
        <v>0</v>
      </c>
      <c r="AA52" s="5">
        <v>1</v>
      </c>
      <c r="AB52" s="5">
        <v>0</v>
      </c>
    </row>
    <row r="53" spans="1:28" x14ac:dyDescent="0.2">
      <c r="A53" s="5">
        <v>50</v>
      </c>
      <c r="B53" s="5">
        <v>0</v>
      </c>
      <c r="C53" s="5">
        <v>0</v>
      </c>
      <c r="D53" s="5">
        <v>1</v>
      </c>
      <c r="E53" s="5">
        <v>228</v>
      </c>
      <c r="F53" s="5">
        <f>ROUND(Source!AY45,O53)</f>
        <v>0</v>
      </c>
      <c r="G53" s="5" t="s">
        <v>54</v>
      </c>
      <c r="H53" s="5" t="s">
        <v>55</v>
      </c>
      <c r="I53" s="5"/>
      <c r="J53" s="5"/>
      <c r="K53" s="5">
        <v>228</v>
      </c>
      <c r="L53" s="5">
        <v>7</v>
      </c>
      <c r="M53" s="5">
        <v>3</v>
      </c>
      <c r="N53" s="5" t="s">
        <v>3</v>
      </c>
      <c r="O53" s="5">
        <v>2</v>
      </c>
      <c r="P53" s="5">
        <f>ROUND(Source!EQ45,O53)</f>
        <v>0</v>
      </c>
      <c r="Q53" s="5"/>
      <c r="R53" s="5"/>
      <c r="S53" s="5"/>
      <c r="T53" s="5"/>
      <c r="U53" s="5"/>
      <c r="V53" s="5"/>
      <c r="W53" s="5">
        <v>0</v>
      </c>
      <c r="X53" s="5">
        <v>1</v>
      </c>
      <c r="Y53" s="5">
        <v>0</v>
      </c>
      <c r="Z53" s="5">
        <v>0</v>
      </c>
      <c r="AA53" s="5">
        <v>1</v>
      </c>
      <c r="AB53" s="5">
        <v>0</v>
      </c>
    </row>
    <row r="54" spans="1:28" x14ac:dyDescent="0.2">
      <c r="A54" s="5">
        <v>50</v>
      </c>
      <c r="B54" s="5">
        <v>0</v>
      </c>
      <c r="C54" s="5">
        <v>0</v>
      </c>
      <c r="D54" s="5">
        <v>1</v>
      </c>
      <c r="E54" s="5">
        <v>216</v>
      </c>
      <c r="F54" s="5">
        <f>ROUND(Source!AP45,O54)</f>
        <v>0</v>
      </c>
      <c r="G54" s="5" t="s">
        <v>56</v>
      </c>
      <c r="H54" s="5" t="s">
        <v>57</v>
      </c>
      <c r="I54" s="5"/>
      <c r="J54" s="5"/>
      <c r="K54" s="5">
        <v>216</v>
      </c>
      <c r="L54" s="5">
        <v>8</v>
      </c>
      <c r="M54" s="5">
        <v>3</v>
      </c>
      <c r="N54" s="5" t="s">
        <v>3</v>
      </c>
      <c r="O54" s="5">
        <v>2</v>
      </c>
      <c r="P54" s="5">
        <f>ROUND(Source!EH45,O54)</f>
        <v>0</v>
      </c>
      <c r="Q54" s="5"/>
      <c r="R54" s="5"/>
      <c r="S54" s="5"/>
      <c r="T54" s="5"/>
      <c r="U54" s="5"/>
      <c r="V54" s="5"/>
      <c r="W54" s="5">
        <v>0</v>
      </c>
      <c r="X54" s="5">
        <v>1</v>
      </c>
      <c r="Y54" s="5">
        <v>0</v>
      </c>
      <c r="Z54" s="5">
        <v>0</v>
      </c>
      <c r="AA54" s="5">
        <v>1</v>
      </c>
      <c r="AB54" s="5">
        <v>0</v>
      </c>
    </row>
    <row r="55" spans="1:28" x14ac:dyDescent="0.2">
      <c r="A55" s="5">
        <v>50</v>
      </c>
      <c r="B55" s="5">
        <v>0</v>
      </c>
      <c r="C55" s="5">
        <v>0</v>
      </c>
      <c r="D55" s="5">
        <v>1</v>
      </c>
      <c r="E55" s="5">
        <v>223</v>
      </c>
      <c r="F55" s="5">
        <f>ROUND(Source!AQ45,O55)</f>
        <v>0</v>
      </c>
      <c r="G55" s="5" t="s">
        <v>58</v>
      </c>
      <c r="H55" s="5" t="s">
        <v>59</v>
      </c>
      <c r="I55" s="5"/>
      <c r="J55" s="5"/>
      <c r="K55" s="5">
        <v>223</v>
      </c>
      <c r="L55" s="5">
        <v>9</v>
      </c>
      <c r="M55" s="5">
        <v>3</v>
      </c>
      <c r="N55" s="5" t="s">
        <v>3</v>
      </c>
      <c r="O55" s="5">
        <v>2</v>
      </c>
      <c r="P55" s="5">
        <f>ROUND(Source!EI45,O55)</f>
        <v>0</v>
      </c>
      <c r="Q55" s="5"/>
      <c r="R55" s="5"/>
      <c r="S55" s="5"/>
      <c r="T55" s="5"/>
      <c r="U55" s="5"/>
      <c r="V55" s="5"/>
      <c r="W55" s="5">
        <v>0</v>
      </c>
      <c r="X55" s="5">
        <v>1</v>
      </c>
      <c r="Y55" s="5">
        <v>0</v>
      </c>
      <c r="Z55" s="5">
        <v>0</v>
      </c>
      <c r="AA55" s="5">
        <v>1</v>
      </c>
      <c r="AB55" s="5">
        <v>0</v>
      </c>
    </row>
    <row r="56" spans="1:28" x14ac:dyDescent="0.2">
      <c r="A56" s="5">
        <v>50</v>
      </c>
      <c r="B56" s="5">
        <v>0</v>
      </c>
      <c r="C56" s="5">
        <v>0</v>
      </c>
      <c r="D56" s="5">
        <v>1</v>
      </c>
      <c r="E56" s="5">
        <v>229</v>
      </c>
      <c r="F56" s="5">
        <f>ROUND(Source!AZ45,O56)</f>
        <v>0</v>
      </c>
      <c r="G56" s="5" t="s">
        <v>60</v>
      </c>
      <c r="H56" s="5" t="s">
        <v>61</v>
      </c>
      <c r="I56" s="5"/>
      <c r="J56" s="5"/>
      <c r="K56" s="5">
        <v>229</v>
      </c>
      <c r="L56" s="5">
        <v>10</v>
      </c>
      <c r="M56" s="5">
        <v>3</v>
      </c>
      <c r="N56" s="5" t="s">
        <v>3</v>
      </c>
      <c r="O56" s="5">
        <v>2</v>
      </c>
      <c r="P56" s="5">
        <f>ROUND(Source!ER45,O56)</f>
        <v>0</v>
      </c>
      <c r="Q56" s="5"/>
      <c r="R56" s="5"/>
      <c r="S56" s="5"/>
      <c r="T56" s="5"/>
      <c r="U56" s="5"/>
      <c r="V56" s="5"/>
      <c r="W56" s="5">
        <v>0</v>
      </c>
      <c r="X56" s="5">
        <v>1</v>
      </c>
      <c r="Y56" s="5">
        <v>0</v>
      </c>
      <c r="Z56" s="5">
        <v>0</v>
      </c>
      <c r="AA56" s="5">
        <v>1</v>
      </c>
      <c r="AB56" s="5">
        <v>0</v>
      </c>
    </row>
    <row r="57" spans="1:28" x14ac:dyDescent="0.2">
      <c r="A57" s="5">
        <v>50</v>
      </c>
      <c r="B57" s="5">
        <v>0</v>
      </c>
      <c r="C57" s="5">
        <v>0</v>
      </c>
      <c r="D57" s="5">
        <v>1</v>
      </c>
      <c r="E57" s="5">
        <v>203</v>
      </c>
      <c r="F57" s="5">
        <f>ROUND(Source!Q45,O57)</f>
        <v>0</v>
      </c>
      <c r="G57" s="5" t="s">
        <v>62</v>
      </c>
      <c r="H57" s="5" t="s">
        <v>63</v>
      </c>
      <c r="I57" s="5"/>
      <c r="J57" s="5"/>
      <c r="K57" s="5">
        <v>203</v>
      </c>
      <c r="L57" s="5">
        <v>11</v>
      </c>
      <c r="M57" s="5">
        <v>3</v>
      </c>
      <c r="N57" s="5" t="s">
        <v>3</v>
      </c>
      <c r="O57" s="5">
        <v>2</v>
      </c>
      <c r="P57" s="5">
        <f>ROUND(Source!DI45,O57)</f>
        <v>0</v>
      </c>
      <c r="Q57" s="5"/>
      <c r="R57" s="5"/>
      <c r="S57" s="5"/>
      <c r="T57" s="5"/>
      <c r="U57" s="5"/>
      <c r="V57" s="5"/>
      <c r="W57" s="5">
        <v>0</v>
      </c>
      <c r="X57" s="5">
        <v>1</v>
      </c>
      <c r="Y57" s="5">
        <v>0</v>
      </c>
      <c r="Z57" s="5">
        <v>0</v>
      </c>
      <c r="AA57" s="5">
        <v>1</v>
      </c>
      <c r="AB57" s="5">
        <v>0</v>
      </c>
    </row>
    <row r="58" spans="1:28" x14ac:dyDescent="0.2">
      <c r="A58" s="5">
        <v>50</v>
      </c>
      <c r="B58" s="5">
        <v>0</v>
      </c>
      <c r="C58" s="5">
        <v>0</v>
      </c>
      <c r="D58" s="5">
        <v>1</v>
      </c>
      <c r="E58" s="5">
        <v>231</v>
      </c>
      <c r="F58" s="5">
        <f>ROUND(Source!BB45,O58)</f>
        <v>0</v>
      </c>
      <c r="G58" s="5" t="s">
        <v>64</v>
      </c>
      <c r="H58" s="5" t="s">
        <v>65</v>
      </c>
      <c r="I58" s="5"/>
      <c r="J58" s="5"/>
      <c r="K58" s="5">
        <v>231</v>
      </c>
      <c r="L58" s="5">
        <v>12</v>
      </c>
      <c r="M58" s="5">
        <v>3</v>
      </c>
      <c r="N58" s="5" t="s">
        <v>3</v>
      </c>
      <c r="O58" s="5">
        <v>2</v>
      </c>
      <c r="P58" s="5">
        <f>ROUND(Source!ET45,O58)</f>
        <v>0</v>
      </c>
      <c r="Q58" s="5"/>
      <c r="R58" s="5"/>
      <c r="S58" s="5"/>
      <c r="T58" s="5"/>
      <c r="U58" s="5"/>
      <c r="V58" s="5"/>
      <c r="W58" s="5">
        <v>0</v>
      </c>
      <c r="X58" s="5">
        <v>1</v>
      </c>
      <c r="Y58" s="5">
        <v>0</v>
      </c>
      <c r="Z58" s="5">
        <v>0</v>
      </c>
      <c r="AA58" s="5">
        <v>1</v>
      </c>
      <c r="AB58" s="5">
        <v>0</v>
      </c>
    </row>
    <row r="59" spans="1:28" x14ac:dyDescent="0.2">
      <c r="A59" s="5">
        <v>50</v>
      </c>
      <c r="B59" s="5">
        <v>0</v>
      </c>
      <c r="C59" s="5">
        <v>0</v>
      </c>
      <c r="D59" s="5">
        <v>1</v>
      </c>
      <c r="E59" s="5">
        <v>204</v>
      </c>
      <c r="F59" s="5">
        <f>ROUND(Source!R45,O59)</f>
        <v>0</v>
      </c>
      <c r="G59" s="5" t="s">
        <v>66</v>
      </c>
      <c r="H59" s="5" t="s">
        <v>67</v>
      </c>
      <c r="I59" s="5"/>
      <c r="J59" s="5"/>
      <c r="K59" s="5">
        <v>204</v>
      </c>
      <c r="L59" s="5">
        <v>13</v>
      </c>
      <c r="M59" s="5">
        <v>3</v>
      </c>
      <c r="N59" s="5" t="s">
        <v>3</v>
      </c>
      <c r="O59" s="5">
        <v>2</v>
      </c>
      <c r="P59" s="5">
        <f>ROUND(Source!DJ45,O59)</f>
        <v>0</v>
      </c>
      <c r="Q59" s="5"/>
      <c r="R59" s="5"/>
      <c r="S59" s="5"/>
      <c r="T59" s="5"/>
      <c r="U59" s="5"/>
      <c r="V59" s="5"/>
      <c r="W59" s="5">
        <v>0</v>
      </c>
      <c r="X59" s="5">
        <v>1</v>
      </c>
      <c r="Y59" s="5">
        <v>0</v>
      </c>
      <c r="Z59" s="5">
        <v>0</v>
      </c>
      <c r="AA59" s="5">
        <v>1</v>
      </c>
      <c r="AB59" s="5">
        <v>0</v>
      </c>
    </row>
    <row r="60" spans="1:28" x14ac:dyDescent="0.2">
      <c r="A60" s="5">
        <v>50</v>
      </c>
      <c r="B60" s="5">
        <v>0</v>
      </c>
      <c r="C60" s="5">
        <v>0</v>
      </c>
      <c r="D60" s="5">
        <v>1</v>
      </c>
      <c r="E60" s="5">
        <v>205</v>
      </c>
      <c r="F60" s="5">
        <f>ROUND(Source!S45,O60)</f>
        <v>609.15</v>
      </c>
      <c r="G60" s="5" t="s">
        <v>68</v>
      </c>
      <c r="H60" s="5" t="s">
        <v>69</v>
      </c>
      <c r="I60" s="5"/>
      <c r="J60" s="5"/>
      <c r="K60" s="5">
        <v>205</v>
      </c>
      <c r="L60" s="5">
        <v>14</v>
      </c>
      <c r="M60" s="5">
        <v>3</v>
      </c>
      <c r="N60" s="5" t="s">
        <v>3</v>
      </c>
      <c r="O60" s="5">
        <v>2</v>
      </c>
      <c r="P60" s="5">
        <f>ROUND(Source!DK45,O60)</f>
        <v>20765.919999999998</v>
      </c>
      <c r="Q60" s="5"/>
      <c r="R60" s="5"/>
      <c r="S60" s="5"/>
      <c r="T60" s="5"/>
      <c r="U60" s="5"/>
      <c r="V60" s="5"/>
      <c r="W60" s="5">
        <v>609.15</v>
      </c>
      <c r="X60" s="5">
        <v>1</v>
      </c>
      <c r="Y60" s="5">
        <v>609.15</v>
      </c>
      <c r="Z60" s="5">
        <v>20765.919999999998</v>
      </c>
      <c r="AA60" s="5">
        <v>1</v>
      </c>
      <c r="AB60" s="5">
        <v>20765.919999999998</v>
      </c>
    </row>
    <row r="61" spans="1:28" x14ac:dyDescent="0.2">
      <c r="A61" s="5">
        <v>50</v>
      </c>
      <c r="B61" s="5">
        <v>0</v>
      </c>
      <c r="C61" s="5">
        <v>0</v>
      </c>
      <c r="D61" s="5">
        <v>1</v>
      </c>
      <c r="E61" s="5">
        <v>232</v>
      </c>
      <c r="F61" s="5">
        <f>ROUND(Source!BC45,O61)</f>
        <v>0</v>
      </c>
      <c r="G61" s="5" t="s">
        <v>70</v>
      </c>
      <c r="H61" s="5" t="s">
        <v>71</v>
      </c>
      <c r="I61" s="5"/>
      <c r="J61" s="5"/>
      <c r="K61" s="5">
        <v>232</v>
      </c>
      <c r="L61" s="5">
        <v>15</v>
      </c>
      <c r="M61" s="5">
        <v>3</v>
      </c>
      <c r="N61" s="5" t="s">
        <v>3</v>
      </c>
      <c r="O61" s="5">
        <v>2</v>
      </c>
      <c r="P61" s="5">
        <f>ROUND(Source!EU45,O61)</f>
        <v>0</v>
      </c>
      <c r="Q61" s="5"/>
      <c r="R61" s="5"/>
      <c r="S61" s="5"/>
      <c r="T61" s="5"/>
      <c r="U61" s="5"/>
      <c r="V61" s="5"/>
      <c r="W61" s="5">
        <v>0</v>
      </c>
      <c r="X61" s="5">
        <v>1</v>
      </c>
      <c r="Y61" s="5">
        <v>0</v>
      </c>
      <c r="Z61" s="5">
        <v>0</v>
      </c>
      <c r="AA61" s="5">
        <v>1</v>
      </c>
      <c r="AB61" s="5">
        <v>0</v>
      </c>
    </row>
    <row r="62" spans="1:28" x14ac:dyDescent="0.2">
      <c r="A62" s="5">
        <v>50</v>
      </c>
      <c r="B62" s="5">
        <v>0</v>
      </c>
      <c r="C62" s="5">
        <v>0</v>
      </c>
      <c r="D62" s="5">
        <v>1</v>
      </c>
      <c r="E62" s="5">
        <v>214</v>
      </c>
      <c r="F62" s="5">
        <f>ROUND(Source!AS45,O62)</f>
        <v>1431.5</v>
      </c>
      <c r="G62" s="5" t="s">
        <v>72</v>
      </c>
      <c r="H62" s="5" t="s">
        <v>73</v>
      </c>
      <c r="I62" s="5"/>
      <c r="J62" s="5"/>
      <c r="K62" s="5">
        <v>214</v>
      </c>
      <c r="L62" s="5">
        <v>16</v>
      </c>
      <c r="M62" s="5">
        <v>3</v>
      </c>
      <c r="N62" s="5" t="s">
        <v>3</v>
      </c>
      <c r="O62" s="5">
        <v>2</v>
      </c>
      <c r="P62" s="5">
        <f>ROUND(Source!EK45,O62)</f>
        <v>43816.08</v>
      </c>
      <c r="Q62" s="5"/>
      <c r="R62" s="5"/>
      <c r="S62" s="5"/>
      <c r="T62" s="5"/>
      <c r="U62" s="5"/>
      <c r="V62" s="5"/>
      <c r="W62" s="5">
        <v>1431.5</v>
      </c>
      <c r="X62" s="5">
        <v>1</v>
      </c>
      <c r="Y62" s="5">
        <v>1431.5</v>
      </c>
      <c r="Z62" s="5">
        <v>43816.08</v>
      </c>
      <c r="AA62" s="5">
        <v>1</v>
      </c>
      <c r="AB62" s="5">
        <v>43816.08</v>
      </c>
    </row>
    <row r="63" spans="1:28" x14ac:dyDescent="0.2">
      <c r="A63" s="5">
        <v>50</v>
      </c>
      <c r="B63" s="5">
        <v>0</v>
      </c>
      <c r="C63" s="5">
        <v>0</v>
      </c>
      <c r="D63" s="5">
        <v>1</v>
      </c>
      <c r="E63" s="5">
        <v>215</v>
      </c>
      <c r="F63" s="5">
        <f>ROUND(Source!AT45,O63)</f>
        <v>0</v>
      </c>
      <c r="G63" s="5" t="s">
        <v>74</v>
      </c>
      <c r="H63" s="5" t="s">
        <v>75</v>
      </c>
      <c r="I63" s="5"/>
      <c r="J63" s="5"/>
      <c r="K63" s="5">
        <v>215</v>
      </c>
      <c r="L63" s="5">
        <v>17</v>
      </c>
      <c r="M63" s="5">
        <v>3</v>
      </c>
      <c r="N63" s="5" t="s">
        <v>3</v>
      </c>
      <c r="O63" s="5">
        <v>2</v>
      </c>
      <c r="P63" s="5">
        <f>ROUND(Source!EL45,O63)</f>
        <v>0</v>
      </c>
      <c r="Q63" s="5"/>
      <c r="R63" s="5"/>
      <c r="S63" s="5"/>
      <c r="T63" s="5"/>
      <c r="U63" s="5"/>
      <c r="V63" s="5"/>
      <c r="W63" s="5">
        <v>0</v>
      </c>
      <c r="X63" s="5">
        <v>1</v>
      </c>
      <c r="Y63" s="5">
        <v>0</v>
      </c>
      <c r="Z63" s="5">
        <v>0</v>
      </c>
      <c r="AA63" s="5">
        <v>1</v>
      </c>
      <c r="AB63" s="5">
        <v>0</v>
      </c>
    </row>
    <row r="64" spans="1:28" x14ac:dyDescent="0.2">
      <c r="A64" s="5">
        <v>50</v>
      </c>
      <c r="B64" s="5">
        <v>0</v>
      </c>
      <c r="C64" s="5">
        <v>0</v>
      </c>
      <c r="D64" s="5">
        <v>1</v>
      </c>
      <c r="E64" s="5">
        <v>217</v>
      </c>
      <c r="F64" s="5">
        <f>ROUND(Source!AU45,O64)</f>
        <v>0</v>
      </c>
      <c r="G64" s="5" t="s">
        <v>76</v>
      </c>
      <c r="H64" s="5" t="s">
        <v>77</v>
      </c>
      <c r="I64" s="5"/>
      <c r="J64" s="5"/>
      <c r="K64" s="5">
        <v>217</v>
      </c>
      <c r="L64" s="5">
        <v>18</v>
      </c>
      <c r="M64" s="5">
        <v>3</v>
      </c>
      <c r="N64" s="5" t="s">
        <v>3</v>
      </c>
      <c r="O64" s="5">
        <v>2</v>
      </c>
      <c r="P64" s="5">
        <f>ROUND(Source!EM45,O64)</f>
        <v>0</v>
      </c>
      <c r="Q64" s="5"/>
      <c r="R64" s="5"/>
      <c r="S64" s="5"/>
      <c r="T64" s="5"/>
      <c r="U64" s="5"/>
      <c r="V64" s="5"/>
      <c r="W64" s="5">
        <v>0</v>
      </c>
      <c r="X64" s="5">
        <v>1</v>
      </c>
      <c r="Y64" s="5">
        <v>0</v>
      </c>
      <c r="Z64" s="5">
        <v>0</v>
      </c>
      <c r="AA64" s="5">
        <v>1</v>
      </c>
      <c r="AB64" s="5">
        <v>0</v>
      </c>
    </row>
    <row r="65" spans="1:255" x14ac:dyDescent="0.2">
      <c r="A65" s="5">
        <v>50</v>
      </c>
      <c r="B65" s="5">
        <v>0</v>
      </c>
      <c r="C65" s="5">
        <v>0</v>
      </c>
      <c r="D65" s="5">
        <v>1</v>
      </c>
      <c r="E65" s="5">
        <v>230</v>
      </c>
      <c r="F65" s="5">
        <f>ROUND(Source!BA45,O65)</f>
        <v>0</v>
      </c>
      <c r="G65" s="5" t="s">
        <v>78</v>
      </c>
      <c r="H65" s="5" t="s">
        <v>79</v>
      </c>
      <c r="I65" s="5"/>
      <c r="J65" s="5"/>
      <c r="K65" s="5">
        <v>230</v>
      </c>
      <c r="L65" s="5">
        <v>19</v>
      </c>
      <c r="M65" s="5">
        <v>3</v>
      </c>
      <c r="N65" s="5" t="s">
        <v>3</v>
      </c>
      <c r="O65" s="5">
        <v>2</v>
      </c>
      <c r="P65" s="5">
        <f>ROUND(Source!ES45,O65)</f>
        <v>0</v>
      </c>
      <c r="Q65" s="5"/>
      <c r="R65" s="5"/>
      <c r="S65" s="5"/>
      <c r="T65" s="5"/>
      <c r="U65" s="5"/>
      <c r="V65" s="5"/>
      <c r="W65" s="5">
        <v>0</v>
      </c>
      <c r="X65" s="5">
        <v>1</v>
      </c>
      <c r="Y65" s="5">
        <v>0</v>
      </c>
      <c r="Z65" s="5">
        <v>0</v>
      </c>
      <c r="AA65" s="5">
        <v>1</v>
      </c>
      <c r="AB65" s="5">
        <v>0</v>
      </c>
    </row>
    <row r="66" spans="1:255" x14ac:dyDescent="0.2">
      <c r="A66" s="5">
        <v>50</v>
      </c>
      <c r="B66" s="5">
        <v>0</v>
      </c>
      <c r="C66" s="5">
        <v>0</v>
      </c>
      <c r="D66" s="5">
        <v>1</v>
      </c>
      <c r="E66" s="5">
        <v>206</v>
      </c>
      <c r="F66" s="5">
        <f>ROUND(Source!T45,O66)</f>
        <v>0</v>
      </c>
      <c r="G66" s="5" t="s">
        <v>80</v>
      </c>
      <c r="H66" s="5" t="s">
        <v>81</v>
      </c>
      <c r="I66" s="5"/>
      <c r="J66" s="5"/>
      <c r="K66" s="5">
        <v>206</v>
      </c>
      <c r="L66" s="5">
        <v>20</v>
      </c>
      <c r="M66" s="5">
        <v>3</v>
      </c>
      <c r="N66" s="5" t="s">
        <v>3</v>
      </c>
      <c r="O66" s="5">
        <v>2</v>
      </c>
      <c r="P66" s="5">
        <f>ROUND(Source!DL45,O66)</f>
        <v>0</v>
      </c>
      <c r="Q66" s="5"/>
      <c r="R66" s="5"/>
      <c r="S66" s="5"/>
      <c r="T66" s="5"/>
      <c r="U66" s="5"/>
      <c r="V66" s="5"/>
      <c r="W66" s="5">
        <v>0</v>
      </c>
      <c r="X66" s="5">
        <v>1</v>
      </c>
      <c r="Y66" s="5">
        <v>0</v>
      </c>
      <c r="Z66" s="5">
        <v>0</v>
      </c>
      <c r="AA66" s="5">
        <v>1</v>
      </c>
      <c r="AB66" s="5">
        <v>0</v>
      </c>
    </row>
    <row r="67" spans="1:255" x14ac:dyDescent="0.2">
      <c r="A67" s="5">
        <v>50</v>
      </c>
      <c r="B67" s="5">
        <v>0</v>
      </c>
      <c r="C67" s="5">
        <v>0</v>
      </c>
      <c r="D67" s="5">
        <v>1</v>
      </c>
      <c r="E67" s="5">
        <v>207</v>
      </c>
      <c r="F67" s="5">
        <f>Source!U45</f>
        <v>52.707999999999998</v>
      </c>
      <c r="G67" s="5" t="s">
        <v>82</v>
      </c>
      <c r="H67" s="5" t="s">
        <v>83</v>
      </c>
      <c r="I67" s="5"/>
      <c r="J67" s="5"/>
      <c r="K67" s="5">
        <v>207</v>
      </c>
      <c r="L67" s="5">
        <v>21</v>
      </c>
      <c r="M67" s="5">
        <v>3</v>
      </c>
      <c r="N67" s="5" t="s">
        <v>3</v>
      </c>
      <c r="O67" s="5">
        <v>-1</v>
      </c>
      <c r="P67" s="5">
        <f>Source!DM45</f>
        <v>52.707999999999998</v>
      </c>
      <c r="Q67" s="5"/>
      <c r="R67" s="5"/>
      <c r="S67" s="5"/>
      <c r="T67" s="5"/>
      <c r="U67" s="5"/>
      <c r="V67" s="5"/>
      <c r="W67" s="5">
        <v>52.707999999999998</v>
      </c>
      <c r="X67" s="5">
        <v>1</v>
      </c>
      <c r="Y67" s="5">
        <v>52.707999999999998</v>
      </c>
      <c r="Z67" s="5">
        <v>52.707999999999998</v>
      </c>
      <c r="AA67" s="5">
        <v>1</v>
      </c>
      <c r="AB67" s="5">
        <v>52.707999999999998</v>
      </c>
    </row>
    <row r="68" spans="1:255" x14ac:dyDescent="0.2">
      <c r="A68" s="5">
        <v>50</v>
      </c>
      <c r="B68" s="5">
        <v>0</v>
      </c>
      <c r="C68" s="5">
        <v>0</v>
      </c>
      <c r="D68" s="5">
        <v>1</v>
      </c>
      <c r="E68" s="5">
        <v>208</v>
      </c>
      <c r="F68" s="5">
        <f>Source!V45</f>
        <v>0</v>
      </c>
      <c r="G68" s="5" t="s">
        <v>84</v>
      </c>
      <c r="H68" s="5" t="s">
        <v>85</v>
      </c>
      <c r="I68" s="5"/>
      <c r="J68" s="5"/>
      <c r="K68" s="5">
        <v>208</v>
      </c>
      <c r="L68" s="5">
        <v>22</v>
      </c>
      <c r="M68" s="5">
        <v>3</v>
      </c>
      <c r="N68" s="5" t="s">
        <v>3</v>
      </c>
      <c r="O68" s="5">
        <v>-1</v>
      </c>
      <c r="P68" s="5">
        <f>Source!DN45</f>
        <v>0</v>
      </c>
      <c r="Q68" s="5"/>
      <c r="R68" s="5"/>
      <c r="S68" s="5"/>
      <c r="T68" s="5"/>
      <c r="U68" s="5"/>
      <c r="V68" s="5"/>
      <c r="W68" s="5">
        <v>0</v>
      </c>
      <c r="X68" s="5">
        <v>1</v>
      </c>
      <c r="Y68" s="5">
        <v>0</v>
      </c>
      <c r="Z68" s="5">
        <v>0</v>
      </c>
      <c r="AA68" s="5">
        <v>1</v>
      </c>
      <c r="AB68" s="5">
        <v>0</v>
      </c>
    </row>
    <row r="69" spans="1:255" x14ac:dyDescent="0.2">
      <c r="A69" s="5">
        <v>50</v>
      </c>
      <c r="B69" s="5">
        <v>0</v>
      </c>
      <c r="C69" s="5">
        <v>0</v>
      </c>
      <c r="D69" s="5">
        <v>1</v>
      </c>
      <c r="E69" s="5">
        <v>209</v>
      </c>
      <c r="F69" s="5">
        <f>ROUND(Source!W45,O69)</f>
        <v>0</v>
      </c>
      <c r="G69" s="5" t="s">
        <v>86</v>
      </c>
      <c r="H69" s="5" t="s">
        <v>87</v>
      </c>
      <c r="I69" s="5"/>
      <c r="J69" s="5"/>
      <c r="K69" s="5">
        <v>209</v>
      </c>
      <c r="L69" s="5">
        <v>23</v>
      </c>
      <c r="M69" s="5">
        <v>3</v>
      </c>
      <c r="N69" s="5" t="s">
        <v>3</v>
      </c>
      <c r="O69" s="5">
        <v>2</v>
      </c>
      <c r="P69" s="5">
        <f>ROUND(Source!DO45,O69)</f>
        <v>0</v>
      </c>
      <c r="Q69" s="5"/>
      <c r="R69" s="5"/>
      <c r="S69" s="5"/>
      <c r="T69" s="5"/>
      <c r="U69" s="5"/>
      <c r="V69" s="5"/>
      <c r="W69" s="5">
        <v>0</v>
      </c>
      <c r="X69" s="5">
        <v>1</v>
      </c>
      <c r="Y69" s="5">
        <v>0</v>
      </c>
      <c r="Z69" s="5">
        <v>0</v>
      </c>
      <c r="AA69" s="5">
        <v>1</v>
      </c>
      <c r="AB69" s="5">
        <v>0</v>
      </c>
    </row>
    <row r="70" spans="1:255" x14ac:dyDescent="0.2">
      <c r="A70" s="5">
        <v>50</v>
      </c>
      <c r="B70" s="5">
        <v>0</v>
      </c>
      <c r="C70" s="5">
        <v>0</v>
      </c>
      <c r="D70" s="5">
        <v>1</v>
      </c>
      <c r="E70" s="5">
        <v>233</v>
      </c>
      <c r="F70" s="5">
        <f>ROUND(Source!BD45,O70)</f>
        <v>0</v>
      </c>
      <c r="G70" s="5" t="s">
        <v>88</v>
      </c>
      <c r="H70" s="5" t="s">
        <v>89</v>
      </c>
      <c r="I70" s="5"/>
      <c r="J70" s="5"/>
      <c r="K70" s="5">
        <v>233</v>
      </c>
      <c r="L70" s="5">
        <v>24</v>
      </c>
      <c r="M70" s="5">
        <v>3</v>
      </c>
      <c r="N70" s="5" t="s">
        <v>3</v>
      </c>
      <c r="O70" s="5">
        <v>2</v>
      </c>
      <c r="P70" s="5">
        <f>ROUND(Source!EV45,O70)</f>
        <v>0</v>
      </c>
      <c r="Q70" s="5"/>
      <c r="R70" s="5"/>
      <c r="S70" s="5"/>
      <c r="T70" s="5"/>
      <c r="U70" s="5"/>
      <c r="V70" s="5"/>
      <c r="W70" s="5">
        <v>0</v>
      </c>
      <c r="X70" s="5">
        <v>1</v>
      </c>
      <c r="Y70" s="5">
        <v>0</v>
      </c>
      <c r="Z70" s="5">
        <v>0</v>
      </c>
      <c r="AA70" s="5">
        <v>1</v>
      </c>
      <c r="AB70" s="5">
        <v>0</v>
      </c>
    </row>
    <row r="71" spans="1:255" x14ac:dyDescent="0.2">
      <c r="A71" s="5">
        <v>50</v>
      </c>
      <c r="B71" s="5">
        <v>0</v>
      </c>
      <c r="C71" s="5">
        <v>0</v>
      </c>
      <c r="D71" s="5">
        <v>1</v>
      </c>
      <c r="E71" s="5">
        <v>210</v>
      </c>
      <c r="F71" s="5">
        <f>ROUND(Source!X45,O71)</f>
        <v>487.32</v>
      </c>
      <c r="G71" s="5" t="s">
        <v>90</v>
      </c>
      <c r="H71" s="5" t="s">
        <v>91</v>
      </c>
      <c r="I71" s="5"/>
      <c r="J71" s="5"/>
      <c r="K71" s="5">
        <v>210</v>
      </c>
      <c r="L71" s="5">
        <v>25</v>
      </c>
      <c r="M71" s="5">
        <v>3</v>
      </c>
      <c r="N71" s="5" t="s">
        <v>3</v>
      </c>
      <c r="O71" s="5">
        <v>2</v>
      </c>
      <c r="P71" s="5">
        <f>ROUND(Source!DP45,O71)</f>
        <v>14536.14</v>
      </c>
      <c r="Q71" s="5"/>
      <c r="R71" s="5"/>
      <c r="S71" s="5"/>
      <c r="T71" s="5"/>
      <c r="U71" s="5"/>
      <c r="V71" s="5"/>
      <c r="W71" s="5">
        <v>487.32</v>
      </c>
      <c r="X71" s="5">
        <v>1</v>
      </c>
      <c r="Y71" s="5">
        <v>487.32</v>
      </c>
      <c r="Z71" s="5">
        <v>14536.14</v>
      </c>
      <c r="AA71" s="5">
        <v>1</v>
      </c>
      <c r="AB71" s="5">
        <v>14536.14</v>
      </c>
    </row>
    <row r="72" spans="1:255" x14ac:dyDescent="0.2">
      <c r="A72" s="5">
        <v>50</v>
      </c>
      <c r="B72" s="5">
        <v>0</v>
      </c>
      <c r="C72" s="5">
        <v>0</v>
      </c>
      <c r="D72" s="5">
        <v>1</v>
      </c>
      <c r="E72" s="5">
        <v>211</v>
      </c>
      <c r="F72" s="5">
        <f>ROUND(Source!Y45,O72)</f>
        <v>335.03</v>
      </c>
      <c r="G72" s="5" t="s">
        <v>92</v>
      </c>
      <c r="H72" s="5" t="s">
        <v>93</v>
      </c>
      <c r="I72" s="5"/>
      <c r="J72" s="5"/>
      <c r="K72" s="5">
        <v>211</v>
      </c>
      <c r="L72" s="5">
        <v>26</v>
      </c>
      <c r="M72" s="5">
        <v>3</v>
      </c>
      <c r="N72" s="5" t="s">
        <v>3</v>
      </c>
      <c r="O72" s="5">
        <v>2</v>
      </c>
      <c r="P72" s="5">
        <f>ROUND(Source!DQ45,O72)</f>
        <v>8514.02</v>
      </c>
      <c r="Q72" s="5"/>
      <c r="R72" s="5"/>
      <c r="S72" s="5"/>
      <c r="T72" s="5"/>
      <c r="U72" s="5"/>
      <c r="V72" s="5"/>
      <c r="W72" s="5">
        <v>335.03</v>
      </c>
      <c r="X72" s="5">
        <v>1</v>
      </c>
      <c r="Y72" s="5">
        <v>335.03</v>
      </c>
      <c r="Z72" s="5">
        <v>8514.02</v>
      </c>
      <c r="AA72" s="5">
        <v>1</v>
      </c>
      <c r="AB72" s="5">
        <v>8514.02</v>
      </c>
    </row>
    <row r="73" spans="1:255" x14ac:dyDescent="0.2">
      <c r="A73" s="5">
        <v>50</v>
      </c>
      <c r="B73" s="5">
        <v>0</v>
      </c>
      <c r="C73" s="5">
        <v>0</v>
      </c>
      <c r="D73" s="5">
        <v>1</v>
      </c>
      <c r="E73" s="5">
        <v>224</v>
      </c>
      <c r="F73" s="5">
        <f>ROUND(Source!AR45,O73)</f>
        <v>1431.5</v>
      </c>
      <c r="G73" s="5" t="s">
        <v>94</v>
      </c>
      <c r="H73" s="5" t="s">
        <v>95</v>
      </c>
      <c r="I73" s="5"/>
      <c r="J73" s="5"/>
      <c r="K73" s="5">
        <v>224</v>
      </c>
      <c r="L73" s="5">
        <v>27</v>
      </c>
      <c r="M73" s="5">
        <v>3</v>
      </c>
      <c r="N73" s="5" t="s">
        <v>3</v>
      </c>
      <c r="O73" s="5">
        <v>2</v>
      </c>
      <c r="P73" s="5">
        <f>ROUND(Source!EJ45,O73)</f>
        <v>43816.08</v>
      </c>
      <c r="Q73" s="5"/>
      <c r="R73" s="5"/>
      <c r="S73" s="5"/>
      <c r="T73" s="5"/>
      <c r="U73" s="5"/>
      <c r="V73" s="5"/>
      <c r="W73" s="5">
        <v>1431.5</v>
      </c>
      <c r="X73" s="5">
        <v>1</v>
      </c>
      <c r="Y73" s="5">
        <v>1431.5</v>
      </c>
      <c r="Z73" s="5">
        <v>43816.08</v>
      </c>
      <c r="AA73" s="5">
        <v>1</v>
      </c>
      <c r="AB73" s="5">
        <v>43816.08</v>
      </c>
    </row>
    <row r="75" spans="1:255" x14ac:dyDescent="0.2">
      <c r="A75" s="1">
        <v>5</v>
      </c>
      <c r="B75" s="1">
        <v>1</v>
      </c>
      <c r="C75" s="1"/>
      <c r="D75" s="1">
        <f>ROW(A84)</f>
        <v>84</v>
      </c>
      <c r="E75" s="1"/>
      <c r="F75" s="1" t="s">
        <v>17</v>
      </c>
      <c r="G75" s="1" t="s">
        <v>96</v>
      </c>
      <c r="H75" s="1" t="s">
        <v>3</v>
      </c>
      <c r="I75" s="1">
        <v>0</v>
      </c>
      <c r="J75" s="1"/>
      <c r="K75" s="1">
        <v>0</v>
      </c>
      <c r="L75" s="1"/>
      <c r="M75" s="1" t="s">
        <v>3</v>
      </c>
      <c r="N75" s="1"/>
      <c r="O75" s="1"/>
      <c r="P75" s="1"/>
      <c r="Q75" s="1"/>
      <c r="R75" s="1"/>
      <c r="S75" s="1">
        <v>0</v>
      </c>
      <c r="T75" s="1">
        <v>0</v>
      </c>
      <c r="U75" s="1" t="s">
        <v>3</v>
      </c>
      <c r="V75" s="1">
        <v>0</v>
      </c>
      <c r="W75" s="1"/>
      <c r="X75" s="1"/>
      <c r="Y75" s="1"/>
      <c r="Z75" s="1"/>
      <c r="AA75" s="1"/>
      <c r="AB75" s="1" t="s">
        <v>3</v>
      </c>
      <c r="AC75" s="1" t="s">
        <v>3</v>
      </c>
      <c r="AD75" s="1" t="s">
        <v>3</v>
      </c>
      <c r="AE75" s="1" t="s">
        <v>3</v>
      </c>
      <c r="AF75" s="1" t="s">
        <v>3</v>
      </c>
      <c r="AG75" s="1" t="s">
        <v>3</v>
      </c>
      <c r="AH75" s="1"/>
      <c r="AI75" s="1"/>
      <c r="AJ75" s="1"/>
      <c r="AK75" s="1"/>
      <c r="AL75" s="1"/>
      <c r="AM75" s="1"/>
      <c r="AN75" s="1"/>
      <c r="AO75" s="1"/>
      <c r="AP75" s="1" t="s">
        <v>3</v>
      </c>
      <c r="AQ75" s="1" t="s">
        <v>3</v>
      </c>
      <c r="AR75" s="1" t="s">
        <v>3</v>
      </c>
      <c r="AS75" s="1"/>
      <c r="AT75" s="1"/>
      <c r="AU75" s="1"/>
      <c r="AV75" s="1"/>
      <c r="AW75" s="1"/>
      <c r="AX75" s="1"/>
      <c r="AY75" s="1"/>
      <c r="AZ75" s="1" t="s">
        <v>3</v>
      </c>
      <c r="BA75" s="1"/>
      <c r="BB75" s="1" t="s">
        <v>3</v>
      </c>
      <c r="BC75" s="1" t="s">
        <v>3</v>
      </c>
      <c r="BD75" s="1" t="s">
        <v>3</v>
      </c>
      <c r="BE75" s="1" t="s">
        <v>3</v>
      </c>
      <c r="BF75" s="1" t="s">
        <v>3</v>
      </c>
      <c r="BG75" s="1" t="s">
        <v>3</v>
      </c>
      <c r="BH75" s="1" t="s">
        <v>3</v>
      </c>
      <c r="BI75" s="1" t="s">
        <v>3</v>
      </c>
      <c r="BJ75" s="1" t="s">
        <v>3</v>
      </c>
      <c r="BK75" s="1" t="s">
        <v>3</v>
      </c>
      <c r="BL75" s="1" t="s">
        <v>3</v>
      </c>
      <c r="BM75" s="1" t="s">
        <v>3</v>
      </c>
      <c r="BN75" s="1" t="s">
        <v>3</v>
      </c>
      <c r="BO75" s="1" t="s">
        <v>3</v>
      </c>
      <c r="BP75" s="1" t="s">
        <v>3</v>
      </c>
      <c r="BQ75" s="1"/>
      <c r="BR75" s="1"/>
      <c r="BS75" s="1"/>
      <c r="BT75" s="1"/>
      <c r="BU75" s="1"/>
      <c r="BV75" s="1"/>
      <c r="BW75" s="1"/>
      <c r="BX75" s="1">
        <v>0</v>
      </c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>
        <v>0</v>
      </c>
    </row>
    <row r="77" spans="1:255" x14ac:dyDescent="0.2">
      <c r="A77" s="3">
        <v>52</v>
      </c>
      <c r="B77" s="3">
        <f t="shared" ref="B77:G77" si="70">B84</f>
        <v>1</v>
      </c>
      <c r="C77" s="3">
        <f t="shared" si="70"/>
        <v>5</v>
      </c>
      <c r="D77" s="3">
        <f t="shared" si="70"/>
        <v>75</v>
      </c>
      <c r="E77" s="3">
        <f t="shared" si="70"/>
        <v>0</v>
      </c>
      <c r="F77" s="3" t="str">
        <f t="shared" si="70"/>
        <v>Новый подраздел</v>
      </c>
      <c r="G77" s="3" t="str">
        <f t="shared" si="70"/>
        <v>Погрузка и выгрузка мусора</v>
      </c>
      <c r="H77" s="3"/>
      <c r="I77" s="3"/>
      <c r="J77" s="3"/>
      <c r="K77" s="3"/>
      <c r="L77" s="3"/>
      <c r="M77" s="3"/>
      <c r="N77" s="3"/>
      <c r="O77" s="3">
        <f t="shared" ref="O77:AT77" si="71">O84</f>
        <v>27.86</v>
      </c>
      <c r="P77" s="3">
        <f t="shared" si="71"/>
        <v>0</v>
      </c>
      <c r="Q77" s="3">
        <f t="shared" si="71"/>
        <v>13.36</v>
      </c>
      <c r="R77" s="3">
        <f t="shared" si="71"/>
        <v>2.23</v>
      </c>
      <c r="S77" s="3">
        <f t="shared" si="71"/>
        <v>14.5</v>
      </c>
      <c r="T77" s="3">
        <f t="shared" si="71"/>
        <v>0</v>
      </c>
      <c r="U77" s="3">
        <f t="shared" si="71"/>
        <v>1.5375480000000001</v>
      </c>
      <c r="V77" s="3">
        <f t="shared" si="71"/>
        <v>0</v>
      </c>
      <c r="W77" s="3">
        <f t="shared" si="71"/>
        <v>0</v>
      </c>
      <c r="X77" s="3">
        <f t="shared" si="71"/>
        <v>13.2</v>
      </c>
      <c r="Y77" s="3">
        <f t="shared" si="71"/>
        <v>10.15</v>
      </c>
      <c r="Z77" s="3">
        <f t="shared" si="71"/>
        <v>0</v>
      </c>
      <c r="AA77" s="3">
        <f t="shared" si="71"/>
        <v>0</v>
      </c>
      <c r="AB77" s="3">
        <f t="shared" si="71"/>
        <v>27.86</v>
      </c>
      <c r="AC77" s="3">
        <f t="shared" si="71"/>
        <v>0</v>
      </c>
      <c r="AD77" s="3">
        <f t="shared" si="71"/>
        <v>13.36</v>
      </c>
      <c r="AE77" s="3">
        <f t="shared" si="71"/>
        <v>2.23</v>
      </c>
      <c r="AF77" s="3">
        <f t="shared" si="71"/>
        <v>14.5</v>
      </c>
      <c r="AG77" s="3">
        <f t="shared" si="71"/>
        <v>0</v>
      </c>
      <c r="AH77" s="3">
        <f t="shared" si="71"/>
        <v>1.5375480000000001</v>
      </c>
      <c r="AI77" s="3">
        <f t="shared" si="71"/>
        <v>0</v>
      </c>
      <c r="AJ77" s="3">
        <f t="shared" si="71"/>
        <v>0</v>
      </c>
      <c r="AK77" s="3">
        <f t="shared" si="71"/>
        <v>13.2</v>
      </c>
      <c r="AL77" s="3">
        <f t="shared" si="71"/>
        <v>10.15</v>
      </c>
      <c r="AM77" s="3">
        <f t="shared" si="71"/>
        <v>0</v>
      </c>
      <c r="AN77" s="3">
        <f t="shared" si="71"/>
        <v>0</v>
      </c>
      <c r="AO77" s="3">
        <f t="shared" si="71"/>
        <v>0</v>
      </c>
      <c r="AP77" s="3">
        <f t="shared" si="71"/>
        <v>0</v>
      </c>
      <c r="AQ77" s="3">
        <f t="shared" si="71"/>
        <v>0</v>
      </c>
      <c r="AR77" s="3">
        <f t="shared" si="71"/>
        <v>55.11</v>
      </c>
      <c r="AS77" s="3">
        <f t="shared" si="71"/>
        <v>55.11</v>
      </c>
      <c r="AT77" s="3">
        <f t="shared" si="71"/>
        <v>0</v>
      </c>
      <c r="AU77" s="3">
        <f t="shared" ref="AU77:BZ77" si="72">AU84</f>
        <v>0</v>
      </c>
      <c r="AV77" s="3">
        <f t="shared" si="72"/>
        <v>0</v>
      </c>
      <c r="AW77" s="3">
        <f t="shared" si="72"/>
        <v>0</v>
      </c>
      <c r="AX77" s="3">
        <f t="shared" si="72"/>
        <v>0</v>
      </c>
      <c r="AY77" s="3">
        <f t="shared" si="72"/>
        <v>0</v>
      </c>
      <c r="AZ77" s="3">
        <f t="shared" si="72"/>
        <v>0</v>
      </c>
      <c r="BA77" s="3">
        <f t="shared" si="72"/>
        <v>0</v>
      </c>
      <c r="BB77" s="3">
        <f t="shared" si="72"/>
        <v>0</v>
      </c>
      <c r="BC77" s="3">
        <f t="shared" si="72"/>
        <v>0</v>
      </c>
      <c r="BD77" s="3">
        <f t="shared" si="72"/>
        <v>0</v>
      </c>
      <c r="BE77" s="3">
        <f t="shared" si="72"/>
        <v>0</v>
      </c>
      <c r="BF77" s="3">
        <f t="shared" si="72"/>
        <v>0</v>
      </c>
      <c r="BG77" s="3">
        <f t="shared" si="72"/>
        <v>0</v>
      </c>
      <c r="BH77" s="3">
        <f t="shared" si="72"/>
        <v>0</v>
      </c>
      <c r="BI77" s="3">
        <f t="shared" si="72"/>
        <v>0</v>
      </c>
      <c r="BJ77" s="3">
        <f t="shared" si="72"/>
        <v>0</v>
      </c>
      <c r="BK77" s="3">
        <f t="shared" si="72"/>
        <v>0</v>
      </c>
      <c r="BL77" s="3">
        <f t="shared" si="72"/>
        <v>0</v>
      </c>
      <c r="BM77" s="3">
        <f t="shared" si="72"/>
        <v>0</v>
      </c>
      <c r="BN77" s="3">
        <f t="shared" si="72"/>
        <v>0</v>
      </c>
      <c r="BO77" s="3">
        <f t="shared" si="72"/>
        <v>0</v>
      </c>
      <c r="BP77" s="3">
        <f t="shared" si="72"/>
        <v>0</v>
      </c>
      <c r="BQ77" s="3">
        <f t="shared" si="72"/>
        <v>0</v>
      </c>
      <c r="BR77" s="3">
        <f t="shared" si="72"/>
        <v>0</v>
      </c>
      <c r="BS77" s="3">
        <f t="shared" si="72"/>
        <v>0</v>
      </c>
      <c r="BT77" s="3">
        <f t="shared" si="72"/>
        <v>0</v>
      </c>
      <c r="BU77" s="3">
        <f t="shared" si="72"/>
        <v>0</v>
      </c>
      <c r="BV77" s="3">
        <f t="shared" si="72"/>
        <v>0</v>
      </c>
      <c r="BW77" s="3">
        <f t="shared" si="72"/>
        <v>0</v>
      </c>
      <c r="BX77" s="3">
        <f t="shared" si="72"/>
        <v>0</v>
      </c>
      <c r="BY77" s="3">
        <f t="shared" si="72"/>
        <v>0</v>
      </c>
      <c r="BZ77" s="3">
        <f t="shared" si="72"/>
        <v>0</v>
      </c>
      <c r="CA77" s="3">
        <f t="shared" ref="CA77:DF77" si="73">CA84</f>
        <v>55.11</v>
      </c>
      <c r="CB77" s="3">
        <f t="shared" si="73"/>
        <v>55.11</v>
      </c>
      <c r="CC77" s="3">
        <f t="shared" si="73"/>
        <v>0</v>
      </c>
      <c r="CD77" s="3">
        <f t="shared" si="73"/>
        <v>0</v>
      </c>
      <c r="CE77" s="3">
        <f t="shared" si="73"/>
        <v>0</v>
      </c>
      <c r="CF77" s="3">
        <f t="shared" si="73"/>
        <v>0</v>
      </c>
      <c r="CG77" s="3">
        <f t="shared" si="73"/>
        <v>0</v>
      </c>
      <c r="CH77" s="3">
        <f t="shared" si="73"/>
        <v>0</v>
      </c>
      <c r="CI77" s="3">
        <f t="shared" si="73"/>
        <v>0</v>
      </c>
      <c r="CJ77" s="3">
        <f t="shared" si="73"/>
        <v>0</v>
      </c>
      <c r="CK77" s="3">
        <f t="shared" si="73"/>
        <v>0</v>
      </c>
      <c r="CL77" s="3">
        <f t="shared" si="73"/>
        <v>0</v>
      </c>
      <c r="CM77" s="3">
        <f t="shared" si="73"/>
        <v>0</v>
      </c>
      <c r="CN77" s="3">
        <f t="shared" si="73"/>
        <v>0</v>
      </c>
      <c r="CO77" s="3">
        <f t="shared" si="73"/>
        <v>0</v>
      </c>
      <c r="CP77" s="3">
        <f t="shared" si="73"/>
        <v>0</v>
      </c>
      <c r="CQ77" s="3">
        <f t="shared" si="73"/>
        <v>0</v>
      </c>
      <c r="CR77" s="3">
        <f t="shared" si="73"/>
        <v>0</v>
      </c>
      <c r="CS77" s="3">
        <f t="shared" si="73"/>
        <v>0</v>
      </c>
      <c r="CT77" s="3">
        <f t="shared" si="73"/>
        <v>0</v>
      </c>
      <c r="CU77" s="3">
        <f t="shared" si="73"/>
        <v>0</v>
      </c>
      <c r="CV77" s="3">
        <f t="shared" si="73"/>
        <v>0</v>
      </c>
      <c r="CW77" s="3">
        <f t="shared" si="73"/>
        <v>0</v>
      </c>
      <c r="CX77" s="3">
        <f t="shared" si="73"/>
        <v>0</v>
      </c>
      <c r="CY77" s="3">
        <f t="shared" si="73"/>
        <v>0</v>
      </c>
      <c r="CZ77" s="3">
        <f t="shared" si="73"/>
        <v>0</v>
      </c>
      <c r="DA77" s="3">
        <f t="shared" si="73"/>
        <v>0</v>
      </c>
      <c r="DB77" s="3">
        <f t="shared" si="73"/>
        <v>0</v>
      </c>
      <c r="DC77" s="3">
        <f t="shared" si="73"/>
        <v>0</v>
      </c>
      <c r="DD77" s="3">
        <f t="shared" si="73"/>
        <v>0</v>
      </c>
      <c r="DE77" s="3">
        <f t="shared" si="73"/>
        <v>0</v>
      </c>
      <c r="DF77" s="3">
        <f t="shared" si="73"/>
        <v>0</v>
      </c>
      <c r="DG77" s="4">
        <f t="shared" ref="DG77:EL77" si="74">DG84</f>
        <v>674</v>
      </c>
      <c r="DH77" s="4">
        <f t="shared" si="74"/>
        <v>0</v>
      </c>
      <c r="DI77" s="4">
        <f t="shared" si="74"/>
        <v>179.69</v>
      </c>
      <c r="DJ77" s="4">
        <f t="shared" si="74"/>
        <v>76.02</v>
      </c>
      <c r="DK77" s="4">
        <f t="shared" si="74"/>
        <v>494.31</v>
      </c>
      <c r="DL77" s="4">
        <f t="shared" si="74"/>
        <v>0</v>
      </c>
      <c r="DM77" s="4">
        <f t="shared" si="74"/>
        <v>1.5375480000000001</v>
      </c>
      <c r="DN77" s="4">
        <f t="shared" si="74"/>
        <v>0</v>
      </c>
      <c r="DO77" s="4">
        <f t="shared" si="74"/>
        <v>0</v>
      </c>
      <c r="DP77" s="4">
        <f t="shared" si="74"/>
        <v>370.73</v>
      </c>
      <c r="DQ77" s="4">
        <f t="shared" si="74"/>
        <v>202.67</v>
      </c>
      <c r="DR77" s="4">
        <f t="shared" si="74"/>
        <v>0</v>
      </c>
      <c r="DS77" s="4">
        <f t="shared" si="74"/>
        <v>0</v>
      </c>
      <c r="DT77" s="4">
        <f t="shared" si="74"/>
        <v>674</v>
      </c>
      <c r="DU77" s="4">
        <f t="shared" si="74"/>
        <v>0</v>
      </c>
      <c r="DV77" s="4">
        <f t="shared" si="74"/>
        <v>179.69</v>
      </c>
      <c r="DW77" s="4">
        <f t="shared" si="74"/>
        <v>76.02</v>
      </c>
      <c r="DX77" s="4">
        <f t="shared" si="74"/>
        <v>494.31</v>
      </c>
      <c r="DY77" s="4">
        <f t="shared" si="74"/>
        <v>0</v>
      </c>
      <c r="DZ77" s="4">
        <f t="shared" si="74"/>
        <v>1.5375480000000001</v>
      </c>
      <c r="EA77" s="4">
        <f t="shared" si="74"/>
        <v>0</v>
      </c>
      <c r="EB77" s="4">
        <f t="shared" si="74"/>
        <v>0</v>
      </c>
      <c r="EC77" s="4">
        <f t="shared" si="74"/>
        <v>370.73</v>
      </c>
      <c r="ED77" s="4">
        <f t="shared" si="74"/>
        <v>202.67</v>
      </c>
      <c r="EE77" s="4">
        <f t="shared" si="74"/>
        <v>0</v>
      </c>
      <c r="EF77" s="4">
        <f t="shared" si="74"/>
        <v>0</v>
      </c>
      <c r="EG77" s="4">
        <f t="shared" si="74"/>
        <v>0</v>
      </c>
      <c r="EH77" s="4">
        <f t="shared" si="74"/>
        <v>0</v>
      </c>
      <c r="EI77" s="4">
        <f t="shared" si="74"/>
        <v>0</v>
      </c>
      <c r="EJ77" s="4">
        <f t="shared" si="74"/>
        <v>1369.03</v>
      </c>
      <c r="EK77" s="4">
        <f t="shared" si="74"/>
        <v>1369.03</v>
      </c>
      <c r="EL77" s="4">
        <f t="shared" si="74"/>
        <v>0</v>
      </c>
      <c r="EM77" s="4">
        <f t="shared" ref="EM77:FR77" si="75">EM84</f>
        <v>0</v>
      </c>
      <c r="EN77" s="4">
        <f t="shared" si="75"/>
        <v>0</v>
      </c>
      <c r="EO77" s="4">
        <f t="shared" si="75"/>
        <v>0</v>
      </c>
      <c r="EP77" s="4">
        <f t="shared" si="75"/>
        <v>0</v>
      </c>
      <c r="EQ77" s="4">
        <f t="shared" si="75"/>
        <v>0</v>
      </c>
      <c r="ER77" s="4">
        <f t="shared" si="75"/>
        <v>0</v>
      </c>
      <c r="ES77" s="4">
        <f t="shared" si="75"/>
        <v>0</v>
      </c>
      <c r="ET77" s="4">
        <f t="shared" si="75"/>
        <v>0</v>
      </c>
      <c r="EU77" s="4">
        <f t="shared" si="75"/>
        <v>0</v>
      </c>
      <c r="EV77" s="4">
        <f t="shared" si="75"/>
        <v>0</v>
      </c>
      <c r="EW77" s="4">
        <f t="shared" si="75"/>
        <v>0</v>
      </c>
      <c r="EX77" s="4">
        <f t="shared" si="75"/>
        <v>0</v>
      </c>
      <c r="EY77" s="4">
        <f t="shared" si="75"/>
        <v>0</v>
      </c>
      <c r="EZ77" s="4">
        <f t="shared" si="75"/>
        <v>0</v>
      </c>
      <c r="FA77" s="4">
        <f t="shared" si="75"/>
        <v>0</v>
      </c>
      <c r="FB77" s="4">
        <f t="shared" si="75"/>
        <v>0</v>
      </c>
      <c r="FC77" s="4">
        <f t="shared" si="75"/>
        <v>0</v>
      </c>
      <c r="FD77" s="4">
        <f t="shared" si="75"/>
        <v>0</v>
      </c>
      <c r="FE77" s="4">
        <f t="shared" si="75"/>
        <v>0</v>
      </c>
      <c r="FF77" s="4">
        <f t="shared" si="75"/>
        <v>0</v>
      </c>
      <c r="FG77" s="4">
        <f t="shared" si="75"/>
        <v>0</v>
      </c>
      <c r="FH77" s="4">
        <f t="shared" si="75"/>
        <v>0</v>
      </c>
      <c r="FI77" s="4">
        <f t="shared" si="75"/>
        <v>0</v>
      </c>
      <c r="FJ77" s="4">
        <f t="shared" si="75"/>
        <v>0</v>
      </c>
      <c r="FK77" s="4">
        <f t="shared" si="75"/>
        <v>0</v>
      </c>
      <c r="FL77" s="4">
        <f t="shared" si="75"/>
        <v>0</v>
      </c>
      <c r="FM77" s="4">
        <f t="shared" si="75"/>
        <v>0</v>
      </c>
      <c r="FN77" s="4">
        <f t="shared" si="75"/>
        <v>0</v>
      </c>
      <c r="FO77" s="4">
        <f t="shared" si="75"/>
        <v>0</v>
      </c>
      <c r="FP77" s="4">
        <f t="shared" si="75"/>
        <v>0</v>
      </c>
      <c r="FQ77" s="4">
        <f t="shared" si="75"/>
        <v>0</v>
      </c>
      <c r="FR77" s="4">
        <f t="shared" si="75"/>
        <v>0</v>
      </c>
      <c r="FS77" s="4">
        <f t="shared" ref="FS77:GX77" si="76">FS84</f>
        <v>1369.03</v>
      </c>
      <c r="FT77" s="4">
        <f t="shared" si="76"/>
        <v>1369.03</v>
      </c>
      <c r="FU77" s="4">
        <f t="shared" si="76"/>
        <v>0</v>
      </c>
      <c r="FV77" s="4">
        <f t="shared" si="76"/>
        <v>0</v>
      </c>
      <c r="FW77" s="4">
        <f t="shared" si="76"/>
        <v>0</v>
      </c>
      <c r="FX77" s="4">
        <f t="shared" si="76"/>
        <v>0</v>
      </c>
      <c r="FY77" s="4">
        <f t="shared" si="76"/>
        <v>0</v>
      </c>
      <c r="FZ77" s="4">
        <f t="shared" si="76"/>
        <v>0</v>
      </c>
      <c r="GA77" s="4">
        <f t="shared" si="76"/>
        <v>0</v>
      </c>
      <c r="GB77" s="4">
        <f t="shared" si="76"/>
        <v>0</v>
      </c>
      <c r="GC77" s="4">
        <f t="shared" si="76"/>
        <v>0</v>
      </c>
      <c r="GD77" s="4">
        <f t="shared" si="76"/>
        <v>0</v>
      </c>
      <c r="GE77" s="4">
        <f t="shared" si="76"/>
        <v>0</v>
      </c>
      <c r="GF77" s="4">
        <f t="shared" si="76"/>
        <v>0</v>
      </c>
      <c r="GG77" s="4">
        <f t="shared" si="76"/>
        <v>0</v>
      </c>
      <c r="GH77" s="4">
        <f t="shared" si="76"/>
        <v>0</v>
      </c>
      <c r="GI77" s="4">
        <f t="shared" si="76"/>
        <v>0</v>
      </c>
      <c r="GJ77" s="4">
        <f t="shared" si="76"/>
        <v>0</v>
      </c>
      <c r="GK77" s="4">
        <f t="shared" si="76"/>
        <v>0</v>
      </c>
      <c r="GL77" s="4">
        <f t="shared" si="76"/>
        <v>0</v>
      </c>
      <c r="GM77" s="4">
        <f t="shared" si="76"/>
        <v>0</v>
      </c>
      <c r="GN77" s="4">
        <f t="shared" si="76"/>
        <v>0</v>
      </c>
      <c r="GO77" s="4">
        <f t="shared" si="76"/>
        <v>0</v>
      </c>
      <c r="GP77" s="4">
        <f t="shared" si="76"/>
        <v>0</v>
      </c>
      <c r="GQ77" s="4">
        <f t="shared" si="76"/>
        <v>0</v>
      </c>
      <c r="GR77" s="4">
        <f t="shared" si="76"/>
        <v>0</v>
      </c>
      <c r="GS77" s="4">
        <f t="shared" si="76"/>
        <v>0</v>
      </c>
      <c r="GT77" s="4">
        <f t="shared" si="76"/>
        <v>0</v>
      </c>
      <c r="GU77" s="4">
        <f t="shared" si="76"/>
        <v>0</v>
      </c>
      <c r="GV77" s="4">
        <f t="shared" si="76"/>
        <v>0</v>
      </c>
      <c r="GW77" s="4">
        <f t="shared" si="76"/>
        <v>0</v>
      </c>
      <c r="GX77" s="4">
        <f t="shared" si="76"/>
        <v>0</v>
      </c>
    </row>
    <row r="79" spans="1:255" x14ac:dyDescent="0.2">
      <c r="A79" s="2">
        <v>17</v>
      </c>
      <c r="B79" s="2">
        <v>1</v>
      </c>
      <c r="C79" s="2">
        <f>ROW(SmtRes!A13)</f>
        <v>13</v>
      </c>
      <c r="D79" s="2">
        <f>ROW(EtalonRes!A7)</f>
        <v>7</v>
      </c>
      <c r="E79" s="2" t="s">
        <v>97</v>
      </c>
      <c r="F79" s="2" t="s">
        <v>98</v>
      </c>
      <c r="G79" s="2" t="s">
        <v>99</v>
      </c>
      <c r="H79" s="2" t="s">
        <v>100</v>
      </c>
      <c r="I79" s="2">
        <v>1.5074000000000001</v>
      </c>
      <c r="J79" s="2">
        <v>0</v>
      </c>
      <c r="K79" s="2">
        <v>1.5074000000000001</v>
      </c>
      <c r="L79" s="2"/>
      <c r="M79" s="2"/>
      <c r="N79" s="2"/>
      <c r="O79" s="2">
        <f>ROUND(CP79,2)</f>
        <v>13.36</v>
      </c>
      <c r="P79" s="2">
        <f>ROUND((ROUND((AC79*AW79*I79),2)*BC79),2)</f>
        <v>0</v>
      </c>
      <c r="Q79" s="2">
        <f>(ROUND((ROUND(((ET79)*AV79*I79),2)*BB79),2)+ROUND((ROUND(((AE79-(EU79))*AV79*I79),2)*BS79),2))</f>
        <v>13.36</v>
      </c>
      <c r="R79" s="2">
        <f>ROUND((ROUND((AE79*AV79*I79),2)*BS79),2)</f>
        <v>2.23</v>
      </c>
      <c r="S79" s="2">
        <f>ROUND((ROUND((AF79*AV79*I79),2)*BA79),2)</f>
        <v>0</v>
      </c>
      <c r="T79" s="2">
        <f>ROUND(CU79*I79,2)</f>
        <v>0</v>
      </c>
      <c r="U79" s="2">
        <f>CV79*I79</f>
        <v>0</v>
      </c>
      <c r="V79" s="2">
        <f>CW79*I79</f>
        <v>0</v>
      </c>
      <c r="W79" s="2">
        <f>ROUND(CX79*I79,2)</f>
        <v>0</v>
      </c>
      <c r="X79" s="2">
        <f t="shared" ref="X79:Y82" si="77">ROUND(CY79,2)</f>
        <v>0</v>
      </c>
      <c r="Y79" s="2">
        <f t="shared" si="77"/>
        <v>0</v>
      </c>
      <c r="Z79" s="2"/>
      <c r="AA79" s="2">
        <v>50432495</v>
      </c>
      <c r="AB79" s="2">
        <f>ROUND((AC79+AD79+AF79),6)</f>
        <v>8.86</v>
      </c>
      <c r="AC79" s="2">
        <f>ROUND((ES79),6)</f>
        <v>0</v>
      </c>
      <c r="AD79" s="2">
        <f>ROUND((((ET79)-(EU79))+AE79),6)</f>
        <v>8.86</v>
      </c>
      <c r="AE79" s="2">
        <f t="shared" ref="AE79:AF82" si="78">ROUND((EU79),6)</f>
        <v>1.48</v>
      </c>
      <c r="AF79" s="2">
        <f t="shared" si="78"/>
        <v>0</v>
      </c>
      <c r="AG79" s="2">
        <f>ROUND((AP79),6)</f>
        <v>0</v>
      </c>
      <c r="AH79" s="2">
        <f t="shared" ref="AH79:AI82" si="79">(EW79)</f>
        <v>0</v>
      </c>
      <c r="AI79" s="2">
        <f t="shared" si="79"/>
        <v>0</v>
      </c>
      <c r="AJ79" s="2">
        <f>(AS79)</f>
        <v>0</v>
      </c>
      <c r="AK79" s="2">
        <v>8.86</v>
      </c>
      <c r="AL79" s="2">
        <v>0</v>
      </c>
      <c r="AM79" s="2">
        <v>8.86</v>
      </c>
      <c r="AN79" s="2">
        <v>1.48</v>
      </c>
      <c r="AO79" s="2">
        <v>0</v>
      </c>
      <c r="AP79" s="2">
        <v>0</v>
      </c>
      <c r="AQ79" s="2">
        <v>0</v>
      </c>
      <c r="AR79" s="2">
        <v>0</v>
      </c>
      <c r="AS79" s="2">
        <v>0</v>
      </c>
      <c r="AT79" s="2">
        <v>91</v>
      </c>
      <c r="AU79" s="2">
        <v>70</v>
      </c>
      <c r="AV79" s="2">
        <v>1</v>
      </c>
      <c r="AW79" s="2">
        <v>1</v>
      </c>
      <c r="AX79" s="2"/>
      <c r="AY79" s="2"/>
      <c r="AZ79" s="2">
        <v>1</v>
      </c>
      <c r="BA79" s="2">
        <v>1</v>
      </c>
      <c r="BB79" s="2">
        <v>1</v>
      </c>
      <c r="BC79" s="2">
        <v>1</v>
      </c>
      <c r="BD79" s="2" t="s">
        <v>3</v>
      </c>
      <c r="BE79" s="2" t="s">
        <v>3</v>
      </c>
      <c r="BF79" s="2" t="s">
        <v>3</v>
      </c>
      <c r="BG79" s="2" t="s">
        <v>3</v>
      </c>
      <c r="BH79" s="2">
        <v>0</v>
      </c>
      <c r="BI79" s="2">
        <v>1</v>
      </c>
      <c r="BJ79" s="2" t="s">
        <v>101</v>
      </c>
      <c r="BK79" s="2"/>
      <c r="BL79" s="2"/>
      <c r="BM79" s="2">
        <v>658</v>
      </c>
      <c r="BN79" s="2">
        <v>0</v>
      </c>
      <c r="BO79" s="2" t="s">
        <v>3</v>
      </c>
      <c r="BP79" s="2">
        <v>0</v>
      </c>
      <c r="BQ79" s="2">
        <v>60</v>
      </c>
      <c r="BR79" s="2">
        <v>0</v>
      </c>
      <c r="BS79" s="2">
        <v>1</v>
      </c>
      <c r="BT79" s="2">
        <v>1</v>
      </c>
      <c r="BU79" s="2">
        <v>1</v>
      </c>
      <c r="BV79" s="2">
        <v>1</v>
      </c>
      <c r="BW79" s="2">
        <v>1</v>
      </c>
      <c r="BX79" s="2">
        <v>1</v>
      </c>
      <c r="BY79" s="2" t="s">
        <v>3</v>
      </c>
      <c r="BZ79" s="2">
        <v>91</v>
      </c>
      <c r="CA79" s="2">
        <v>70</v>
      </c>
      <c r="CB79" s="2" t="s">
        <v>3</v>
      </c>
      <c r="CC79" s="2"/>
      <c r="CD79" s="2"/>
      <c r="CE79" s="2">
        <v>30</v>
      </c>
      <c r="CF79" s="2">
        <v>0</v>
      </c>
      <c r="CG79" s="2">
        <v>0</v>
      </c>
      <c r="CH79" s="2"/>
      <c r="CI79" s="2"/>
      <c r="CJ79" s="2"/>
      <c r="CK79" s="2"/>
      <c r="CL79" s="2"/>
      <c r="CM79" s="2">
        <v>0</v>
      </c>
      <c r="CN79" s="2" t="s">
        <v>3</v>
      </c>
      <c r="CO79" s="2">
        <v>0</v>
      </c>
      <c r="CP79" s="2">
        <f>(P79+Q79+S79)</f>
        <v>13.36</v>
      </c>
      <c r="CQ79" s="2">
        <f>ROUND((ROUND((AC79*AW79*1),2)*BC79),2)</f>
        <v>0</v>
      </c>
      <c r="CR79" s="2">
        <f>(ROUND((ROUND(((ET79)*AV79*1),2)*BB79),2)+ROUND((ROUND(((AE79-(EU79))*AV79*1),2)*BS79),2))</f>
        <v>8.86</v>
      </c>
      <c r="CS79" s="2">
        <f>ROUND((ROUND((AE79*AV79*1),2)*BS79),2)</f>
        <v>1.48</v>
      </c>
      <c r="CT79" s="2">
        <f>ROUND((ROUND((AF79*AV79*1),2)*BA79),2)</f>
        <v>0</v>
      </c>
      <c r="CU79" s="2">
        <f>AG79</f>
        <v>0</v>
      </c>
      <c r="CV79" s="2">
        <f>(AH79*AV79)</f>
        <v>0</v>
      </c>
      <c r="CW79" s="2">
        <f t="shared" ref="CW79:CX82" si="80">AI79</f>
        <v>0</v>
      </c>
      <c r="CX79" s="2">
        <f t="shared" si="80"/>
        <v>0</v>
      </c>
      <c r="CY79" s="2">
        <f>((S79*BZ79)/100)</f>
        <v>0</v>
      </c>
      <c r="CZ79" s="2">
        <f>((S79*CA79)/100)</f>
        <v>0</v>
      </c>
      <c r="DA79" s="2"/>
      <c r="DB79" s="2"/>
      <c r="DC79" s="2" t="s">
        <v>3</v>
      </c>
      <c r="DD79" s="2" t="s">
        <v>3</v>
      </c>
      <c r="DE79" s="2" t="s">
        <v>3</v>
      </c>
      <c r="DF79" s="2" t="s">
        <v>3</v>
      </c>
      <c r="DG79" s="2" t="s">
        <v>3</v>
      </c>
      <c r="DH79" s="2" t="s">
        <v>3</v>
      </c>
      <c r="DI79" s="2" t="s">
        <v>3</v>
      </c>
      <c r="DJ79" s="2" t="s">
        <v>3</v>
      </c>
      <c r="DK79" s="2" t="s">
        <v>3</v>
      </c>
      <c r="DL79" s="2" t="s">
        <v>3</v>
      </c>
      <c r="DM79" s="2" t="s">
        <v>3</v>
      </c>
      <c r="DN79" s="2">
        <v>0</v>
      </c>
      <c r="DO79" s="2">
        <v>0</v>
      </c>
      <c r="DP79" s="2">
        <v>1</v>
      </c>
      <c r="DQ79" s="2">
        <v>1</v>
      </c>
      <c r="DR79" s="2"/>
      <c r="DS79" s="2"/>
      <c r="DT79" s="2"/>
      <c r="DU79" s="2">
        <v>1013</v>
      </c>
      <c r="DV79" s="2" t="s">
        <v>100</v>
      </c>
      <c r="DW79" s="2" t="s">
        <v>100</v>
      </c>
      <c r="DX79" s="2">
        <v>1</v>
      </c>
      <c r="DY79" s="2"/>
      <c r="DZ79" s="2" t="s">
        <v>3</v>
      </c>
      <c r="EA79" s="2" t="s">
        <v>3</v>
      </c>
      <c r="EB79" s="2" t="s">
        <v>3</v>
      </c>
      <c r="EC79" s="2" t="s">
        <v>3</v>
      </c>
      <c r="ED79" s="2"/>
      <c r="EE79" s="2">
        <v>49571578</v>
      </c>
      <c r="EF79" s="2">
        <v>60</v>
      </c>
      <c r="EG79" s="2" t="s">
        <v>24</v>
      </c>
      <c r="EH79" s="2">
        <v>0</v>
      </c>
      <c r="EI79" s="2" t="s">
        <v>3</v>
      </c>
      <c r="EJ79" s="2">
        <v>1</v>
      </c>
      <c r="EK79" s="2">
        <v>658</v>
      </c>
      <c r="EL79" s="2" t="s">
        <v>102</v>
      </c>
      <c r="EM79" s="2" t="s">
        <v>103</v>
      </c>
      <c r="EN79" s="2"/>
      <c r="EO79" s="2" t="s">
        <v>3</v>
      </c>
      <c r="EP79" s="2"/>
      <c r="EQ79" s="2">
        <v>0</v>
      </c>
      <c r="ER79" s="2">
        <v>8.86</v>
      </c>
      <c r="ES79" s="2">
        <v>0</v>
      </c>
      <c r="ET79" s="2">
        <v>8.86</v>
      </c>
      <c r="EU79" s="2">
        <v>1.48</v>
      </c>
      <c r="EV79" s="2">
        <v>0</v>
      </c>
      <c r="EW79" s="2">
        <v>0</v>
      </c>
      <c r="EX79" s="2">
        <v>0</v>
      </c>
      <c r="EY79" s="2">
        <v>0</v>
      </c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>
        <v>0</v>
      </c>
      <c r="FR79" s="2">
        <f>ROUND(IF(BI79=3,GM79,0),2)</f>
        <v>0</v>
      </c>
      <c r="FS79" s="2">
        <v>0</v>
      </c>
      <c r="FT79" s="2"/>
      <c r="FU79" s="2"/>
      <c r="FV79" s="2"/>
      <c r="FW79" s="2"/>
      <c r="FX79" s="2">
        <v>91</v>
      </c>
      <c r="FY79" s="2">
        <v>70</v>
      </c>
      <c r="FZ79" s="2"/>
      <c r="GA79" s="2" t="s">
        <v>3</v>
      </c>
      <c r="GB79" s="2"/>
      <c r="GC79" s="2"/>
      <c r="GD79" s="2">
        <v>0</v>
      </c>
      <c r="GE79" s="2"/>
      <c r="GF79" s="2">
        <v>-714011973</v>
      </c>
      <c r="GG79" s="2">
        <v>2</v>
      </c>
      <c r="GH79" s="2">
        <v>1</v>
      </c>
      <c r="GI79" s="2">
        <v>-2</v>
      </c>
      <c r="GJ79" s="2">
        <v>0</v>
      </c>
      <c r="GK79" s="2">
        <f>ROUND(R79*(R12)/100,2)</f>
        <v>3.9</v>
      </c>
      <c r="GL79" s="2">
        <f>ROUND(IF(AND(BH79=3,BI79=3,FS79&lt;&gt;0),P79,0),2)</f>
        <v>0</v>
      </c>
      <c r="GM79" s="2">
        <f>ROUND(O79+X79+Y79+GK79,2)+GX79</f>
        <v>17.260000000000002</v>
      </c>
      <c r="GN79" s="2">
        <f>IF(OR(BI79=0,BI79=1),GM79-GX79,0)</f>
        <v>17.260000000000002</v>
      </c>
      <c r="GO79" s="2">
        <f>IF(BI79=2,GM79-GX79,0)</f>
        <v>0</v>
      </c>
      <c r="GP79" s="2">
        <f>IF(BI79=4,GM79-GX79,0)</f>
        <v>0</v>
      </c>
      <c r="GQ79" s="2"/>
      <c r="GR79" s="2">
        <v>0</v>
      </c>
      <c r="GS79" s="2">
        <v>3</v>
      </c>
      <c r="GT79" s="2">
        <v>0</v>
      </c>
      <c r="GU79" s="2" t="s">
        <v>3</v>
      </c>
      <c r="GV79" s="2">
        <f>ROUND((GT79),6)</f>
        <v>0</v>
      </c>
      <c r="GW79" s="2">
        <v>1</v>
      </c>
      <c r="GX79" s="2">
        <f>ROUND(HC79*I79,2)</f>
        <v>0</v>
      </c>
      <c r="GY79" s="2"/>
      <c r="GZ79" s="2"/>
      <c r="HA79" s="2">
        <v>0</v>
      </c>
      <c r="HB79" s="2">
        <v>0</v>
      </c>
      <c r="HC79" s="2">
        <f>GV79*GW79</f>
        <v>0</v>
      </c>
      <c r="HD79" s="2"/>
      <c r="HE79" s="2" t="s">
        <v>3</v>
      </c>
      <c r="HF79" s="2" t="s">
        <v>3</v>
      </c>
      <c r="HG79" s="2"/>
      <c r="HH79" s="2"/>
      <c r="HI79" s="2"/>
      <c r="HJ79" s="2"/>
      <c r="HK79" s="2"/>
      <c r="HL79" s="2"/>
      <c r="HM79" s="2" t="s">
        <v>3</v>
      </c>
      <c r="HN79" s="2" t="s">
        <v>3</v>
      </c>
      <c r="HO79" s="2" t="s">
        <v>3</v>
      </c>
      <c r="HP79" s="2" t="s">
        <v>3</v>
      </c>
      <c r="HQ79" s="2" t="s">
        <v>3</v>
      </c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>
        <v>0</v>
      </c>
      <c r="IL79" s="2"/>
      <c r="IM79" s="2"/>
      <c r="IN79" s="2"/>
      <c r="IO79" s="2"/>
      <c r="IP79" s="2"/>
      <c r="IQ79" s="2"/>
      <c r="IR79" s="2"/>
      <c r="IS79" s="2"/>
      <c r="IT79" s="2"/>
      <c r="IU79" s="2"/>
    </row>
    <row r="80" spans="1:255" x14ac:dyDescent="0.2">
      <c r="A80">
        <v>17</v>
      </c>
      <c r="B80">
        <v>1</v>
      </c>
      <c r="C80">
        <f>ROW(SmtRes!A14)</f>
        <v>14</v>
      </c>
      <c r="D80">
        <f>ROW(EtalonRes!A8)</f>
        <v>8</v>
      </c>
      <c r="E80" t="s">
        <v>97</v>
      </c>
      <c r="F80" t="s">
        <v>98</v>
      </c>
      <c r="G80" t="s">
        <v>99</v>
      </c>
      <c r="H80" t="s">
        <v>100</v>
      </c>
      <c r="I80">
        <v>1.5074000000000001</v>
      </c>
      <c r="J80">
        <v>0</v>
      </c>
      <c r="K80">
        <v>1.5074000000000001</v>
      </c>
      <c r="O80">
        <f>ROUND(CP80,2)</f>
        <v>179.69</v>
      </c>
      <c r="P80">
        <f>ROUND((ROUND((AC80*AW80*I80),2)*BC80),2)</f>
        <v>0</v>
      </c>
      <c r="Q80">
        <f>(ROUND((ROUND(((ET80)*AV80*I80),2)*BB80),2)+ROUND((ROUND(((AE80-(EU80))*AV80*I80),2)*BS80),2))</f>
        <v>179.69</v>
      </c>
      <c r="R80">
        <f>ROUND((ROUND((AE80*AV80*I80),2)*BS80),2)</f>
        <v>76.02</v>
      </c>
      <c r="S80">
        <f>ROUND((ROUND((AF80*AV80*I80),2)*BA80),2)</f>
        <v>0</v>
      </c>
      <c r="T80">
        <f>ROUND(CU80*I80,2)</f>
        <v>0</v>
      </c>
      <c r="U80">
        <f>CV80*I80</f>
        <v>0</v>
      </c>
      <c r="V80">
        <f>CW80*I80</f>
        <v>0</v>
      </c>
      <c r="W80">
        <f>ROUND(CX80*I80,2)</f>
        <v>0</v>
      </c>
      <c r="X80">
        <f t="shared" si="77"/>
        <v>0</v>
      </c>
      <c r="Y80">
        <f t="shared" si="77"/>
        <v>0</v>
      </c>
      <c r="AA80">
        <v>50432496</v>
      </c>
      <c r="AB80">
        <f>ROUND((AC80+AD80+AF80),6)</f>
        <v>8.86</v>
      </c>
      <c r="AC80">
        <f>ROUND((ES80),6)</f>
        <v>0</v>
      </c>
      <c r="AD80">
        <f>ROUND((((ET80)-(EU80))+AE80),6)</f>
        <v>8.86</v>
      </c>
      <c r="AE80">
        <f t="shared" si="78"/>
        <v>1.48</v>
      </c>
      <c r="AF80">
        <f t="shared" si="78"/>
        <v>0</v>
      </c>
      <c r="AG80">
        <f>ROUND((AP80),6)</f>
        <v>0</v>
      </c>
      <c r="AH80">
        <f t="shared" si="79"/>
        <v>0</v>
      </c>
      <c r="AI80">
        <f t="shared" si="79"/>
        <v>0</v>
      </c>
      <c r="AJ80">
        <f>(AS80)</f>
        <v>0</v>
      </c>
      <c r="AK80">
        <v>8.86</v>
      </c>
      <c r="AL80">
        <v>0</v>
      </c>
      <c r="AM80">
        <v>8.86</v>
      </c>
      <c r="AN80">
        <v>1.48</v>
      </c>
      <c r="AO80">
        <v>0</v>
      </c>
      <c r="AP80">
        <v>0</v>
      </c>
      <c r="AQ80">
        <v>0</v>
      </c>
      <c r="AR80">
        <v>0</v>
      </c>
      <c r="AS80">
        <v>0</v>
      </c>
      <c r="AT80">
        <v>75</v>
      </c>
      <c r="AU80">
        <v>41</v>
      </c>
      <c r="AV80">
        <v>1</v>
      </c>
      <c r="AW80">
        <v>1</v>
      </c>
      <c r="AZ80">
        <v>1</v>
      </c>
      <c r="BA80">
        <v>34.090000000000003</v>
      </c>
      <c r="BB80">
        <v>13.45</v>
      </c>
      <c r="BC80">
        <v>1</v>
      </c>
      <c r="BD80" t="s">
        <v>3</v>
      </c>
      <c r="BE80" t="s">
        <v>3</v>
      </c>
      <c r="BF80" t="s">
        <v>3</v>
      </c>
      <c r="BG80" t="s">
        <v>3</v>
      </c>
      <c r="BH80">
        <v>0</v>
      </c>
      <c r="BI80">
        <v>1</v>
      </c>
      <c r="BJ80" t="s">
        <v>101</v>
      </c>
      <c r="BM80">
        <v>658</v>
      </c>
      <c r="BN80">
        <v>0</v>
      </c>
      <c r="BO80" t="s">
        <v>98</v>
      </c>
      <c r="BP80">
        <v>1</v>
      </c>
      <c r="BQ80">
        <v>60</v>
      </c>
      <c r="BR80">
        <v>0</v>
      </c>
      <c r="BS80">
        <v>34.090000000000003</v>
      </c>
      <c r="BT80">
        <v>1</v>
      </c>
      <c r="BU80">
        <v>1</v>
      </c>
      <c r="BV80">
        <v>1</v>
      </c>
      <c r="BW80">
        <v>1</v>
      </c>
      <c r="BX80">
        <v>1</v>
      </c>
      <c r="BY80" t="s">
        <v>3</v>
      </c>
      <c r="BZ80">
        <v>75</v>
      </c>
      <c r="CA80">
        <v>41</v>
      </c>
      <c r="CB80" t="s">
        <v>3</v>
      </c>
      <c r="CE80">
        <v>30</v>
      </c>
      <c r="CF80">
        <v>0</v>
      </c>
      <c r="CG80">
        <v>0</v>
      </c>
      <c r="CM80">
        <v>0</v>
      </c>
      <c r="CN80" t="s">
        <v>3</v>
      </c>
      <c r="CO80">
        <v>0</v>
      </c>
      <c r="CP80">
        <f>(P80+Q80+S80)</f>
        <v>179.69</v>
      </c>
      <c r="CQ80">
        <f>ROUND((ROUND((AC80*AW80*1),2)*BC80),2)</f>
        <v>0</v>
      </c>
      <c r="CR80">
        <f>(ROUND((ROUND(((ET80)*AV80*1),2)*BB80),2)+ROUND((ROUND(((AE80-(EU80))*AV80*1),2)*BS80),2))</f>
        <v>119.17</v>
      </c>
      <c r="CS80">
        <f>ROUND((ROUND((AE80*AV80*1),2)*BS80),2)</f>
        <v>50.45</v>
      </c>
      <c r="CT80">
        <f>ROUND((ROUND((AF80*AV80*1),2)*BA80),2)</f>
        <v>0</v>
      </c>
      <c r="CU80">
        <f>AG80</f>
        <v>0</v>
      </c>
      <c r="CV80">
        <f>(AH80*AV80)</f>
        <v>0</v>
      </c>
      <c r="CW80">
        <f t="shared" si="80"/>
        <v>0</v>
      </c>
      <c r="CX80">
        <f t="shared" si="80"/>
        <v>0</v>
      </c>
      <c r="CY80">
        <f>S80*(BZ80/100)</f>
        <v>0</v>
      </c>
      <c r="CZ80">
        <f>S80*(CA80/100)</f>
        <v>0</v>
      </c>
      <c r="DC80" t="s">
        <v>3</v>
      </c>
      <c r="DD80" t="s">
        <v>3</v>
      </c>
      <c r="DE80" t="s">
        <v>3</v>
      </c>
      <c r="DF80" t="s">
        <v>3</v>
      </c>
      <c r="DG80" t="s">
        <v>3</v>
      </c>
      <c r="DH80" t="s">
        <v>3</v>
      </c>
      <c r="DI80" t="s">
        <v>3</v>
      </c>
      <c r="DJ80" t="s">
        <v>3</v>
      </c>
      <c r="DK80" t="s">
        <v>3</v>
      </c>
      <c r="DL80" t="s">
        <v>3</v>
      </c>
      <c r="DM80" t="s">
        <v>3</v>
      </c>
      <c r="DN80">
        <v>91</v>
      </c>
      <c r="DO80">
        <v>70</v>
      </c>
      <c r="DP80">
        <v>1</v>
      </c>
      <c r="DQ80">
        <v>1</v>
      </c>
      <c r="DU80">
        <v>1013</v>
      </c>
      <c r="DV80" t="s">
        <v>100</v>
      </c>
      <c r="DW80" t="s">
        <v>100</v>
      </c>
      <c r="DX80">
        <v>1</v>
      </c>
      <c r="DZ80" t="s">
        <v>3</v>
      </c>
      <c r="EA80" t="s">
        <v>3</v>
      </c>
      <c r="EB80" t="s">
        <v>3</v>
      </c>
      <c r="EC80" t="s">
        <v>3</v>
      </c>
      <c r="EE80">
        <v>49571578</v>
      </c>
      <c r="EF80">
        <v>60</v>
      </c>
      <c r="EG80" t="s">
        <v>24</v>
      </c>
      <c r="EH80">
        <v>0</v>
      </c>
      <c r="EI80" t="s">
        <v>3</v>
      </c>
      <c r="EJ80">
        <v>1</v>
      </c>
      <c r="EK80">
        <v>658</v>
      </c>
      <c r="EL80" t="s">
        <v>102</v>
      </c>
      <c r="EM80" t="s">
        <v>103</v>
      </c>
      <c r="EO80" t="s">
        <v>3</v>
      </c>
      <c r="EQ80">
        <v>0</v>
      </c>
      <c r="ER80">
        <v>8.86</v>
      </c>
      <c r="ES80">
        <v>0</v>
      </c>
      <c r="ET80">
        <v>8.86</v>
      </c>
      <c r="EU80">
        <v>1.48</v>
      </c>
      <c r="EV80">
        <v>0</v>
      </c>
      <c r="EW80">
        <v>0</v>
      </c>
      <c r="EX80">
        <v>0</v>
      </c>
      <c r="EY80">
        <v>0</v>
      </c>
      <c r="FQ80">
        <v>0</v>
      </c>
      <c r="FR80">
        <f>ROUND(IF(BI80=3,GM80,0),2)</f>
        <v>0</v>
      </c>
      <c r="FS80">
        <v>0</v>
      </c>
      <c r="FX80">
        <v>91</v>
      </c>
      <c r="FY80">
        <v>70</v>
      </c>
      <c r="GA80" t="s">
        <v>3</v>
      </c>
      <c r="GD80">
        <v>0</v>
      </c>
      <c r="GF80">
        <v>-714011973</v>
      </c>
      <c r="GG80">
        <v>2</v>
      </c>
      <c r="GH80">
        <v>1</v>
      </c>
      <c r="GI80">
        <v>2</v>
      </c>
      <c r="GJ80">
        <v>0</v>
      </c>
      <c r="GK80">
        <f>ROUND(R80*(S12)/100,2)</f>
        <v>121.63</v>
      </c>
      <c r="GL80">
        <f>ROUND(IF(AND(BH80=3,BI80=3,FS80&lt;&gt;0),P80,0),2)</f>
        <v>0</v>
      </c>
      <c r="GM80">
        <f>ROUND(O80+X80+Y80+GK80,2)+GX80</f>
        <v>301.32</v>
      </c>
      <c r="GN80">
        <f>IF(OR(BI80=0,BI80=1),GM80-GX80,0)</f>
        <v>301.32</v>
      </c>
      <c r="GO80">
        <f>IF(BI80=2,GM80-GX80,0)</f>
        <v>0</v>
      </c>
      <c r="GP80">
        <f>IF(BI80=4,GM80-GX80,0)</f>
        <v>0</v>
      </c>
      <c r="GR80">
        <v>0</v>
      </c>
      <c r="GS80">
        <v>3</v>
      </c>
      <c r="GT80">
        <v>0</v>
      </c>
      <c r="GU80" t="s">
        <v>3</v>
      </c>
      <c r="GV80">
        <f>ROUND((GT80),6)</f>
        <v>0</v>
      </c>
      <c r="GW80">
        <v>1</v>
      </c>
      <c r="GX80">
        <f>ROUND(HC80*I80,2)</f>
        <v>0</v>
      </c>
      <c r="HA80">
        <v>0</v>
      </c>
      <c r="HB80">
        <v>0</v>
      </c>
      <c r="HC80">
        <f>GV80*GW80</f>
        <v>0</v>
      </c>
      <c r="HE80" t="s">
        <v>3</v>
      </c>
      <c r="HF80" t="s">
        <v>3</v>
      </c>
      <c r="HM80" t="s">
        <v>3</v>
      </c>
      <c r="HN80" t="s">
        <v>3</v>
      </c>
      <c r="HO80" t="s">
        <v>3</v>
      </c>
      <c r="HP80" t="s">
        <v>3</v>
      </c>
      <c r="HQ80" t="s">
        <v>3</v>
      </c>
      <c r="IK80">
        <v>0</v>
      </c>
    </row>
    <row r="81" spans="1:255" x14ac:dyDescent="0.2">
      <c r="A81" s="2">
        <v>17</v>
      </c>
      <c r="B81" s="2">
        <v>1</v>
      </c>
      <c r="C81" s="2">
        <f>ROW(SmtRes!A15)</f>
        <v>15</v>
      </c>
      <c r="D81" s="2">
        <f>ROW(EtalonRes!A9)</f>
        <v>9</v>
      </c>
      <c r="E81" s="2" t="s">
        <v>104</v>
      </c>
      <c r="F81" s="2" t="s">
        <v>105</v>
      </c>
      <c r="G81" s="2" t="s">
        <v>106</v>
      </c>
      <c r="H81" s="2" t="s">
        <v>100</v>
      </c>
      <c r="I81" s="2">
        <v>1.5074000000000001</v>
      </c>
      <c r="J81" s="2">
        <v>0</v>
      </c>
      <c r="K81" s="2">
        <v>1.5074000000000001</v>
      </c>
      <c r="L81" s="2"/>
      <c r="M81" s="2"/>
      <c r="N81" s="2"/>
      <c r="O81" s="2">
        <f>ROUND(CP81,2)</f>
        <v>14.5</v>
      </c>
      <c r="P81" s="2">
        <f>ROUND((ROUND((AC81*AW81*I81),2)*BC81),2)</f>
        <v>0</v>
      </c>
      <c r="Q81" s="2">
        <f>(ROUND((ROUND(((ET81)*AV81*I81),2)*BB81),2)+ROUND((ROUND(((AE81-(EU81))*AV81*I81),2)*BS81),2))</f>
        <v>0</v>
      </c>
      <c r="R81" s="2">
        <f>ROUND((ROUND((AE81*AV81*I81),2)*BS81),2)</f>
        <v>0</v>
      </c>
      <c r="S81" s="2">
        <f>ROUND((ROUND((AF81*AV81*I81),2)*BA81),2)</f>
        <v>14.5</v>
      </c>
      <c r="T81" s="2">
        <f>ROUND(CU81*I81,2)</f>
        <v>0</v>
      </c>
      <c r="U81" s="2">
        <f>CV81*I81</f>
        <v>1.5375480000000001</v>
      </c>
      <c r="V81" s="2">
        <f>CW81*I81</f>
        <v>0</v>
      </c>
      <c r="W81" s="2">
        <f>ROUND(CX81*I81,2)</f>
        <v>0</v>
      </c>
      <c r="X81" s="2">
        <f t="shared" si="77"/>
        <v>13.2</v>
      </c>
      <c r="Y81" s="2">
        <f t="shared" si="77"/>
        <v>10.15</v>
      </c>
      <c r="Z81" s="2"/>
      <c r="AA81" s="2">
        <v>50432495</v>
      </c>
      <c r="AB81" s="2">
        <f>ROUND((AC81+AD81+AF81),6)</f>
        <v>9.6199999999999992</v>
      </c>
      <c r="AC81" s="2">
        <f>ROUND((ES81),6)</f>
        <v>0</v>
      </c>
      <c r="AD81" s="2">
        <f>ROUND((((ET81)-(EU81))+AE81),6)</f>
        <v>0</v>
      </c>
      <c r="AE81" s="2">
        <f t="shared" si="78"/>
        <v>0</v>
      </c>
      <c r="AF81" s="2">
        <f t="shared" si="78"/>
        <v>9.6199999999999992</v>
      </c>
      <c r="AG81" s="2">
        <f>ROUND((AP81),6)</f>
        <v>0</v>
      </c>
      <c r="AH81" s="2">
        <f t="shared" si="79"/>
        <v>1.02</v>
      </c>
      <c r="AI81" s="2">
        <f t="shared" si="79"/>
        <v>0</v>
      </c>
      <c r="AJ81" s="2">
        <f>(AS81)</f>
        <v>0</v>
      </c>
      <c r="AK81" s="2">
        <v>9.6199999999999992</v>
      </c>
      <c r="AL81" s="2">
        <v>0</v>
      </c>
      <c r="AM81" s="2">
        <v>0</v>
      </c>
      <c r="AN81" s="2">
        <v>0</v>
      </c>
      <c r="AO81" s="2">
        <v>9.6199999999999992</v>
      </c>
      <c r="AP81" s="2">
        <v>0</v>
      </c>
      <c r="AQ81" s="2">
        <v>1.02</v>
      </c>
      <c r="AR81" s="2">
        <v>0</v>
      </c>
      <c r="AS81" s="2">
        <v>0</v>
      </c>
      <c r="AT81" s="2">
        <v>91</v>
      </c>
      <c r="AU81" s="2">
        <v>70</v>
      </c>
      <c r="AV81" s="2">
        <v>1</v>
      </c>
      <c r="AW81" s="2">
        <v>1</v>
      </c>
      <c r="AX81" s="2"/>
      <c r="AY81" s="2"/>
      <c r="AZ81" s="2">
        <v>1</v>
      </c>
      <c r="BA81" s="2">
        <v>1</v>
      </c>
      <c r="BB81" s="2">
        <v>1</v>
      </c>
      <c r="BC81" s="2">
        <v>1</v>
      </c>
      <c r="BD81" s="2" t="s">
        <v>3</v>
      </c>
      <c r="BE81" s="2" t="s">
        <v>3</v>
      </c>
      <c r="BF81" s="2" t="s">
        <v>3</v>
      </c>
      <c r="BG81" s="2" t="s">
        <v>3</v>
      </c>
      <c r="BH81" s="2">
        <v>0</v>
      </c>
      <c r="BI81" s="2">
        <v>1</v>
      </c>
      <c r="BJ81" s="2" t="s">
        <v>107</v>
      </c>
      <c r="BK81" s="2"/>
      <c r="BL81" s="2"/>
      <c r="BM81" s="2">
        <v>682</v>
      </c>
      <c r="BN81" s="2">
        <v>0</v>
      </c>
      <c r="BO81" s="2" t="s">
        <v>3</v>
      </c>
      <c r="BP81" s="2">
        <v>0</v>
      </c>
      <c r="BQ81" s="2">
        <v>60</v>
      </c>
      <c r="BR81" s="2">
        <v>0</v>
      </c>
      <c r="BS81" s="2">
        <v>1</v>
      </c>
      <c r="BT81" s="2">
        <v>1</v>
      </c>
      <c r="BU81" s="2">
        <v>1</v>
      </c>
      <c r="BV81" s="2">
        <v>1</v>
      </c>
      <c r="BW81" s="2">
        <v>1</v>
      </c>
      <c r="BX81" s="2">
        <v>1</v>
      </c>
      <c r="BY81" s="2" t="s">
        <v>3</v>
      </c>
      <c r="BZ81" s="2">
        <v>91</v>
      </c>
      <c r="CA81" s="2">
        <v>70</v>
      </c>
      <c r="CB81" s="2" t="s">
        <v>3</v>
      </c>
      <c r="CC81" s="2"/>
      <c r="CD81" s="2"/>
      <c r="CE81" s="2">
        <v>30</v>
      </c>
      <c r="CF81" s="2">
        <v>0</v>
      </c>
      <c r="CG81" s="2">
        <v>0</v>
      </c>
      <c r="CH81" s="2"/>
      <c r="CI81" s="2"/>
      <c r="CJ81" s="2"/>
      <c r="CK81" s="2"/>
      <c r="CL81" s="2"/>
      <c r="CM81" s="2">
        <v>0</v>
      </c>
      <c r="CN81" s="2" t="s">
        <v>3</v>
      </c>
      <c r="CO81" s="2">
        <v>0</v>
      </c>
      <c r="CP81" s="2">
        <f>(P81+Q81+S81)</f>
        <v>14.5</v>
      </c>
      <c r="CQ81" s="2">
        <f>ROUND((ROUND((AC81*AW81*1),2)*BC81),2)</f>
        <v>0</v>
      </c>
      <c r="CR81" s="2">
        <f>(ROUND((ROUND(((ET81)*AV81*1),2)*BB81),2)+ROUND((ROUND(((AE81-(EU81))*AV81*1),2)*BS81),2))</f>
        <v>0</v>
      </c>
      <c r="CS81" s="2">
        <f>ROUND((ROUND((AE81*AV81*1),2)*BS81),2)</f>
        <v>0</v>
      </c>
      <c r="CT81" s="2">
        <f>ROUND((ROUND((AF81*AV81*1),2)*BA81),2)</f>
        <v>9.6199999999999992</v>
      </c>
      <c r="CU81" s="2">
        <f>AG81</f>
        <v>0</v>
      </c>
      <c r="CV81" s="2">
        <f>(AH81*AV81)</f>
        <v>1.02</v>
      </c>
      <c r="CW81" s="2">
        <f t="shared" si="80"/>
        <v>0</v>
      </c>
      <c r="CX81" s="2">
        <f t="shared" si="80"/>
        <v>0</v>
      </c>
      <c r="CY81" s="2">
        <f>((S81*BZ81)/100)</f>
        <v>13.195</v>
      </c>
      <c r="CZ81" s="2">
        <f>((S81*CA81)/100)</f>
        <v>10.15</v>
      </c>
      <c r="DA81" s="2"/>
      <c r="DB81" s="2"/>
      <c r="DC81" s="2" t="s">
        <v>3</v>
      </c>
      <c r="DD81" s="2" t="s">
        <v>3</v>
      </c>
      <c r="DE81" s="2" t="s">
        <v>3</v>
      </c>
      <c r="DF81" s="2" t="s">
        <v>3</v>
      </c>
      <c r="DG81" s="2" t="s">
        <v>3</v>
      </c>
      <c r="DH81" s="2" t="s">
        <v>3</v>
      </c>
      <c r="DI81" s="2" t="s">
        <v>3</v>
      </c>
      <c r="DJ81" s="2" t="s">
        <v>3</v>
      </c>
      <c r="DK81" s="2" t="s">
        <v>3</v>
      </c>
      <c r="DL81" s="2" t="s">
        <v>3</v>
      </c>
      <c r="DM81" s="2" t="s">
        <v>3</v>
      </c>
      <c r="DN81" s="2">
        <v>0</v>
      </c>
      <c r="DO81" s="2">
        <v>0</v>
      </c>
      <c r="DP81" s="2">
        <v>1</v>
      </c>
      <c r="DQ81" s="2">
        <v>1</v>
      </c>
      <c r="DR81" s="2"/>
      <c r="DS81" s="2"/>
      <c r="DT81" s="2"/>
      <c r="DU81" s="2">
        <v>1013</v>
      </c>
      <c r="DV81" s="2" t="s">
        <v>100</v>
      </c>
      <c r="DW81" s="2" t="s">
        <v>100</v>
      </c>
      <c r="DX81" s="2">
        <v>1</v>
      </c>
      <c r="DY81" s="2"/>
      <c r="DZ81" s="2" t="s">
        <v>3</v>
      </c>
      <c r="EA81" s="2" t="s">
        <v>3</v>
      </c>
      <c r="EB81" s="2" t="s">
        <v>3</v>
      </c>
      <c r="EC81" s="2" t="s">
        <v>3</v>
      </c>
      <c r="ED81" s="2"/>
      <c r="EE81" s="2">
        <v>49571602</v>
      </c>
      <c r="EF81" s="2">
        <v>60</v>
      </c>
      <c r="EG81" s="2" t="s">
        <v>24</v>
      </c>
      <c r="EH81" s="2">
        <v>0</v>
      </c>
      <c r="EI81" s="2" t="s">
        <v>3</v>
      </c>
      <c r="EJ81" s="2">
        <v>1</v>
      </c>
      <c r="EK81" s="2">
        <v>682</v>
      </c>
      <c r="EL81" s="2" t="s">
        <v>108</v>
      </c>
      <c r="EM81" s="2" t="s">
        <v>109</v>
      </c>
      <c r="EN81" s="2"/>
      <c r="EO81" s="2" t="s">
        <v>3</v>
      </c>
      <c r="EP81" s="2"/>
      <c r="EQ81" s="2">
        <v>0</v>
      </c>
      <c r="ER81" s="2">
        <v>9.6199999999999992</v>
      </c>
      <c r="ES81" s="2">
        <v>0</v>
      </c>
      <c r="ET81" s="2">
        <v>0</v>
      </c>
      <c r="EU81" s="2">
        <v>0</v>
      </c>
      <c r="EV81" s="2">
        <v>9.6199999999999992</v>
      </c>
      <c r="EW81" s="2">
        <v>1.02</v>
      </c>
      <c r="EX81" s="2">
        <v>0</v>
      </c>
      <c r="EY81" s="2">
        <v>0</v>
      </c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>
        <v>0</v>
      </c>
      <c r="FR81" s="2">
        <f>ROUND(IF(BI81=3,GM81,0),2)</f>
        <v>0</v>
      </c>
      <c r="FS81" s="2">
        <v>0</v>
      </c>
      <c r="FT81" s="2"/>
      <c r="FU81" s="2"/>
      <c r="FV81" s="2"/>
      <c r="FW81" s="2"/>
      <c r="FX81" s="2">
        <v>91</v>
      </c>
      <c r="FY81" s="2">
        <v>70</v>
      </c>
      <c r="FZ81" s="2"/>
      <c r="GA81" s="2" t="s">
        <v>3</v>
      </c>
      <c r="GB81" s="2"/>
      <c r="GC81" s="2"/>
      <c r="GD81" s="2">
        <v>0</v>
      </c>
      <c r="GE81" s="2"/>
      <c r="GF81" s="2">
        <v>-1772244498</v>
      </c>
      <c r="GG81" s="2">
        <v>2</v>
      </c>
      <c r="GH81" s="2">
        <v>1</v>
      </c>
      <c r="GI81" s="2">
        <v>-2</v>
      </c>
      <c r="GJ81" s="2">
        <v>0</v>
      </c>
      <c r="GK81" s="2">
        <f>ROUND(R81*(R12)/100,2)</f>
        <v>0</v>
      </c>
      <c r="GL81" s="2">
        <f>ROUND(IF(AND(BH81=3,BI81=3,FS81&lt;&gt;0),P81,0),2)</f>
        <v>0</v>
      </c>
      <c r="GM81" s="2">
        <f>ROUND(O81+X81+Y81+GK81,2)+GX81</f>
        <v>37.85</v>
      </c>
      <c r="GN81" s="2">
        <f>IF(OR(BI81=0,BI81=1),GM81-GX81,0)</f>
        <v>37.85</v>
      </c>
      <c r="GO81" s="2">
        <f>IF(BI81=2,GM81-GX81,0)</f>
        <v>0</v>
      </c>
      <c r="GP81" s="2">
        <f>IF(BI81=4,GM81-GX81,0)</f>
        <v>0</v>
      </c>
      <c r="GQ81" s="2"/>
      <c r="GR81" s="2">
        <v>0</v>
      </c>
      <c r="GS81" s="2">
        <v>3</v>
      </c>
      <c r="GT81" s="2">
        <v>0</v>
      </c>
      <c r="GU81" s="2" t="s">
        <v>3</v>
      </c>
      <c r="GV81" s="2">
        <f>ROUND((GT81),6)</f>
        <v>0</v>
      </c>
      <c r="GW81" s="2">
        <v>1</v>
      </c>
      <c r="GX81" s="2">
        <f>ROUND(HC81*I81,2)</f>
        <v>0</v>
      </c>
      <c r="GY81" s="2"/>
      <c r="GZ81" s="2"/>
      <c r="HA81" s="2">
        <v>0</v>
      </c>
      <c r="HB81" s="2">
        <v>0</v>
      </c>
      <c r="HC81" s="2">
        <f>GV81*GW81</f>
        <v>0</v>
      </c>
      <c r="HD81" s="2"/>
      <c r="HE81" s="2" t="s">
        <v>3</v>
      </c>
      <c r="HF81" s="2" t="s">
        <v>3</v>
      </c>
      <c r="HG81" s="2"/>
      <c r="HH81" s="2"/>
      <c r="HI81" s="2"/>
      <c r="HJ81" s="2"/>
      <c r="HK81" s="2"/>
      <c r="HL81" s="2"/>
      <c r="HM81" s="2" t="s">
        <v>3</v>
      </c>
      <c r="HN81" s="2" t="s">
        <v>3</v>
      </c>
      <c r="HO81" s="2" t="s">
        <v>3</v>
      </c>
      <c r="HP81" s="2" t="s">
        <v>3</v>
      </c>
      <c r="HQ81" s="2" t="s">
        <v>3</v>
      </c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>
        <v>0</v>
      </c>
      <c r="IL81" s="2"/>
      <c r="IM81" s="2"/>
      <c r="IN81" s="2"/>
      <c r="IO81" s="2"/>
      <c r="IP81" s="2"/>
      <c r="IQ81" s="2"/>
      <c r="IR81" s="2"/>
      <c r="IS81" s="2"/>
      <c r="IT81" s="2"/>
      <c r="IU81" s="2"/>
    </row>
    <row r="82" spans="1:255" x14ac:dyDescent="0.2">
      <c r="A82">
        <v>17</v>
      </c>
      <c r="B82">
        <v>1</v>
      </c>
      <c r="C82">
        <f>ROW(SmtRes!A16)</f>
        <v>16</v>
      </c>
      <c r="D82">
        <f>ROW(EtalonRes!A10)</f>
        <v>10</v>
      </c>
      <c r="E82" t="s">
        <v>104</v>
      </c>
      <c r="F82" t="s">
        <v>105</v>
      </c>
      <c r="G82" t="s">
        <v>106</v>
      </c>
      <c r="H82" t="s">
        <v>100</v>
      </c>
      <c r="I82">
        <v>1.5074000000000001</v>
      </c>
      <c r="J82">
        <v>0</v>
      </c>
      <c r="K82">
        <v>1.5074000000000001</v>
      </c>
      <c r="O82">
        <f>ROUND(CP82,2)</f>
        <v>494.31</v>
      </c>
      <c r="P82">
        <f>ROUND((ROUND((AC82*AW82*I82),2)*BC82),2)</f>
        <v>0</v>
      </c>
      <c r="Q82">
        <f>(ROUND((ROUND(((ET82)*AV82*I82),2)*BB82),2)+ROUND((ROUND(((AE82-(EU82))*AV82*I82),2)*BS82),2))</f>
        <v>0</v>
      </c>
      <c r="R82">
        <f>ROUND((ROUND((AE82*AV82*I82),2)*BS82),2)</f>
        <v>0</v>
      </c>
      <c r="S82">
        <f>ROUND((ROUND((AF82*AV82*I82),2)*BA82),2)</f>
        <v>494.31</v>
      </c>
      <c r="T82">
        <f>ROUND(CU82*I82,2)</f>
        <v>0</v>
      </c>
      <c r="U82">
        <f>CV82*I82</f>
        <v>1.5375480000000001</v>
      </c>
      <c r="V82">
        <f>CW82*I82</f>
        <v>0</v>
      </c>
      <c r="W82">
        <f>ROUND(CX82*I82,2)</f>
        <v>0</v>
      </c>
      <c r="X82">
        <f t="shared" si="77"/>
        <v>370.73</v>
      </c>
      <c r="Y82">
        <f t="shared" si="77"/>
        <v>202.67</v>
      </c>
      <c r="AA82">
        <v>50432496</v>
      </c>
      <c r="AB82">
        <f>ROUND((AC82+AD82+AF82),6)</f>
        <v>9.6199999999999992</v>
      </c>
      <c r="AC82">
        <f>ROUND((ES82),6)</f>
        <v>0</v>
      </c>
      <c r="AD82">
        <f>ROUND((((ET82)-(EU82))+AE82),6)</f>
        <v>0</v>
      </c>
      <c r="AE82">
        <f t="shared" si="78"/>
        <v>0</v>
      </c>
      <c r="AF82">
        <f t="shared" si="78"/>
        <v>9.6199999999999992</v>
      </c>
      <c r="AG82">
        <f>ROUND((AP82),6)</f>
        <v>0</v>
      </c>
      <c r="AH82">
        <f t="shared" si="79"/>
        <v>1.02</v>
      </c>
      <c r="AI82">
        <f t="shared" si="79"/>
        <v>0</v>
      </c>
      <c r="AJ82">
        <f>(AS82)</f>
        <v>0</v>
      </c>
      <c r="AK82">
        <v>9.6199999999999992</v>
      </c>
      <c r="AL82">
        <v>0</v>
      </c>
      <c r="AM82">
        <v>0</v>
      </c>
      <c r="AN82">
        <v>0</v>
      </c>
      <c r="AO82">
        <v>9.6199999999999992</v>
      </c>
      <c r="AP82">
        <v>0</v>
      </c>
      <c r="AQ82">
        <v>1.02</v>
      </c>
      <c r="AR82">
        <v>0</v>
      </c>
      <c r="AS82">
        <v>0</v>
      </c>
      <c r="AT82">
        <v>75</v>
      </c>
      <c r="AU82">
        <v>41</v>
      </c>
      <c r="AV82">
        <v>1</v>
      </c>
      <c r="AW82">
        <v>1</v>
      </c>
      <c r="AZ82">
        <v>1</v>
      </c>
      <c r="BA82">
        <v>34.090000000000003</v>
      </c>
      <c r="BB82">
        <v>1</v>
      </c>
      <c r="BC82">
        <v>1</v>
      </c>
      <c r="BD82" t="s">
        <v>3</v>
      </c>
      <c r="BE82" t="s">
        <v>3</v>
      </c>
      <c r="BF82" t="s">
        <v>3</v>
      </c>
      <c r="BG82" t="s">
        <v>3</v>
      </c>
      <c r="BH82">
        <v>0</v>
      </c>
      <c r="BI82">
        <v>1</v>
      </c>
      <c r="BJ82" t="s">
        <v>107</v>
      </c>
      <c r="BM82">
        <v>682</v>
      </c>
      <c r="BN82">
        <v>0</v>
      </c>
      <c r="BO82" t="s">
        <v>105</v>
      </c>
      <c r="BP82">
        <v>1</v>
      </c>
      <c r="BQ82">
        <v>60</v>
      </c>
      <c r="BR82">
        <v>0</v>
      </c>
      <c r="BS82">
        <v>34.090000000000003</v>
      </c>
      <c r="BT82">
        <v>1</v>
      </c>
      <c r="BU82">
        <v>1</v>
      </c>
      <c r="BV82">
        <v>1</v>
      </c>
      <c r="BW82">
        <v>1</v>
      </c>
      <c r="BX82">
        <v>1</v>
      </c>
      <c r="BY82" t="s">
        <v>3</v>
      </c>
      <c r="BZ82">
        <v>75</v>
      </c>
      <c r="CA82">
        <v>41</v>
      </c>
      <c r="CB82" t="s">
        <v>3</v>
      </c>
      <c r="CE82">
        <v>30</v>
      </c>
      <c r="CF82">
        <v>0</v>
      </c>
      <c r="CG82">
        <v>0</v>
      </c>
      <c r="CM82">
        <v>0</v>
      </c>
      <c r="CN82" t="s">
        <v>3</v>
      </c>
      <c r="CO82">
        <v>0</v>
      </c>
      <c r="CP82">
        <f>(P82+Q82+S82)</f>
        <v>494.31</v>
      </c>
      <c r="CQ82">
        <f>ROUND((ROUND((AC82*AW82*1),2)*BC82),2)</f>
        <v>0</v>
      </c>
      <c r="CR82">
        <f>(ROUND((ROUND(((ET82)*AV82*1),2)*BB82),2)+ROUND((ROUND(((AE82-(EU82))*AV82*1),2)*BS82),2))</f>
        <v>0</v>
      </c>
      <c r="CS82">
        <f>ROUND((ROUND((AE82*AV82*1),2)*BS82),2)</f>
        <v>0</v>
      </c>
      <c r="CT82">
        <f>ROUND((ROUND((AF82*AV82*1),2)*BA82),2)</f>
        <v>327.95</v>
      </c>
      <c r="CU82">
        <f>AG82</f>
        <v>0</v>
      </c>
      <c r="CV82">
        <f>(AH82*AV82)</f>
        <v>1.02</v>
      </c>
      <c r="CW82">
        <f t="shared" si="80"/>
        <v>0</v>
      </c>
      <c r="CX82">
        <f t="shared" si="80"/>
        <v>0</v>
      </c>
      <c r="CY82">
        <f>S82*(BZ82/100)</f>
        <v>370.73250000000002</v>
      </c>
      <c r="CZ82">
        <f>S82*(CA82/100)</f>
        <v>202.66709999999998</v>
      </c>
      <c r="DC82" t="s">
        <v>3</v>
      </c>
      <c r="DD82" t="s">
        <v>3</v>
      </c>
      <c r="DE82" t="s">
        <v>3</v>
      </c>
      <c r="DF82" t="s">
        <v>3</v>
      </c>
      <c r="DG82" t="s">
        <v>3</v>
      </c>
      <c r="DH82" t="s">
        <v>3</v>
      </c>
      <c r="DI82" t="s">
        <v>3</v>
      </c>
      <c r="DJ82" t="s">
        <v>3</v>
      </c>
      <c r="DK82" t="s">
        <v>3</v>
      </c>
      <c r="DL82" t="s">
        <v>3</v>
      </c>
      <c r="DM82" t="s">
        <v>3</v>
      </c>
      <c r="DN82">
        <v>91</v>
      </c>
      <c r="DO82">
        <v>70</v>
      </c>
      <c r="DP82">
        <v>1</v>
      </c>
      <c r="DQ82">
        <v>1</v>
      </c>
      <c r="DU82">
        <v>1013</v>
      </c>
      <c r="DV82" t="s">
        <v>100</v>
      </c>
      <c r="DW82" t="s">
        <v>100</v>
      </c>
      <c r="DX82">
        <v>1</v>
      </c>
      <c r="DZ82" t="s">
        <v>3</v>
      </c>
      <c r="EA82" t="s">
        <v>3</v>
      </c>
      <c r="EB82" t="s">
        <v>3</v>
      </c>
      <c r="EC82" t="s">
        <v>3</v>
      </c>
      <c r="EE82">
        <v>49571602</v>
      </c>
      <c r="EF82">
        <v>60</v>
      </c>
      <c r="EG82" t="s">
        <v>24</v>
      </c>
      <c r="EH82">
        <v>0</v>
      </c>
      <c r="EI82" t="s">
        <v>3</v>
      </c>
      <c r="EJ82">
        <v>1</v>
      </c>
      <c r="EK82">
        <v>682</v>
      </c>
      <c r="EL82" t="s">
        <v>108</v>
      </c>
      <c r="EM82" t="s">
        <v>109</v>
      </c>
      <c r="EO82" t="s">
        <v>3</v>
      </c>
      <c r="EQ82">
        <v>0</v>
      </c>
      <c r="ER82">
        <v>9.6199999999999992</v>
      </c>
      <c r="ES82">
        <v>0</v>
      </c>
      <c r="ET82">
        <v>0</v>
      </c>
      <c r="EU82">
        <v>0</v>
      </c>
      <c r="EV82">
        <v>9.6199999999999992</v>
      </c>
      <c r="EW82">
        <v>1.02</v>
      </c>
      <c r="EX82">
        <v>0</v>
      </c>
      <c r="EY82">
        <v>0</v>
      </c>
      <c r="FQ82">
        <v>0</v>
      </c>
      <c r="FR82">
        <f>ROUND(IF(BI82=3,GM82,0),2)</f>
        <v>0</v>
      </c>
      <c r="FS82">
        <v>0</v>
      </c>
      <c r="FX82">
        <v>91</v>
      </c>
      <c r="FY82">
        <v>70</v>
      </c>
      <c r="GA82" t="s">
        <v>3</v>
      </c>
      <c r="GD82">
        <v>0</v>
      </c>
      <c r="GF82">
        <v>-1772244498</v>
      </c>
      <c r="GG82">
        <v>2</v>
      </c>
      <c r="GH82">
        <v>1</v>
      </c>
      <c r="GI82">
        <v>2</v>
      </c>
      <c r="GJ82">
        <v>0</v>
      </c>
      <c r="GK82">
        <f>ROUND(R82*(S12)/100,2)</f>
        <v>0</v>
      </c>
      <c r="GL82">
        <f>ROUND(IF(AND(BH82=3,BI82=3,FS82&lt;&gt;0),P82,0),2)</f>
        <v>0</v>
      </c>
      <c r="GM82">
        <f>ROUND(O82+X82+Y82+GK82,2)+GX82</f>
        <v>1067.71</v>
      </c>
      <c r="GN82">
        <f>IF(OR(BI82=0,BI82=1),GM82-GX82,0)</f>
        <v>1067.71</v>
      </c>
      <c r="GO82">
        <f>IF(BI82=2,GM82-GX82,0)</f>
        <v>0</v>
      </c>
      <c r="GP82">
        <f>IF(BI82=4,GM82-GX82,0)</f>
        <v>0</v>
      </c>
      <c r="GR82">
        <v>0</v>
      </c>
      <c r="GS82">
        <v>3</v>
      </c>
      <c r="GT82">
        <v>0</v>
      </c>
      <c r="GU82" t="s">
        <v>3</v>
      </c>
      <c r="GV82">
        <f>ROUND((GT82),6)</f>
        <v>0</v>
      </c>
      <c r="GW82">
        <v>1</v>
      </c>
      <c r="GX82">
        <f>ROUND(HC82*I82,2)</f>
        <v>0</v>
      </c>
      <c r="HA82">
        <v>0</v>
      </c>
      <c r="HB82">
        <v>0</v>
      </c>
      <c r="HC82">
        <f>GV82*GW82</f>
        <v>0</v>
      </c>
      <c r="HE82" t="s">
        <v>3</v>
      </c>
      <c r="HF82" t="s">
        <v>3</v>
      </c>
      <c r="HM82" t="s">
        <v>3</v>
      </c>
      <c r="HN82" t="s">
        <v>3</v>
      </c>
      <c r="HO82" t="s">
        <v>3</v>
      </c>
      <c r="HP82" t="s">
        <v>3</v>
      </c>
      <c r="HQ82" t="s">
        <v>3</v>
      </c>
      <c r="IK82">
        <v>0</v>
      </c>
    </row>
    <row r="84" spans="1:255" x14ac:dyDescent="0.2">
      <c r="A84" s="3">
        <v>51</v>
      </c>
      <c r="B84" s="3">
        <f>B75</f>
        <v>1</v>
      </c>
      <c r="C84" s="3">
        <f>A75</f>
        <v>5</v>
      </c>
      <c r="D84" s="3">
        <f>ROW(A75)</f>
        <v>75</v>
      </c>
      <c r="E84" s="3"/>
      <c r="F84" s="3" t="str">
        <f>IF(F75&lt;&gt;"",F75,"")</f>
        <v>Новый подраздел</v>
      </c>
      <c r="G84" s="3" t="str">
        <f>IF(G75&lt;&gt;"",G75,"")</f>
        <v>Погрузка и выгрузка мусора</v>
      </c>
      <c r="H84" s="3">
        <v>0</v>
      </c>
      <c r="I84" s="3"/>
      <c r="J84" s="3"/>
      <c r="K84" s="3"/>
      <c r="L84" s="3"/>
      <c r="M84" s="3"/>
      <c r="N84" s="3"/>
      <c r="O84" s="3">
        <f t="shared" ref="O84:T84" si="81">ROUND(AB84,2)</f>
        <v>27.86</v>
      </c>
      <c r="P84" s="3">
        <f t="shared" si="81"/>
        <v>0</v>
      </c>
      <c r="Q84" s="3">
        <f t="shared" si="81"/>
        <v>13.36</v>
      </c>
      <c r="R84" s="3">
        <f t="shared" si="81"/>
        <v>2.23</v>
      </c>
      <c r="S84" s="3">
        <f t="shared" si="81"/>
        <v>14.5</v>
      </c>
      <c r="T84" s="3">
        <f t="shared" si="81"/>
        <v>0</v>
      </c>
      <c r="U84" s="3">
        <f>AH84</f>
        <v>1.5375480000000001</v>
      </c>
      <c r="V84" s="3">
        <f>AI84</f>
        <v>0</v>
      </c>
      <c r="W84" s="3">
        <f>ROUND(AJ84,2)</f>
        <v>0</v>
      </c>
      <c r="X84" s="3">
        <f>ROUND(AK84,2)</f>
        <v>13.2</v>
      </c>
      <c r="Y84" s="3">
        <f>ROUND(AL84,2)</f>
        <v>10.15</v>
      </c>
      <c r="Z84" s="3"/>
      <c r="AA84" s="3"/>
      <c r="AB84" s="3">
        <f>ROUND(SUMIF(AA79:AA82,"=50432495",O79:O82),2)</f>
        <v>27.86</v>
      </c>
      <c r="AC84" s="3">
        <f>ROUND(SUMIF(AA79:AA82,"=50432495",P79:P82),2)</f>
        <v>0</v>
      </c>
      <c r="AD84" s="3">
        <f>ROUND(SUMIF(AA79:AA82,"=50432495",Q79:Q82),2)</f>
        <v>13.36</v>
      </c>
      <c r="AE84" s="3">
        <f>ROUND(SUMIF(AA79:AA82,"=50432495",R79:R82),2)</f>
        <v>2.23</v>
      </c>
      <c r="AF84" s="3">
        <f>ROUND(SUMIF(AA79:AA82,"=50432495",S79:S82),2)</f>
        <v>14.5</v>
      </c>
      <c r="AG84" s="3">
        <f>ROUND(SUMIF(AA79:AA82,"=50432495",T79:T82),2)</f>
        <v>0</v>
      </c>
      <c r="AH84" s="3">
        <f>SUMIF(AA79:AA82,"=50432495",U79:U82)</f>
        <v>1.5375480000000001</v>
      </c>
      <c r="AI84" s="3">
        <f>SUMIF(AA79:AA82,"=50432495",V79:V82)</f>
        <v>0</v>
      </c>
      <c r="AJ84" s="3">
        <f>ROUND(SUMIF(AA79:AA82,"=50432495",W79:W82),2)</f>
        <v>0</v>
      </c>
      <c r="AK84" s="3">
        <f>ROUND(SUMIF(AA79:AA82,"=50432495",X79:X82),2)</f>
        <v>13.2</v>
      </c>
      <c r="AL84" s="3">
        <f>ROUND(SUMIF(AA79:AA82,"=50432495",Y79:Y82),2)</f>
        <v>10.15</v>
      </c>
      <c r="AM84" s="3"/>
      <c r="AN84" s="3"/>
      <c r="AO84" s="3">
        <f t="shared" ref="AO84:BD84" si="82">ROUND(BX84,2)</f>
        <v>0</v>
      </c>
      <c r="AP84" s="3">
        <f t="shared" si="82"/>
        <v>0</v>
      </c>
      <c r="AQ84" s="3">
        <f t="shared" si="82"/>
        <v>0</v>
      </c>
      <c r="AR84" s="3">
        <f t="shared" si="82"/>
        <v>55.11</v>
      </c>
      <c r="AS84" s="3">
        <f t="shared" si="82"/>
        <v>55.11</v>
      </c>
      <c r="AT84" s="3">
        <f t="shared" si="82"/>
        <v>0</v>
      </c>
      <c r="AU84" s="3">
        <f t="shared" si="82"/>
        <v>0</v>
      </c>
      <c r="AV84" s="3">
        <f t="shared" si="82"/>
        <v>0</v>
      </c>
      <c r="AW84" s="3">
        <f t="shared" si="82"/>
        <v>0</v>
      </c>
      <c r="AX84" s="3">
        <f t="shared" si="82"/>
        <v>0</v>
      </c>
      <c r="AY84" s="3">
        <f t="shared" si="82"/>
        <v>0</v>
      </c>
      <c r="AZ84" s="3">
        <f t="shared" si="82"/>
        <v>0</v>
      </c>
      <c r="BA84" s="3">
        <f t="shared" si="82"/>
        <v>0</v>
      </c>
      <c r="BB84" s="3">
        <f t="shared" si="82"/>
        <v>0</v>
      </c>
      <c r="BC84" s="3">
        <f t="shared" si="82"/>
        <v>0</v>
      </c>
      <c r="BD84" s="3">
        <f t="shared" si="82"/>
        <v>0</v>
      </c>
      <c r="BE84" s="3"/>
      <c r="BF84" s="3"/>
      <c r="BG84" s="3"/>
      <c r="BH84" s="3"/>
      <c r="BI84" s="3"/>
      <c r="BJ84" s="3"/>
      <c r="BK84" s="3"/>
      <c r="BL84" s="3"/>
      <c r="BM84" s="3"/>
      <c r="BN84" s="3"/>
      <c r="BO84" s="3"/>
      <c r="BP84" s="3"/>
      <c r="BQ84" s="3"/>
      <c r="BR84" s="3"/>
      <c r="BS84" s="3"/>
      <c r="BT84" s="3"/>
      <c r="BU84" s="3"/>
      <c r="BV84" s="3"/>
      <c r="BW84" s="3"/>
      <c r="BX84" s="3">
        <f>ROUND(SUMIF(AA79:AA82,"=50432495",FQ79:FQ82),2)</f>
        <v>0</v>
      </c>
      <c r="BY84" s="3">
        <f>ROUND(SUMIF(AA79:AA82,"=50432495",FR79:FR82),2)</f>
        <v>0</v>
      </c>
      <c r="BZ84" s="3">
        <f>ROUND(SUMIF(AA79:AA82,"=50432495",GL79:GL82),2)</f>
        <v>0</v>
      </c>
      <c r="CA84" s="3">
        <f>ROUND(SUMIF(AA79:AA82,"=50432495",GM79:GM82),2)</f>
        <v>55.11</v>
      </c>
      <c r="CB84" s="3">
        <f>ROUND(SUMIF(AA79:AA82,"=50432495",GN79:GN82),2)</f>
        <v>55.11</v>
      </c>
      <c r="CC84" s="3">
        <f>ROUND(SUMIF(AA79:AA82,"=50432495",GO79:GO82),2)</f>
        <v>0</v>
      </c>
      <c r="CD84" s="3">
        <f>ROUND(SUMIF(AA79:AA82,"=50432495",GP79:GP82),2)</f>
        <v>0</v>
      </c>
      <c r="CE84" s="3">
        <f>AC84-BX84</f>
        <v>0</v>
      </c>
      <c r="CF84" s="3">
        <f>AC84-BY84</f>
        <v>0</v>
      </c>
      <c r="CG84" s="3">
        <f>BX84-BZ84</f>
        <v>0</v>
      </c>
      <c r="CH84" s="3">
        <f>AC84-BX84-BY84+BZ84</f>
        <v>0</v>
      </c>
      <c r="CI84" s="3">
        <f>BY84-BZ84</f>
        <v>0</v>
      </c>
      <c r="CJ84" s="3">
        <f>ROUND(SUMIF(AA79:AA82,"=50432495",GX79:GX82),2)</f>
        <v>0</v>
      </c>
      <c r="CK84" s="3">
        <f>ROUND(SUMIF(AA79:AA82,"=50432495",GY79:GY82),2)</f>
        <v>0</v>
      </c>
      <c r="CL84" s="3">
        <f>ROUND(SUMIF(AA79:AA82,"=50432495",GZ79:GZ82),2)</f>
        <v>0</v>
      </c>
      <c r="CM84" s="3">
        <f>ROUND(SUMIF(AA79:AA82,"=50432495",HD79:HD82),2)</f>
        <v>0</v>
      </c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4">
        <f t="shared" ref="DG84:DL84" si="83">ROUND(DT84,2)</f>
        <v>674</v>
      </c>
      <c r="DH84" s="4">
        <f t="shared" si="83"/>
        <v>0</v>
      </c>
      <c r="DI84" s="4">
        <f t="shared" si="83"/>
        <v>179.69</v>
      </c>
      <c r="DJ84" s="4">
        <f t="shared" si="83"/>
        <v>76.02</v>
      </c>
      <c r="DK84" s="4">
        <f t="shared" si="83"/>
        <v>494.31</v>
      </c>
      <c r="DL84" s="4">
        <f t="shared" si="83"/>
        <v>0</v>
      </c>
      <c r="DM84" s="4">
        <f>DZ84</f>
        <v>1.5375480000000001</v>
      </c>
      <c r="DN84" s="4">
        <f>EA84</f>
        <v>0</v>
      </c>
      <c r="DO84" s="4">
        <f>ROUND(EB84,2)</f>
        <v>0</v>
      </c>
      <c r="DP84" s="4">
        <f>ROUND(EC84,2)</f>
        <v>370.73</v>
      </c>
      <c r="DQ84" s="4">
        <f>ROUND(ED84,2)</f>
        <v>202.67</v>
      </c>
      <c r="DR84" s="4"/>
      <c r="DS84" s="4"/>
      <c r="DT84" s="4">
        <f>ROUND(SUMIF(AA79:AA82,"=50432496",O79:O82),2)</f>
        <v>674</v>
      </c>
      <c r="DU84" s="4">
        <f>ROUND(SUMIF(AA79:AA82,"=50432496",P79:P82),2)</f>
        <v>0</v>
      </c>
      <c r="DV84" s="4">
        <f>ROUND(SUMIF(AA79:AA82,"=50432496",Q79:Q82),2)</f>
        <v>179.69</v>
      </c>
      <c r="DW84" s="4">
        <f>ROUND(SUMIF(AA79:AA82,"=50432496",R79:R82),2)</f>
        <v>76.02</v>
      </c>
      <c r="DX84" s="4">
        <f>ROUND(SUMIF(AA79:AA82,"=50432496",S79:S82),2)</f>
        <v>494.31</v>
      </c>
      <c r="DY84" s="4">
        <f>ROUND(SUMIF(AA79:AA82,"=50432496",T79:T82),2)</f>
        <v>0</v>
      </c>
      <c r="DZ84" s="4">
        <f>SUMIF(AA79:AA82,"=50432496",U79:U82)</f>
        <v>1.5375480000000001</v>
      </c>
      <c r="EA84" s="4">
        <f>SUMIF(AA79:AA82,"=50432496",V79:V82)</f>
        <v>0</v>
      </c>
      <c r="EB84" s="4">
        <f>ROUND(SUMIF(AA79:AA82,"=50432496",W79:W82),2)</f>
        <v>0</v>
      </c>
      <c r="EC84" s="4">
        <f>ROUND(SUMIF(AA79:AA82,"=50432496",X79:X82),2)</f>
        <v>370.73</v>
      </c>
      <c r="ED84" s="4">
        <f>ROUND(SUMIF(AA79:AA82,"=50432496",Y79:Y82),2)</f>
        <v>202.67</v>
      </c>
      <c r="EE84" s="4"/>
      <c r="EF84" s="4"/>
      <c r="EG84" s="4">
        <f t="shared" ref="EG84:EV84" si="84">ROUND(FP84,2)</f>
        <v>0</v>
      </c>
      <c r="EH84" s="4">
        <f t="shared" si="84"/>
        <v>0</v>
      </c>
      <c r="EI84" s="4">
        <f t="shared" si="84"/>
        <v>0</v>
      </c>
      <c r="EJ84" s="4">
        <f t="shared" si="84"/>
        <v>1369.03</v>
      </c>
      <c r="EK84" s="4">
        <f t="shared" si="84"/>
        <v>1369.03</v>
      </c>
      <c r="EL84" s="4">
        <f t="shared" si="84"/>
        <v>0</v>
      </c>
      <c r="EM84" s="4">
        <f t="shared" si="84"/>
        <v>0</v>
      </c>
      <c r="EN84" s="4">
        <f t="shared" si="84"/>
        <v>0</v>
      </c>
      <c r="EO84" s="4">
        <f t="shared" si="84"/>
        <v>0</v>
      </c>
      <c r="EP84" s="4">
        <f t="shared" si="84"/>
        <v>0</v>
      </c>
      <c r="EQ84" s="4">
        <f t="shared" si="84"/>
        <v>0</v>
      </c>
      <c r="ER84" s="4">
        <f t="shared" si="84"/>
        <v>0</v>
      </c>
      <c r="ES84" s="4">
        <f t="shared" si="84"/>
        <v>0</v>
      </c>
      <c r="ET84" s="4">
        <f t="shared" si="84"/>
        <v>0</v>
      </c>
      <c r="EU84" s="4">
        <f t="shared" si="84"/>
        <v>0</v>
      </c>
      <c r="EV84" s="4">
        <f t="shared" si="84"/>
        <v>0</v>
      </c>
      <c r="EW84" s="4"/>
      <c r="EX84" s="4"/>
      <c r="EY84" s="4"/>
      <c r="EZ84" s="4"/>
      <c r="FA84" s="4"/>
      <c r="FB84" s="4"/>
      <c r="FC84" s="4"/>
      <c r="FD84" s="4"/>
      <c r="FE84" s="4"/>
      <c r="FF84" s="4"/>
      <c r="FG84" s="4"/>
      <c r="FH84" s="4"/>
      <c r="FI84" s="4"/>
      <c r="FJ84" s="4"/>
      <c r="FK84" s="4"/>
      <c r="FL84" s="4"/>
      <c r="FM84" s="4"/>
      <c r="FN84" s="4"/>
      <c r="FO84" s="4"/>
      <c r="FP84" s="4">
        <f>ROUND(SUMIF(AA79:AA82,"=50432496",FQ79:FQ82),2)</f>
        <v>0</v>
      </c>
      <c r="FQ84" s="4">
        <f>ROUND(SUMIF(AA79:AA82,"=50432496",FR79:FR82),2)</f>
        <v>0</v>
      </c>
      <c r="FR84" s="4">
        <f>ROUND(SUMIF(AA79:AA82,"=50432496",GL79:GL82),2)</f>
        <v>0</v>
      </c>
      <c r="FS84" s="4">
        <f>ROUND(SUMIF(AA79:AA82,"=50432496",GM79:GM82),2)</f>
        <v>1369.03</v>
      </c>
      <c r="FT84" s="4">
        <f>ROUND(SUMIF(AA79:AA82,"=50432496",GN79:GN82),2)</f>
        <v>1369.03</v>
      </c>
      <c r="FU84" s="4">
        <f>ROUND(SUMIF(AA79:AA82,"=50432496",GO79:GO82),2)</f>
        <v>0</v>
      </c>
      <c r="FV84" s="4">
        <f>ROUND(SUMIF(AA79:AA82,"=50432496",GP79:GP82),2)</f>
        <v>0</v>
      </c>
      <c r="FW84" s="4">
        <f>DU84-FP84</f>
        <v>0</v>
      </c>
      <c r="FX84" s="4">
        <f>DU84-FQ84</f>
        <v>0</v>
      </c>
      <c r="FY84" s="4">
        <f>FP84-FR84</f>
        <v>0</v>
      </c>
      <c r="FZ84" s="4">
        <f>DU84-FP84-FQ84+FR84</f>
        <v>0</v>
      </c>
      <c r="GA84" s="4">
        <f>FQ84-FR84</f>
        <v>0</v>
      </c>
      <c r="GB84" s="4">
        <f>ROUND(SUMIF(AA79:AA82,"=50432496",GX79:GX82),2)</f>
        <v>0</v>
      </c>
      <c r="GC84" s="4">
        <f>ROUND(SUMIF(AA79:AA82,"=50432496",GY79:GY82),2)</f>
        <v>0</v>
      </c>
      <c r="GD84" s="4">
        <f>ROUND(SUMIF(AA79:AA82,"=50432496",GZ79:GZ82),2)</f>
        <v>0</v>
      </c>
      <c r="GE84" s="4">
        <f>ROUND(SUMIF(AA79:AA82,"=50432496",HD79:HD82),2)</f>
        <v>0</v>
      </c>
      <c r="GF84" s="4"/>
      <c r="GG84" s="4"/>
      <c r="GH84" s="4"/>
      <c r="GI84" s="4"/>
      <c r="GJ84" s="4"/>
      <c r="GK84" s="4"/>
      <c r="GL84" s="4"/>
      <c r="GM84" s="4"/>
      <c r="GN84" s="4"/>
      <c r="GO84" s="4"/>
      <c r="GP84" s="4"/>
      <c r="GQ84" s="4"/>
      <c r="GR84" s="4"/>
      <c r="GS84" s="4"/>
      <c r="GT84" s="4"/>
      <c r="GU84" s="4"/>
      <c r="GV84" s="4"/>
      <c r="GW84" s="4"/>
      <c r="GX84" s="4">
        <v>0</v>
      </c>
    </row>
    <row r="86" spans="1:255" x14ac:dyDescent="0.2">
      <c r="A86" s="5">
        <v>50</v>
      </c>
      <c r="B86" s="5">
        <v>0</v>
      </c>
      <c r="C86" s="5">
        <v>0</v>
      </c>
      <c r="D86" s="5">
        <v>1</v>
      </c>
      <c r="E86" s="5">
        <v>201</v>
      </c>
      <c r="F86" s="5">
        <f>ROUND(Source!O84,O86)</f>
        <v>27.86</v>
      </c>
      <c r="G86" s="5" t="s">
        <v>42</v>
      </c>
      <c r="H86" s="5" t="s">
        <v>43</v>
      </c>
      <c r="I86" s="5"/>
      <c r="J86" s="5"/>
      <c r="K86" s="5">
        <v>201</v>
      </c>
      <c r="L86" s="5">
        <v>1</v>
      </c>
      <c r="M86" s="5">
        <v>3</v>
      </c>
      <c r="N86" s="5" t="s">
        <v>3</v>
      </c>
      <c r="O86" s="5">
        <v>2</v>
      </c>
      <c r="P86" s="5">
        <f>ROUND(Source!DG84,O86)</f>
        <v>674</v>
      </c>
      <c r="Q86" s="5"/>
      <c r="R86" s="5"/>
      <c r="S86" s="5"/>
      <c r="T86" s="5"/>
      <c r="U86" s="5"/>
      <c r="V86" s="5"/>
      <c r="W86" s="5">
        <v>27.86</v>
      </c>
      <c r="X86" s="5">
        <v>1</v>
      </c>
      <c r="Y86" s="5">
        <v>27.86</v>
      </c>
      <c r="Z86" s="5">
        <v>674</v>
      </c>
      <c r="AA86" s="5">
        <v>1</v>
      </c>
      <c r="AB86" s="5">
        <v>674</v>
      </c>
    </row>
    <row r="87" spans="1:255" x14ac:dyDescent="0.2">
      <c r="A87" s="5">
        <v>50</v>
      </c>
      <c r="B87" s="5">
        <v>0</v>
      </c>
      <c r="C87" s="5">
        <v>0</v>
      </c>
      <c r="D87" s="5">
        <v>1</v>
      </c>
      <c r="E87" s="5">
        <v>202</v>
      </c>
      <c r="F87" s="5">
        <f>ROUND(Source!P84,O87)</f>
        <v>0</v>
      </c>
      <c r="G87" s="5" t="s">
        <v>44</v>
      </c>
      <c r="H87" s="5" t="s">
        <v>45</v>
      </c>
      <c r="I87" s="5"/>
      <c r="J87" s="5"/>
      <c r="K87" s="5">
        <v>202</v>
      </c>
      <c r="L87" s="5">
        <v>2</v>
      </c>
      <c r="M87" s="5">
        <v>3</v>
      </c>
      <c r="N87" s="5" t="s">
        <v>3</v>
      </c>
      <c r="O87" s="5">
        <v>2</v>
      </c>
      <c r="P87" s="5">
        <f>ROUND(Source!DH84,O87)</f>
        <v>0</v>
      </c>
      <c r="Q87" s="5"/>
      <c r="R87" s="5"/>
      <c r="S87" s="5"/>
      <c r="T87" s="5"/>
      <c r="U87" s="5"/>
      <c r="V87" s="5"/>
      <c r="W87" s="5">
        <v>0</v>
      </c>
      <c r="X87" s="5">
        <v>1</v>
      </c>
      <c r="Y87" s="5">
        <v>0</v>
      </c>
      <c r="Z87" s="5">
        <v>0</v>
      </c>
      <c r="AA87" s="5">
        <v>1</v>
      </c>
      <c r="AB87" s="5">
        <v>0</v>
      </c>
    </row>
    <row r="88" spans="1:255" x14ac:dyDescent="0.2">
      <c r="A88" s="5">
        <v>50</v>
      </c>
      <c r="B88" s="5">
        <v>0</v>
      </c>
      <c r="C88" s="5">
        <v>0</v>
      </c>
      <c r="D88" s="5">
        <v>1</v>
      </c>
      <c r="E88" s="5">
        <v>222</v>
      </c>
      <c r="F88" s="5">
        <f>ROUND(Source!AO84,O88)</f>
        <v>0</v>
      </c>
      <c r="G88" s="5" t="s">
        <v>46</v>
      </c>
      <c r="H88" s="5" t="s">
        <v>47</v>
      </c>
      <c r="I88" s="5"/>
      <c r="J88" s="5"/>
      <c r="K88" s="5">
        <v>222</v>
      </c>
      <c r="L88" s="5">
        <v>3</v>
      </c>
      <c r="M88" s="5">
        <v>3</v>
      </c>
      <c r="N88" s="5" t="s">
        <v>3</v>
      </c>
      <c r="O88" s="5">
        <v>2</v>
      </c>
      <c r="P88" s="5">
        <f>ROUND(Source!EG84,O88)</f>
        <v>0</v>
      </c>
      <c r="Q88" s="5"/>
      <c r="R88" s="5"/>
      <c r="S88" s="5"/>
      <c r="T88" s="5"/>
      <c r="U88" s="5"/>
      <c r="V88" s="5"/>
      <c r="W88" s="5">
        <v>0</v>
      </c>
      <c r="X88" s="5">
        <v>1</v>
      </c>
      <c r="Y88" s="5">
        <v>0</v>
      </c>
      <c r="Z88" s="5">
        <v>0</v>
      </c>
      <c r="AA88" s="5">
        <v>1</v>
      </c>
      <c r="AB88" s="5">
        <v>0</v>
      </c>
    </row>
    <row r="89" spans="1:255" x14ac:dyDescent="0.2">
      <c r="A89" s="5">
        <v>50</v>
      </c>
      <c r="B89" s="5">
        <v>0</v>
      </c>
      <c r="C89" s="5">
        <v>0</v>
      </c>
      <c r="D89" s="5">
        <v>1</v>
      </c>
      <c r="E89" s="5">
        <v>225</v>
      </c>
      <c r="F89" s="5">
        <f>ROUND(Source!AV84,O89)</f>
        <v>0</v>
      </c>
      <c r="G89" s="5" t="s">
        <v>48</v>
      </c>
      <c r="H89" s="5" t="s">
        <v>49</v>
      </c>
      <c r="I89" s="5"/>
      <c r="J89" s="5"/>
      <c r="K89" s="5">
        <v>225</v>
      </c>
      <c r="L89" s="5">
        <v>4</v>
      </c>
      <c r="M89" s="5">
        <v>3</v>
      </c>
      <c r="N89" s="5" t="s">
        <v>3</v>
      </c>
      <c r="O89" s="5">
        <v>2</v>
      </c>
      <c r="P89" s="5">
        <f>ROUND(Source!EN84,O89)</f>
        <v>0</v>
      </c>
      <c r="Q89" s="5"/>
      <c r="R89" s="5"/>
      <c r="S89" s="5"/>
      <c r="T89" s="5"/>
      <c r="U89" s="5"/>
      <c r="V89" s="5"/>
      <c r="W89" s="5">
        <v>0</v>
      </c>
      <c r="X89" s="5">
        <v>1</v>
      </c>
      <c r="Y89" s="5">
        <v>0</v>
      </c>
      <c r="Z89" s="5">
        <v>0</v>
      </c>
      <c r="AA89" s="5">
        <v>1</v>
      </c>
      <c r="AB89" s="5">
        <v>0</v>
      </c>
    </row>
    <row r="90" spans="1:255" x14ac:dyDescent="0.2">
      <c r="A90" s="5">
        <v>50</v>
      </c>
      <c r="B90" s="5">
        <v>0</v>
      </c>
      <c r="C90" s="5">
        <v>0</v>
      </c>
      <c r="D90" s="5">
        <v>1</v>
      </c>
      <c r="E90" s="5">
        <v>226</v>
      </c>
      <c r="F90" s="5">
        <f>ROUND(Source!AW84,O90)</f>
        <v>0</v>
      </c>
      <c r="G90" s="5" t="s">
        <v>50</v>
      </c>
      <c r="H90" s="5" t="s">
        <v>51</v>
      </c>
      <c r="I90" s="5"/>
      <c r="J90" s="5"/>
      <c r="K90" s="5">
        <v>226</v>
      </c>
      <c r="L90" s="5">
        <v>5</v>
      </c>
      <c r="M90" s="5">
        <v>3</v>
      </c>
      <c r="N90" s="5" t="s">
        <v>3</v>
      </c>
      <c r="O90" s="5">
        <v>2</v>
      </c>
      <c r="P90" s="5">
        <f>ROUND(Source!EO84,O90)</f>
        <v>0</v>
      </c>
      <c r="Q90" s="5"/>
      <c r="R90" s="5"/>
      <c r="S90" s="5"/>
      <c r="T90" s="5"/>
      <c r="U90" s="5"/>
      <c r="V90" s="5"/>
      <c r="W90" s="5">
        <v>0</v>
      </c>
      <c r="X90" s="5">
        <v>1</v>
      </c>
      <c r="Y90" s="5">
        <v>0</v>
      </c>
      <c r="Z90" s="5">
        <v>0</v>
      </c>
      <c r="AA90" s="5">
        <v>1</v>
      </c>
      <c r="AB90" s="5">
        <v>0</v>
      </c>
    </row>
    <row r="91" spans="1:255" x14ac:dyDescent="0.2">
      <c r="A91" s="5">
        <v>50</v>
      </c>
      <c r="B91" s="5">
        <v>0</v>
      </c>
      <c r="C91" s="5">
        <v>0</v>
      </c>
      <c r="D91" s="5">
        <v>1</v>
      </c>
      <c r="E91" s="5">
        <v>227</v>
      </c>
      <c r="F91" s="5">
        <f>ROUND(Source!AX84,O91)</f>
        <v>0</v>
      </c>
      <c r="G91" s="5" t="s">
        <v>52</v>
      </c>
      <c r="H91" s="5" t="s">
        <v>53</v>
      </c>
      <c r="I91" s="5"/>
      <c r="J91" s="5"/>
      <c r="K91" s="5">
        <v>227</v>
      </c>
      <c r="L91" s="5">
        <v>6</v>
      </c>
      <c r="M91" s="5">
        <v>3</v>
      </c>
      <c r="N91" s="5" t="s">
        <v>3</v>
      </c>
      <c r="O91" s="5">
        <v>2</v>
      </c>
      <c r="P91" s="5">
        <f>ROUND(Source!EP84,O91)</f>
        <v>0</v>
      </c>
      <c r="Q91" s="5"/>
      <c r="R91" s="5"/>
      <c r="S91" s="5"/>
      <c r="T91" s="5"/>
      <c r="U91" s="5"/>
      <c r="V91" s="5"/>
      <c r="W91" s="5">
        <v>0</v>
      </c>
      <c r="X91" s="5">
        <v>1</v>
      </c>
      <c r="Y91" s="5">
        <v>0</v>
      </c>
      <c r="Z91" s="5">
        <v>0</v>
      </c>
      <c r="AA91" s="5">
        <v>1</v>
      </c>
      <c r="AB91" s="5">
        <v>0</v>
      </c>
    </row>
    <row r="92" spans="1:255" x14ac:dyDescent="0.2">
      <c r="A92" s="5">
        <v>50</v>
      </c>
      <c r="B92" s="5">
        <v>0</v>
      </c>
      <c r="C92" s="5">
        <v>0</v>
      </c>
      <c r="D92" s="5">
        <v>1</v>
      </c>
      <c r="E92" s="5">
        <v>228</v>
      </c>
      <c r="F92" s="5">
        <f>ROUND(Source!AY84,O92)</f>
        <v>0</v>
      </c>
      <c r="G92" s="5" t="s">
        <v>54</v>
      </c>
      <c r="H92" s="5" t="s">
        <v>55</v>
      </c>
      <c r="I92" s="5"/>
      <c r="J92" s="5"/>
      <c r="K92" s="5">
        <v>228</v>
      </c>
      <c r="L92" s="5">
        <v>7</v>
      </c>
      <c r="M92" s="5">
        <v>3</v>
      </c>
      <c r="N92" s="5" t="s">
        <v>3</v>
      </c>
      <c r="O92" s="5">
        <v>2</v>
      </c>
      <c r="P92" s="5">
        <f>ROUND(Source!EQ84,O92)</f>
        <v>0</v>
      </c>
      <c r="Q92" s="5"/>
      <c r="R92" s="5"/>
      <c r="S92" s="5"/>
      <c r="T92" s="5"/>
      <c r="U92" s="5"/>
      <c r="V92" s="5"/>
      <c r="W92" s="5">
        <v>0</v>
      </c>
      <c r="X92" s="5">
        <v>1</v>
      </c>
      <c r="Y92" s="5">
        <v>0</v>
      </c>
      <c r="Z92" s="5">
        <v>0</v>
      </c>
      <c r="AA92" s="5">
        <v>1</v>
      </c>
      <c r="AB92" s="5">
        <v>0</v>
      </c>
    </row>
    <row r="93" spans="1:255" x14ac:dyDescent="0.2">
      <c r="A93" s="5">
        <v>50</v>
      </c>
      <c r="B93" s="5">
        <v>0</v>
      </c>
      <c r="C93" s="5">
        <v>0</v>
      </c>
      <c r="D93" s="5">
        <v>1</v>
      </c>
      <c r="E93" s="5">
        <v>216</v>
      </c>
      <c r="F93" s="5">
        <f>ROUND(Source!AP84,O93)</f>
        <v>0</v>
      </c>
      <c r="G93" s="5" t="s">
        <v>56</v>
      </c>
      <c r="H93" s="5" t="s">
        <v>57</v>
      </c>
      <c r="I93" s="5"/>
      <c r="J93" s="5"/>
      <c r="K93" s="5">
        <v>216</v>
      </c>
      <c r="L93" s="5">
        <v>8</v>
      </c>
      <c r="M93" s="5">
        <v>3</v>
      </c>
      <c r="N93" s="5" t="s">
        <v>3</v>
      </c>
      <c r="O93" s="5">
        <v>2</v>
      </c>
      <c r="P93" s="5">
        <f>ROUND(Source!EH84,O93)</f>
        <v>0</v>
      </c>
      <c r="Q93" s="5"/>
      <c r="R93" s="5"/>
      <c r="S93" s="5"/>
      <c r="T93" s="5"/>
      <c r="U93" s="5"/>
      <c r="V93" s="5"/>
      <c r="W93" s="5">
        <v>0</v>
      </c>
      <c r="X93" s="5">
        <v>1</v>
      </c>
      <c r="Y93" s="5">
        <v>0</v>
      </c>
      <c r="Z93" s="5">
        <v>0</v>
      </c>
      <c r="AA93" s="5">
        <v>1</v>
      </c>
      <c r="AB93" s="5">
        <v>0</v>
      </c>
    </row>
    <row r="94" spans="1:255" x14ac:dyDescent="0.2">
      <c r="A94" s="5">
        <v>50</v>
      </c>
      <c r="B94" s="5">
        <v>0</v>
      </c>
      <c r="C94" s="5">
        <v>0</v>
      </c>
      <c r="D94" s="5">
        <v>1</v>
      </c>
      <c r="E94" s="5">
        <v>223</v>
      </c>
      <c r="F94" s="5">
        <f>ROUND(Source!AQ84,O94)</f>
        <v>0</v>
      </c>
      <c r="G94" s="5" t="s">
        <v>58</v>
      </c>
      <c r="H94" s="5" t="s">
        <v>59</v>
      </c>
      <c r="I94" s="5"/>
      <c r="J94" s="5"/>
      <c r="K94" s="5">
        <v>223</v>
      </c>
      <c r="L94" s="5">
        <v>9</v>
      </c>
      <c r="M94" s="5">
        <v>3</v>
      </c>
      <c r="N94" s="5" t="s">
        <v>3</v>
      </c>
      <c r="O94" s="5">
        <v>2</v>
      </c>
      <c r="P94" s="5">
        <f>ROUND(Source!EI84,O94)</f>
        <v>0</v>
      </c>
      <c r="Q94" s="5"/>
      <c r="R94" s="5"/>
      <c r="S94" s="5"/>
      <c r="T94" s="5"/>
      <c r="U94" s="5"/>
      <c r="V94" s="5"/>
      <c r="W94" s="5">
        <v>0</v>
      </c>
      <c r="X94" s="5">
        <v>1</v>
      </c>
      <c r="Y94" s="5">
        <v>0</v>
      </c>
      <c r="Z94" s="5">
        <v>0</v>
      </c>
      <c r="AA94" s="5">
        <v>1</v>
      </c>
      <c r="AB94" s="5">
        <v>0</v>
      </c>
    </row>
    <row r="95" spans="1:255" x14ac:dyDescent="0.2">
      <c r="A95" s="5">
        <v>50</v>
      </c>
      <c r="B95" s="5">
        <v>0</v>
      </c>
      <c r="C95" s="5">
        <v>0</v>
      </c>
      <c r="D95" s="5">
        <v>1</v>
      </c>
      <c r="E95" s="5">
        <v>229</v>
      </c>
      <c r="F95" s="5">
        <f>ROUND(Source!AZ84,O95)</f>
        <v>0</v>
      </c>
      <c r="G95" s="5" t="s">
        <v>60</v>
      </c>
      <c r="H95" s="5" t="s">
        <v>61</v>
      </c>
      <c r="I95" s="5"/>
      <c r="J95" s="5"/>
      <c r="K95" s="5">
        <v>229</v>
      </c>
      <c r="L95" s="5">
        <v>10</v>
      </c>
      <c r="M95" s="5">
        <v>3</v>
      </c>
      <c r="N95" s="5" t="s">
        <v>3</v>
      </c>
      <c r="O95" s="5">
        <v>2</v>
      </c>
      <c r="P95" s="5">
        <f>ROUND(Source!ER84,O95)</f>
        <v>0</v>
      </c>
      <c r="Q95" s="5"/>
      <c r="R95" s="5"/>
      <c r="S95" s="5"/>
      <c r="T95" s="5"/>
      <c r="U95" s="5"/>
      <c r="V95" s="5"/>
      <c r="W95" s="5">
        <v>0</v>
      </c>
      <c r="X95" s="5">
        <v>1</v>
      </c>
      <c r="Y95" s="5">
        <v>0</v>
      </c>
      <c r="Z95" s="5">
        <v>0</v>
      </c>
      <c r="AA95" s="5">
        <v>1</v>
      </c>
      <c r="AB95" s="5">
        <v>0</v>
      </c>
    </row>
    <row r="96" spans="1:255" x14ac:dyDescent="0.2">
      <c r="A96" s="5">
        <v>50</v>
      </c>
      <c r="B96" s="5">
        <v>0</v>
      </c>
      <c r="C96" s="5">
        <v>0</v>
      </c>
      <c r="D96" s="5">
        <v>1</v>
      </c>
      <c r="E96" s="5">
        <v>203</v>
      </c>
      <c r="F96" s="5">
        <f>ROUND(Source!Q84,O96)</f>
        <v>13.36</v>
      </c>
      <c r="G96" s="5" t="s">
        <v>62</v>
      </c>
      <c r="H96" s="5" t="s">
        <v>63</v>
      </c>
      <c r="I96" s="5"/>
      <c r="J96" s="5"/>
      <c r="K96" s="5">
        <v>203</v>
      </c>
      <c r="L96" s="5">
        <v>11</v>
      </c>
      <c r="M96" s="5">
        <v>3</v>
      </c>
      <c r="N96" s="5" t="s">
        <v>3</v>
      </c>
      <c r="O96" s="5">
        <v>2</v>
      </c>
      <c r="P96" s="5">
        <f>ROUND(Source!DI84,O96)</f>
        <v>179.69</v>
      </c>
      <c r="Q96" s="5"/>
      <c r="R96" s="5"/>
      <c r="S96" s="5"/>
      <c r="T96" s="5"/>
      <c r="U96" s="5"/>
      <c r="V96" s="5"/>
      <c r="W96" s="5">
        <v>13.36</v>
      </c>
      <c r="X96" s="5">
        <v>1</v>
      </c>
      <c r="Y96" s="5">
        <v>13.36</v>
      </c>
      <c r="Z96" s="5">
        <v>179.69</v>
      </c>
      <c r="AA96" s="5">
        <v>1</v>
      </c>
      <c r="AB96" s="5">
        <v>179.69</v>
      </c>
    </row>
    <row r="97" spans="1:28" x14ac:dyDescent="0.2">
      <c r="A97" s="5">
        <v>50</v>
      </c>
      <c r="B97" s="5">
        <v>0</v>
      </c>
      <c r="C97" s="5">
        <v>0</v>
      </c>
      <c r="D97" s="5">
        <v>1</v>
      </c>
      <c r="E97" s="5">
        <v>231</v>
      </c>
      <c r="F97" s="5">
        <f>ROUND(Source!BB84,O97)</f>
        <v>0</v>
      </c>
      <c r="G97" s="5" t="s">
        <v>64</v>
      </c>
      <c r="H97" s="5" t="s">
        <v>65</v>
      </c>
      <c r="I97" s="5"/>
      <c r="J97" s="5"/>
      <c r="K97" s="5">
        <v>231</v>
      </c>
      <c r="L97" s="5">
        <v>12</v>
      </c>
      <c r="M97" s="5">
        <v>3</v>
      </c>
      <c r="N97" s="5" t="s">
        <v>3</v>
      </c>
      <c r="O97" s="5">
        <v>2</v>
      </c>
      <c r="P97" s="5">
        <f>ROUND(Source!ET84,O97)</f>
        <v>0</v>
      </c>
      <c r="Q97" s="5"/>
      <c r="R97" s="5"/>
      <c r="S97" s="5"/>
      <c r="T97" s="5"/>
      <c r="U97" s="5"/>
      <c r="V97" s="5"/>
      <c r="W97" s="5">
        <v>0</v>
      </c>
      <c r="X97" s="5">
        <v>1</v>
      </c>
      <c r="Y97" s="5">
        <v>0</v>
      </c>
      <c r="Z97" s="5">
        <v>0</v>
      </c>
      <c r="AA97" s="5">
        <v>1</v>
      </c>
      <c r="AB97" s="5">
        <v>0</v>
      </c>
    </row>
    <row r="98" spans="1:28" x14ac:dyDescent="0.2">
      <c r="A98" s="5">
        <v>50</v>
      </c>
      <c r="B98" s="5">
        <v>0</v>
      </c>
      <c r="C98" s="5">
        <v>0</v>
      </c>
      <c r="D98" s="5">
        <v>1</v>
      </c>
      <c r="E98" s="5">
        <v>204</v>
      </c>
      <c r="F98" s="5">
        <f>ROUND(Source!R84,O98)</f>
        <v>2.23</v>
      </c>
      <c r="G98" s="5" t="s">
        <v>66</v>
      </c>
      <c r="H98" s="5" t="s">
        <v>67</v>
      </c>
      <c r="I98" s="5"/>
      <c r="J98" s="5"/>
      <c r="K98" s="5">
        <v>204</v>
      </c>
      <c r="L98" s="5">
        <v>13</v>
      </c>
      <c r="M98" s="5">
        <v>3</v>
      </c>
      <c r="N98" s="5" t="s">
        <v>3</v>
      </c>
      <c r="O98" s="5">
        <v>2</v>
      </c>
      <c r="P98" s="5">
        <f>ROUND(Source!DJ84,O98)</f>
        <v>76.02</v>
      </c>
      <c r="Q98" s="5"/>
      <c r="R98" s="5"/>
      <c r="S98" s="5"/>
      <c r="T98" s="5"/>
      <c r="U98" s="5"/>
      <c r="V98" s="5"/>
      <c r="W98" s="5">
        <v>2.23</v>
      </c>
      <c r="X98" s="5">
        <v>1</v>
      </c>
      <c r="Y98" s="5">
        <v>2.23</v>
      </c>
      <c r="Z98" s="5">
        <v>76.02</v>
      </c>
      <c r="AA98" s="5">
        <v>1</v>
      </c>
      <c r="AB98" s="5">
        <v>76.02</v>
      </c>
    </row>
    <row r="99" spans="1:28" x14ac:dyDescent="0.2">
      <c r="A99" s="5">
        <v>50</v>
      </c>
      <c r="B99" s="5">
        <v>0</v>
      </c>
      <c r="C99" s="5">
        <v>0</v>
      </c>
      <c r="D99" s="5">
        <v>1</v>
      </c>
      <c r="E99" s="5">
        <v>205</v>
      </c>
      <c r="F99" s="5">
        <f>ROUND(Source!S84,O99)</f>
        <v>14.5</v>
      </c>
      <c r="G99" s="5" t="s">
        <v>68</v>
      </c>
      <c r="H99" s="5" t="s">
        <v>69</v>
      </c>
      <c r="I99" s="5"/>
      <c r="J99" s="5"/>
      <c r="K99" s="5">
        <v>205</v>
      </c>
      <c r="L99" s="5">
        <v>14</v>
      </c>
      <c r="M99" s="5">
        <v>3</v>
      </c>
      <c r="N99" s="5" t="s">
        <v>3</v>
      </c>
      <c r="O99" s="5">
        <v>2</v>
      </c>
      <c r="P99" s="5">
        <f>ROUND(Source!DK84,O99)</f>
        <v>494.31</v>
      </c>
      <c r="Q99" s="5"/>
      <c r="R99" s="5"/>
      <c r="S99" s="5"/>
      <c r="T99" s="5"/>
      <c r="U99" s="5"/>
      <c r="V99" s="5"/>
      <c r="W99" s="5">
        <v>14.5</v>
      </c>
      <c r="X99" s="5">
        <v>1</v>
      </c>
      <c r="Y99" s="5">
        <v>14.5</v>
      </c>
      <c r="Z99" s="5">
        <v>494.31</v>
      </c>
      <c r="AA99" s="5">
        <v>1</v>
      </c>
      <c r="AB99" s="5">
        <v>494.31</v>
      </c>
    </row>
    <row r="100" spans="1:28" x14ac:dyDescent="0.2">
      <c r="A100" s="5">
        <v>50</v>
      </c>
      <c r="B100" s="5">
        <v>0</v>
      </c>
      <c r="C100" s="5">
        <v>0</v>
      </c>
      <c r="D100" s="5">
        <v>1</v>
      </c>
      <c r="E100" s="5">
        <v>232</v>
      </c>
      <c r="F100" s="5">
        <f>ROUND(Source!BC84,O100)</f>
        <v>0</v>
      </c>
      <c r="G100" s="5" t="s">
        <v>70</v>
      </c>
      <c r="H100" s="5" t="s">
        <v>71</v>
      </c>
      <c r="I100" s="5"/>
      <c r="J100" s="5"/>
      <c r="K100" s="5">
        <v>232</v>
      </c>
      <c r="L100" s="5">
        <v>15</v>
      </c>
      <c r="M100" s="5">
        <v>3</v>
      </c>
      <c r="N100" s="5" t="s">
        <v>3</v>
      </c>
      <c r="O100" s="5">
        <v>2</v>
      </c>
      <c r="P100" s="5">
        <f>ROUND(Source!EU84,O100)</f>
        <v>0</v>
      </c>
      <c r="Q100" s="5"/>
      <c r="R100" s="5"/>
      <c r="S100" s="5"/>
      <c r="T100" s="5"/>
      <c r="U100" s="5"/>
      <c r="V100" s="5"/>
      <c r="W100" s="5">
        <v>0</v>
      </c>
      <c r="X100" s="5">
        <v>1</v>
      </c>
      <c r="Y100" s="5">
        <v>0</v>
      </c>
      <c r="Z100" s="5">
        <v>0</v>
      </c>
      <c r="AA100" s="5">
        <v>1</v>
      </c>
      <c r="AB100" s="5">
        <v>0</v>
      </c>
    </row>
    <row r="101" spans="1:28" x14ac:dyDescent="0.2">
      <c r="A101" s="5">
        <v>50</v>
      </c>
      <c r="B101" s="5">
        <v>0</v>
      </c>
      <c r="C101" s="5">
        <v>0</v>
      </c>
      <c r="D101" s="5">
        <v>1</v>
      </c>
      <c r="E101" s="5">
        <v>214</v>
      </c>
      <c r="F101" s="5">
        <f>ROUND(Source!AS84,O101)</f>
        <v>55.11</v>
      </c>
      <c r="G101" s="5" t="s">
        <v>72</v>
      </c>
      <c r="H101" s="5" t="s">
        <v>73</v>
      </c>
      <c r="I101" s="5"/>
      <c r="J101" s="5"/>
      <c r="K101" s="5">
        <v>214</v>
      </c>
      <c r="L101" s="5">
        <v>16</v>
      </c>
      <c r="M101" s="5">
        <v>3</v>
      </c>
      <c r="N101" s="5" t="s">
        <v>3</v>
      </c>
      <c r="O101" s="5">
        <v>2</v>
      </c>
      <c r="P101" s="5">
        <f>ROUND(Source!EK84,O101)</f>
        <v>1369.03</v>
      </c>
      <c r="Q101" s="5"/>
      <c r="R101" s="5"/>
      <c r="S101" s="5"/>
      <c r="T101" s="5"/>
      <c r="U101" s="5"/>
      <c r="V101" s="5"/>
      <c r="W101" s="5">
        <v>55.11</v>
      </c>
      <c r="X101" s="5">
        <v>1</v>
      </c>
      <c r="Y101" s="5">
        <v>55.11</v>
      </c>
      <c r="Z101" s="5">
        <v>1369.03</v>
      </c>
      <c r="AA101" s="5">
        <v>1</v>
      </c>
      <c r="AB101" s="5">
        <v>1369.03</v>
      </c>
    </row>
    <row r="102" spans="1:28" x14ac:dyDescent="0.2">
      <c r="A102" s="5">
        <v>50</v>
      </c>
      <c r="B102" s="5">
        <v>0</v>
      </c>
      <c r="C102" s="5">
        <v>0</v>
      </c>
      <c r="D102" s="5">
        <v>1</v>
      </c>
      <c r="E102" s="5">
        <v>215</v>
      </c>
      <c r="F102" s="5">
        <f>ROUND(Source!AT84,O102)</f>
        <v>0</v>
      </c>
      <c r="G102" s="5" t="s">
        <v>74</v>
      </c>
      <c r="H102" s="5" t="s">
        <v>75</v>
      </c>
      <c r="I102" s="5"/>
      <c r="J102" s="5"/>
      <c r="K102" s="5">
        <v>215</v>
      </c>
      <c r="L102" s="5">
        <v>17</v>
      </c>
      <c r="M102" s="5">
        <v>3</v>
      </c>
      <c r="N102" s="5" t="s">
        <v>3</v>
      </c>
      <c r="O102" s="5">
        <v>2</v>
      </c>
      <c r="P102" s="5">
        <f>ROUND(Source!EL84,O102)</f>
        <v>0</v>
      </c>
      <c r="Q102" s="5"/>
      <c r="R102" s="5"/>
      <c r="S102" s="5"/>
      <c r="T102" s="5"/>
      <c r="U102" s="5"/>
      <c r="V102" s="5"/>
      <c r="W102" s="5">
        <v>0</v>
      </c>
      <c r="X102" s="5">
        <v>1</v>
      </c>
      <c r="Y102" s="5">
        <v>0</v>
      </c>
      <c r="Z102" s="5">
        <v>0</v>
      </c>
      <c r="AA102" s="5">
        <v>1</v>
      </c>
      <c r="AB102" s="5">
        <v>0</v>
      </c>
    </row>
    <row r="103" spans="1:28" x14ac:dyDescent="0.2">
      <c r="A103" s="5">
        <v>50</v>
      </c>
      <c r="B103" s="5">
        <v>0</v>
      </c>
      <c r="C103" s="5">
        <v>0</v>
      </c>
      <c r="D103" s="5">
        <v>1</v>
      </c>
      <c r="E103" s="5">
        <v>217</v>
      </c>
      <c r="F103" s="5">
        <f>ROUND(Source!AU84,O103)</f>
        <v>0</v>
      </c>
      <c r="G103" s="5" t="s">
        <v>76</v>
      </c>
      <c r="H103" s="5" t="s">
        <v>77</v>
      </c>
      <c r="I103" s="5"/>
      <c r="J103" s="5"/>
      <c r="K103" s="5">
        <v>217</v>
      </c>
      <c r="L103" s="5">
        <v>18</v>
      </c>
      <c r="M103" s="5">
        <v>3</v>
      </c>
      <c r="N103" s="5" t="s">
        <v>3</v>
      </c>
      <c r="O103" s="5">
        <v>2</v>
      </c>
      <c r="P103" s="5">
        <f>ROUND(Source!EM84,O103)</f>
        <v>0</v>
      </c>
      <c r="Q103" s="5"/>
      <c r="R103" s="5"/>
      <c r="S103" s="5"/>
      <c r="T103" s="5"/>
      <c r="U103" s="5"/>
      <c r="V103" s="5"/>
      <c r="W103" s="5">
        <v>0</v>
      </c>
      <c r="X103" s="5">
        <v>1</v>
      </c>
      <c r="Y103" s="5">
        <v>0</v>
      </c>
      <c r="Z103" s="5">
        <v>0</v>
      </c>
      <c r="AA103" s="5">
        <v>1</v>
      </c>
      <c r="AB103" s="5">
        <v>0</v>
      </c>
    </row>
    <row r="104" spans="1:28" x14ac:dyDescent="0.2">
      <c r="A104" s="5">
        <v>50</v>
      </c>
      <c r="B104" s="5">
        <v>0</v>
      </c>
      <c r="C104" s="5">
        <v>0</v>
      </c>
      <c r="D104" s="5">
        <v>1</v>
      </c>
      <c r="E104" s="5">
        <v>230</v>
      </c>
      <c r="F104" s="5">
        <f>ROUND(Source!BA84,O104)</f>
        <v>0</v>
      </c>
      <c r="G104" s="5" t="s">
        <v>78</v>
      </c>
      <c r="H104" s="5" t="s">
        <v>79</v>
      </c>
      <c r="I104" s="5"/>
      <c r="J104" s="5"/>
      <c r="K104" s="5">
        <v>230</v>
      </c>
      <c r="L104" s="5">
        <v>19</v>
      </c>
      <c r="M104" s="5">
        <v>3</v>
      </c>
      <c r="N104" s="5" t="s">
        <v>3</v>
      </c>
      <c r="O104" s="5">
        <v>2</v>
      </c>
      <c r="P104" s="5">
        <f>ROUND(Source!ES84,O104)</f>
        <v>0</v>
      </c>
      <c r="Q104" s="5"/>
      <c r="R104" s="5"/>
      <c r="S104" s="5"/>
      <c r="T104" s="5"/>
      <c r="U104" s="5"/>
      <c r="V104" s="5"/>
      <c r="W104" s="5">
        <v>0</v>
      </c>
      <c r="X104" s="5">
        <v>1</v>
      </c>
      <c r="Y104" s="5">
        <v>0</v>
      </c>
      <c r="Z104" s="5">
        <v>0</v>
      </c>
      <c r="AA104" s="5">
        <v>1</v>
      </c>
      <c r="AB104" s="5">
        <v>0</v>
      </c>
    </row>
    <row r="105" spans="1:28" x14ac:dyDescent="0.2">
      <c r="A105" s="5">
        <v>50</v>
      </c>
      <c r="B105" s="5">
        <v>0</v>
      </c>
      <c r="C105" s="5">
        <v>0</v>
      </c>
      <c r="D105" s="5">
        <v>1</v>
      </c>
      <c r="E105" s="5">
        <v>206</v>
      </c>
      <c r="F105" s="5">
        <f>ROUND(Source!T84,O105)</f>
        <v>0</v>
      </c>
      <c r="G105" s="5" t="s">
        <v>80</v>
      </c>
      <c r="H105" s="5" t="s">
        <v>81</v>
      </c>
      <c r="I105" s="5"/>
      <c r="J105" s="5"/>
      <c r="K105" s="5">
        <v>206</v>
      </c>
      <c r="L105" s="5">
        <v>20</v>
      </c>
      <c r="M105" s="5">
        <v>3</v>
      </c>
      <c r="N105" s="5" t="s">
        <v>3</v>
      </c>
      <c r="O105" s="5">
        <v>2</v>
      </c>
      <c r="P105" s="5">
        <f>ROUND(Source!DL84,O105)</f>
        <v>0</v>
      </c>
      <c r="Q105" s="5"/>
      <c r="R105" s="5"/>
      <c r="S105" s="5"/>
      <c r="T105" s="5"/>
      <c r="U105" s="5"/>
      <c r="V105" s="5"/>
      <c r="W105" s="5">
        <v>0</v>
      </c>
      <c r="X105" s="5">
        <v>1</v>
      </c>
      <c r="Y105" s="5">
        <v>0</v>
      </c>
      <c r="Z105" s="5">
        <v>0</v>
      </c>
      <c r="AA105" s="5">
        <v>1</v>
      </c>
      <c r="AB105" s="5">
        <v>0</v>
      </c>
    </row>
    <row r="106" spans="1:28" x14ac:dyDescent="0.2">
      <c r="A106" s="5">
        <v>50</v>
      </c>
      <c r="B106" s="5">
        <v>0</v>
      </c>
      <c r="C106" s="5">
        <v>0</v>
      </c>
      <c r="D106" s="5">
        <v>1</v>
      </c>
      <c r="E106" s="5">
        <v>207</v>
      </c>
      <c r="F106" s="5">
        <f>Source!U84</f>
        <v>1.5375480000000001</v>
      </c>
      <c r="G106" s="5" t="s">
        <v>82</v>
      </c>
      <c r="H106" s="5" t="s">
        <v>83</v>
      </c>
      <c r="I106" s="5"/>
      <c r="J106" s="5"/>
      <c r="K106" s="5">
        <v>207</v>
      </c>
      <c r="L106" s="5">
        <v>21</v>
      </c>
      <c r="M106" s="5">
        <v>3</v>
      </c>
      <c r="N106" s="5" t="s">
        <v>3</v>
      </c>
      <c r="O106" s="5">
        <v>-1</v>
      </c>
      <c r="P106" s="5">
        <f>Source!DM84</f>
        <v>1.5375480000000001</v>
      </c>
      <c r="Q106" s="5"/>
      <c r="R106" s="5"/>
      <c r="S106" s="5"/>
      <c r="T106" s="5"/>
      <c r="U106" s="5"/>
      <c r="V106" s="5"/>
      <c r="W106" s="5">
        <v>1.5375479999999999</v>
      </c>
      <c r="X106" s="5">
        <v>1</v>
      </c>
      <c r="Y106" s="5">
        <v>1.5375479999999999</v>
      </c>
      <c r="Z106" s="5">
        <v>1.5375479999999999</v>
      </c>
      <c r="AA106" s="5">
        <v>1</v>
      </c>
      <c r="AB106" s="5">
        <v>1.5375479999999999</v>
      </c>
    </row>
    <row r="107" spans="1:28" x14ac:dyDescent="0.2">
      <c r="A107" s="5">
        <v>50</v>
      </c>
      <c r="B107" s="5">
        <v>0</v>
      </c>
      <c r="C107" s="5">
        <v>0</v>
      </c>
      <c r="D107" s="5">
        <v>1</v>
      </c>
      <c r="E107" s="5">
        <v>208</v>
      </c>
      <c r="F107" s="5">
        <f>Source!V84</f>
        <v>0</v>
      </c>
      <c r="G107" s="5" t="s">
        <v>84</v>
      </c>
      <c r="H107" s="5" t="s">
        <v>85</v>
      </c>
      <c r="I107" s="5"/>
      <c r="J107" s="5"/>
      <c r="K107" s="5">
        <v>208</v>
      </c>
      <c r="L107" s="5">
        <v>22</v>
      </c>
      <c r="M107" s="5">
        <v>3</v>
      </c>
      <c r="N107" s="5" t="s">
        <v>3</v>
      </c>
      <c r="O107" s="5">
        <v>-1</v>
      </c>
      <c r="P107" s="5">
        <f>Source!DN84</f>
        <v>0</v>
      </c>
      <c r="Q107" s="5"/>
      <c r="R107" s="5"/>
      <c r="S107" s="5"/>
      <c r="T107" s="5"/>
      <c r="U107" s="5"/>
      <c r="V107" s="5"/>
      <c r="W107" s="5">
        <v>0</v>
      </c>
      <c r="X107" s="5">
        <v>1</v>
      </c>
      <c r="Y107" s="5">
        <v>0</v>
      </c>
      <c r="Z107" s="5">
        <v>0</v>
      </c>
      <c r="AA107" s="5">
        <v>1</v>
      </c>
      <c r="AB107" s="5">
        <v>0</v>
      </c>
    </row>
    <row r="108" spans="1:28" x14ac:dyDescent="0.2">
      <c r="A108" s="5">
        <v>50</v>
      </c>
      <c r="B108" s="5">
        <v>0</v>
      </c>
      <c r="C108" s="5">
        <v>0</v>
      </c>
      <c r="D108" s="5">
        <v>1</v>
      </c>
      <c r="E108" s="5">
        <v>209</v>
      </c>
      <c r="F108" s="5">
        <f>ROUND(Source!W84,O108)</f>
        <v>0</v>
      </c>
      <c r="G108" s="5" t="s">
        <v>86</v>
      </c>
      <c r="H108" s="5" t="s">
        <v>87</v>
      </c>
      <c r="I108" s="5"/>
      <c r="J108" s="5"/>
      <c r="K108" s="5">
        <v>209</v>
      </c>
      <c r="L108" s="5">
        <v>23</v>
      </c>
      <c r="M108" s="5">
        <v>3</v>
      </c>
      <c r="N108" s="5" t="s">
        <v>3</v>
      </c>
      <c r="O108" s="5">
        <v>2</v>
      </c>
      <c r="P108" s="5">
        <f>ROUND(Source!DO84,O108)</f>
        <v>0</v>
      </c>
      <c r="Q108" s="5"/>
      <c r="R108" s="5"/>
      <c r="S108" s="5"/>
      <c r="T108" s="5"/>
      <c r="U108" s="5"/>
      <c r="V108" s="5"/>
      <c r="W108" s="5">
        <v>0</v>
      </c>
      <c r="X108" s="5">
        <v>1</v>
      </c>
      <c r="Y108" s="5">
        <v>0</v>
      </c>
      <c r="Z108" s="5">
        <v>0</v>
      </c>
      <c r="AA108" s="5">
        <v>1</v>
      </c>
      <c r="AB108" s="5">
        <v>0</v>
      </c>
    </row>
    <row r="109" spans="1:28" x14ac:dyDescent="0.2">
      <c r="A109" s="5">
        <v>50</v>
      </c>
      <c r="B109" s="5">
        <v>0</v>
      </c>
      <c r="C109" s="5">
        <v>0</v>
      </c>
      <c r="D109" s="5">
        <v>1</v>
      </c>
      <c r="E109" s="5">
        <v>233</v>
      </c>
      <c r="F109" s="5">
        <f>ROUND(Source!BD84,O109)</f>
        <v>0</v>
      </c>
      <c r="G109" s="5" t="s">
        <v>88</v>
      </c>
      <c r="H109" s="5" t="s">
        <v>89</v>
      </c>
      <c r="I109" s="5"/>
      <c r="J109" s="5"/>
      <c r="K109" s="5">
        <v>233</v>
      </c>
      <c r="L109" s="5">
        <v>24</v>
      </c>
      <c r="M109" s="5">
        <v>3</v>
      </c>
      <c r="N109" s="5" t="s">
        <v>3</v>
      </c>
      <c r="O109" s="5">
        <v>2</v>
      </c>
      <c r="P109" s="5">
        <f>ROUND(Source!EV84,O109)</f>
        <v>0</v>
      </c>
      <c r="Q109" s="5"/>
      <c r="R109" s="5"/>
      <c r="S109" s="5"/>
      <c r="T109" s="5"/>
      <c r="U109" s="5"/>
      <c r="V109" s="5"/>
      <c r="W109" s="5">
        <v>0</v>
      </c>
      <c r="X109" s="5">
        <v>1</v>
      </c>
      <c r="Y109" s="5">
        <v>0</v>
      </c>
      <c r="Z109" s="5">
        <v>0</v>
      </c>
      <c r="AA109" s="5">
        <v>1</v>
      </c>
      <c r="AB109" s="5">
        <v>0</v>
      </c>
    </row>
    <row r="110" spans="1:28" x14ac:dyDescent="0.2">
      <c r="A110" s="5">
        <v>50</v>
      </c>
      <c r="B110" s="5">
        <v>0</v>
      </c>
      <c r="C110" s="5">
        <v>0</v>
      </c>
      <c r="D110" s="5">
        <v>1</v>
      </c>
      <c r="E110" s="5">
        <v>210</v>
      </c>
      <c r="F110" s="5">
        <f>ROUND(Source!X84,O110)</f>
        <v>13.2</v>
      </c>
      <c r="G110" s="5" t="s">
        <v>90</v>
      </c>
      <c r="H110" s="5" t="s">
        <v>91</v>
      </c>
      <c r="I110" s="5"/>
      <c r="J110" s="5"/>
      <c r="K110" s="5">
        <v>210</v>
      </c>
      <c r="L110" s="5">
        <v>25</v>
      </c>
      <c r="M110" s="5">
        <v>3</v>
      </c>
      <c r="N110" s="5" t="s">
        <v>3</v>
      </c>
      <c r="O110" s="5">
        <v>2</v>
      </c>
      <c r="P110" s="5">
        <f>ROUND(Source!DP84,O110)</f>
        <v>370.73</v>
      </c>
      <c r="Q110" s="5"/>
      <c r="R110" s="5"/>
      <c r="S110" s="5"/>
      <c r="T110" s="5"/>
      <c r="U110" s="5"/>
      <c r="V110" s="5"/>
      <c r="W110" s="5">
        <v>13.2</v>
      </c>
      <c r="X110" s="5">
        <v>1</v>
      </c>
      <c r="Y110" s="5">
        <v>13.2</v>
      </c>
      <c r="Z110" s="5">
        <v>370.73</v>
      </c>
      <c r="AA110" s="5">
        <v>1</v>
      </c>
      <c r="AB110" s="5">
        <v>370.73</v>
      </c>
    </row>
    <row r="111" spans="1:28" x14ac:dyDescent="0.2">
      <c r="A111" s="5">
        <v>50</v>
      </c>
      <c r="B111" s="5">
        <v>0</v>
      </c>
      <c r="C111" s="5">
        <v>0</v>
      </c>
      <c r="D111" s="5">
        <v>1</v>
      </c>
      <c r="E111" s="5">
        <v>211</v>
      </c>
      <c r="F111" s="5">
        <f>ROUND(Source!Y84,O111)</f>
        <v>10.15</v>
      </c>
      <c r="G111" s="5" t="s">
        <v>92</v>
      </c>
      <c r="H111" s="5" t="s">
        <v>93</v>
      </c>
      <c r="I111" s="5"/>
      <c r="J111" s="5"/>
      <c r="K111" s="5">
        <v>211</v>
      </c>
      <c r="L111" s="5">
        <v>26</v>
      </c>
      <c r="M111" s="5">
        <v>3</v>
      </c>
      <c r="N111" s="5" t="s">
        <v>3</v>
      </c>
      <c r="O111" s="5">
        <v>2</v>
      </c>
      <c r="P111" s="5">
        <f>ROUND(Source!DQ84,O111)</f>
        <v>202.67</v>
      </c>
      <c r="Q111" s="5"/>
      <c r="R111" s="5"/>
      <c r="S111" s="5"/>
      <c r="T111" s="5"/>
      <c r="U111" s="5"/>
      <c r="V111" s="5"/>
      <c r="W111" s="5">
        <v>10.15</v>
      </c>
      <c r="X111" s="5">
        <v>1</v>
      </c>
      <c r="Y111" s="5">
        <v>10.15</v>
      </c>
      <c r="Z111" s="5">
        <v>202.67</v>
      </c>
      <c r="AA111" s="5">
        <v>1</v>
      </c>
      <c r="AB111" s="5">
        <v>202.67</v>
      </c>
    </row>
    <row r="112" spans="1:28" x14ac:dyDescent="0.2">
      <c r="A112" s="5">
        <v>50</v>
      </c>
      <c r="B112" s="5">
        <v>0</v>
      </c>
      <c r="C112" s="5">
        <v>0</v>
      </c>
      <c r="D112" s="5">
        <v>1</v>
      </c>
      <c r="E112" s="5">
        <v>224</v>
      </c>
      <c r="F112" s="5">
        <f>ROUND(Source!AR84,O112)</f>
        <v>55.11</v>
      </c>
      <c r="G112" s="5" t="s">
        <v>94</v>
      </c>
      <c r="H112" s="5" t="s">
        <v>95</v>
      </c>
      <c r="I112" s="5"/>
      <c r="J112" s="5"/>
      <c r="K112" s="5">
        <v>224</v>
      </c>
      <c r="L112" s="5">
        <v>27</v>
      </c>
      <c r="M112" s="5">
        <v>3</v>
      </c>
      <c r="N112" s="5" t="s">
        <v>3</v>
      </c>
      <c r="O112" s="5">
        <v>2</v>
      </c>
      <c r="P112" s="5">
        <f>ROUND(Source!EJ84,O112)</f>
        <v>1369.03</v>
      </c>
      <c r="Q112" s="5"/>
      <c r="R112" s="5"/>
      <c r="S112" s="5"/>
      <c r="T112" s="5"/>
      <c r="U112" s="5"/>
      <c r="V112" s="5"/>
      <c r="W112" s="5">
        <v>55.11</v>
      </c>
      <c r="X112" s="5">
        <v>1</v>
      </c>
      <c r="Y112" s="5">
        <v>55.11</v>
      </c>
      <c r="Z112" s="5">
        <v>1369.03</v>
      </c>
      <c r="AA112" s="5">
        <v>1</v>
      </c>
      <c r="AB112" s="5">
        <v>1369.03</v>
      </c>
    </row>
    <row r="114" spans="1:255" x14ac:dyDescent="0.2">
      <c r="A114" s="1">
        <v>5</v>
      </c>
      <c r="B114" s="1">
        <v>1</v>
      </c>
      <c r="C114" s="1"/>
      <c r="D114" s="1">
        <f>ROW(A121)</f>
        <v>121</v>
      </c>
      <c r="E114" s="1"/>
      <c r="F114" s="1" t="s">
        <v>17</v>
      </c>
      <c r="G114" s="1" t="s">
        <v>110</v>
      </c>
      <c r="H114" s="1" t="s">
        <v>3</v>
      </c>
      <c r="I114" s="1">
        <v>0</v>
      </c>
      <c r="J114" s="1"/>
      <c r="K114" s="1">
        <v>0</v>
      </c>
      <c r="L114" s="1"/>
      <c r="M114" s="1" t="s">
        <v>3</v>
      </c>
      <c r="N114" s="1"/>
      <c r="O114" s="1"/>
      <c r="P114" s="1"/>
      <c r="Q114" s="1"/>
      <c r="R114" s="1"/>
      <c r="S114" s="1">
        <v>0</v>
      </c>
      <c r="T114" s="1">
        <v>0</v>
      </c>
      <c r="U114" s="1" t="s">
        <v>3</v>
      </c>
      <c r="V114" s="1">
        <v>0</v>
      </c>
      <c r="W114" s="1"/>
      <c r="X114" s="1"/>
      <c r="Y114" s="1"/>
      <c r="Z114" s="1"/>
      <c r="AA114" s="1"/>
      <c r="AB114" s="1" t="s">
        <v>3</v>
      </c>
      <c r="AC114" s="1" t="s">
        <v>3</v>
      </c>
      <c r="AD114" s="1" t="s">
        <v>3</v>
      </c>
      <c r="AE114" s="1" t="s">
        <v>3</v>
      </c>
      <c r="AF114" s="1" t="s">
        <v>3</v>
      </c>
      <c r="AG114" s="1" t="s">
        <v>3</v>
      </c>
      <c r="AH114" s="1"/>
      <c r="AI114" s="1"/>
      <c r="AJ114" s="1"/>
      <c r="AK114" s="1"/>
      <c r="AL114" s="1"/>
      <c r="AM114" s="1"/>
      <c r="AN114" s="1"/>
      <c r="AO114" s="1"/>
      <c r="AP114" s="1" t="s">
        <v>3</v>
      </c>
      <c r="AQ114" s="1" t="s">
        <v>3</v>
      </c>
      <c r="AR114" s="1" t="s">
        <v>3</v>
      </c>
      <c r="AS114" s="1"/>
      <c r="AT114" s="1"/>
      <c r="AU114" s="1"/>
      <c r="AV114" s="1"/>
      <c r="AW114" s="1"/>
      <c r="AX114" s="1"/>
      <c r="AY114" s="1"/>
      <c r="AZ114" s="1" t="s">
        <v>3</v>
      </c>
      <c r="BA114" s="1"/>
      <c r="BB114" s="1" t="s">
        <v>3</v>
      </c>
      <c r="BC114" s="1" t="s">
        <v>3</v>
      </c>
      <c r="BD114" s="1" t="s">
        <v>3</v>
      </c>
      <c r="BE114" s="1" t="s">
        <v>3</v>
      </c>
      <c r="BF114" s="1" t="s">
        <v>3</v>
      </c>
      <c r="BG114" s="1" t="s">
        <v>3</v>
      </c>
      <c r="BH114" s="1" t="s">
        <v>3</v>
      </c>
      <c r="BI114" s="1" t="s">
        <v>3</v>
      </c>
      <c r="BJ114" s="1" t="s">
        <v>3</v>
      </c>
      <c r="BK114" s="1" t="s">
        <v>3</v>
      </c>
      <c r="BL114" s="1" t="s">
        <v>3</v>
      </c>
      <c r="BM114" s="1" t="s">
        <v>3</v>
      </c>
      <c r="BN114" s="1" t="s">
        <v>3</v>
      </c>
      <c r="BO114" s="1" t="s">
        <v>3</v>
      </c>
      <c r="BP114" s="1" t="s">
        <v>3</v>
      </c>
      <c r="BQ114" s="1"/>
      <c r="BR114" s="1"/>
      <c r="BS114" s="1"/>
      <c r="BT114" s="1"/>
      <c r="BU114" s="1"/>
      <c r="BV114" s="1"/>
      <c r="BW114" s="1"/>
      <c r="BX114" s="1">
        <v>0</v>
      </c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>
        <v>0</v>
      </c>
    </row>
    <row r="116" spans="1:255" x14ac:dyDescent="0.2">
      <c r="A116" s="3">
        <v>52</v>
      </c>
      <c r="B116" s="3">
        <f t="shared" ref="B116:G116" si="85">B121</f>
        <v>1</v>
      </c>
      <c r="C116" s="3">
        <f t="shared" si="85"/>
        <v>5</v>
      </c>
      <c r="D116" s="3">
        <f t="shared" si="85"/>
        <v>114</v>
      </c>
      <c r="E116" s="3">
        <f t="shared" si="85"/>
        <v>0</v>
      </c>
      <c r="F116" s="3" t="str">
        <f t="shared" si="85"/>
        <v>Новый подраздел</v>
      </c>
      <c r="G116" s="3" t="str">
        <f t="shared" si="85"/>
        <v>Перевозка мусора</v>
      </c>
      <c r="H116" s="3"/>
      <c r="I116" s="3"/>
      <c r="J116" s="3"/>
      <c r="K116" s="3"/>
      <c r="L116" s="3"/>
      <c r="M116" s="3"/>
      <c r="N116" s="3"/>
      <c r="O116" s="3">
        <f t="shared" ref="O116:AT116" si="86">O121</f>
        <v>48.76</v>
      </c>
      <c r="P116" s="3">
        <f t="shared" si="86"/>
        <v>0</v>
      </c>
      <c r="Q116" s="3">
        <f t="shared" si="86"/>
        <v>48.76</v>
      </c>
      <c r="R116" s="3">
        <f t="shared" si="86"/>
        <v>0</v>
      </c>
      <c r="S116" s="3">
        <f t="shared" si="86"/>
        <v>0</v>
      </c>
      <c r="T116" s="3">
        <f t="shared" si="86"/>
        <v>0</v>
      </c>
      <c r="U116" s="3">
        <f t="shared" si="86"/>
        <v>0</v>
      </c>
      <c r="V116" s="3">
        <f t="shared" si="86"/>
        <v>0</v>
      </c>
      <c r="W116" s="3">
        <f t="shared" si="86"/>
        <v>0</v>
      </c>
      <c r="X116" s="3">
        <f t="shared" si="86"/>
        <v>0</v>
      </c>
      <c r="Y116" s="3">
        <f t="shared" si="86"/>
        <v>0</v>
      </c>
      <c r="Z116" s="3">
        <f t="shared" si="86"/>
        <v>0</v>
      </c>
      <c r="AA116" s="3">
        <f t="shared" si="86"/>
        <v>0</v>
      </c>
      <c r="AB116" s="3">
        <f t="shared" si="86"/>
        <v>48.76</v>
      </c>
      <c r="AC116" s="3">
        <f t="shared" si="86"/>
        <v>0</v>
      </c>
      <c r="AD116" s="3">
        <f t="shared" si="86"/>
        <v>48.76</v>
      </c>
      <c r="AE116" s="3">
        <f t="shared" si="86"/>
        <v>0</v>
      </c>
      <c r="AF116" s="3">
        <f t="shared" si="86"/>
        <v>0</v>
      </c>
      <c r="AG116" s="3">
        <f t="shared" si="86"/>
        <v>0</v>
      </c>
      <c r="AH116" s="3">
        <f t="shared" si="86"/>
        <v>0</v>
      </c>
      <c r="AI116" s="3">
        <f t="shared" si="86"/>
        <v>0</v>
      </c>
      <c r="AJ116" s="3">
        <f t="shared" si="86"/>
        <v>0</v>
      </c>
      <c r="AK116" s="3">
        <f t="shared" si="86"/>
        <v>0</v>
      </c>
      <c r="AL116" s="3">
        <f t="shared" si="86"/>
        <v>0</v>
      </c>
      <c r="AM116" s="3">
        <f t="shared" si="86"/>
        <v>0</v>
      </c>
      <c r="AN116" s="3">
        <f t="shared" si="86"/>
        <v>0</v>
      </c>
      <c r="AO116" s="3">
        <f t="shared" si="86"/>
        <v>0</v>
      </c>
      <c r="AP116" s="3">
        <f t="shared" si="86"/>
        <v>0</v>
      </c>
      <c r="AQ116" s="3">
        <f t="shared" si="86"/>
        <v>0</v>
      </c>
      <c r="AR116" s="3">
        <f t="shared" si="86"/>
        <v>48.76</v>
      </c>
      <c r="AS116" s="3">
        <f t="shared" si="86"/>
        <v>0</v>
      </c>
      <c r="AT116" s="3">
        <f t="shared" si="86"/>
        <v>0</v>
      </c>
      <c r="AU116" s="3">
        <f t="shared" ref="AU116:BZ116" si="87">AU121</f>
        <v>48.76</v>
      </c>
      <c r="AV116" s="3">
        <f t="shared" si="87"/>
        <v>0</v>
      </c>
      <c r="AW116" s="3">
        <f t="shared" si="87"/>
        <v>0</v>
      </c>
      <c r="AX116" s="3">
        <f t="shared" si="87"/>
        <v>0</v>
      </c>
      <c r="AY116" s="3">
        <f t="shared" si="87"/>
        <v>0</v>
      </c>
      <c r="AZ116" s="3">
        <f t="shared" si="87"/>
        <v>0</v>
      </c>
      <c r="BA116" s="3">
        <f t="shared" si="87"/>
        <v>0</v>
      </c>
      <c r="BB116" s="3">
        <f t="shared" si="87"/>
        <v>0</v>
      </c>
      <c r="BC116" s="3">
        <f t="shared" si="87"/>
        <v>0</v>
      </c>
      <c r="BD116" s="3">
        <f t="shared" si="87"/>
        <v>0</v>
      </c>
      <c r="BE116" s="3">
        <f t="shared" si="87"/>
        <v>0</v>
      </c>
      <c r="BF116" s="3">
        <f t="shared" si="87"/>
        <v>0</v>
      </c>
      <c r="BG116" s="3">
        <f t="shared" si="87"/>
        <v>0</v>
      </c>
      <c r="BH116" s="3">
        <f t="shared" si="87"/>
        <v>0</v>
      </c>
      <c r="BI116" s="3">
        <f t="shared" si="87"/>
        <v>0</v>
      </c>
      <c r="BJ116" s="3">
        <f t="shared" si="87"/>
        <v>0</v>
      </c>
      <c r="BK116" s="3">
        <f t="shared" si="87"/>
        <v>0</v>
      </c>
      <c r="BL116" s="3">
        <f t="shared" si="87"/>
        <v>0</v>
      </c>
      <c r="BM116" s="3">
        <f t="shared" si="87"/>
        <v>0</v>
      </c>
      <c r="BN116" s="3">
        <f t="shared" si="87"/>
        <v>0</v>
      </c>
      <c r="BO116" s="3">
        <f t="shared" si="87"/>
        <v>0</v>
      </c>
      <c r="BP116" s="3">
        <f t="shared" si="87"/>
        <v>0</v>
      </c>
      <c r="BQ116" s="3">
        <f t="shared" si="87"/>
        <v>0</v>
      </c>
      <c r="BR116" s="3">
        <f t="shared" si="87"/>
        <v>0</v>
      </c>
      <c r="BS116" s="3">
        <f t="shared" si="87"/>
        <v>0</v>
      </c>
      <c r="BT116" s="3">
        <f t="shared" si="87"/>
        <v>0</v>
      </c>
      <c r="BU116" s="3">
        <f t="shared" si="87"/>
        <v>0</v>
      </c>
      <c r="BV116" s="3">
        <f t="shared" si="87"/>
        <v>0</v>
      </c>
      <c r="BW116" s="3">
        <f t="shared" si="87"/>
        <v>0</v>
      </c>
      <c r="BX116" s="3">
        <f t="shared" si="87"/>
        <v>0</v>
      </c>
      <c r="BY116" s="3">
        <f t="shared" si="87"/>
        <v>0</v>
      </c>
      <c r="BZ116" s="3">
        <f t="shared" si="87"/>
        <v>0</v>
      </c>
      <c r="CA116" s="3">
        <f t="shared" ref="CA116:DF116" si="88">CA121</f>
        <v>48.76</v>
      </c>
      <c r="CB116" s="3">
        <f t="shared" si="88"/>
        <v>0</v>
      </c>
      <c r="CC116" s="3">
        <f t="shared" si="88"/>
        <v>0</v>
      </c>
      <c r="CD116" s="3">
        <f t="shared" si="88"/>
        <v>48.76</v>
      </c>
      <c r="CE116" s="3">
        <f t="shared" si="88"/>
        <v>0</v>
      </c>
      <c r="CF116" s="3">
        <f t="shared" si="88"/>
        <v>0</v>
      </c>
      <c r="CG116" s="3">
        <f t="shared" si="88"/>
        <v>0</v>
      </c>
      <c r="CH116" s="3">
        <f t="shared" si="88"/>
        <v>0</v>
      </c>
      <c r="CI116" s="3">
        <f t="shared" si="88"/>
        <v>0</v>
      </c>
      <c r="CJ116" s="3">
        <f t="shared" si="88"/>
        <v>0</v>
      </c>
      <c r="CK116" s="3">
        <f t="shared" si="88"/>
        <v>0</v>
      </c>
      <c r="CL116" s="3">
        <f t="shared" si="88"/>
        <v>0</v>
      </c>
      <c r="CM116" s="3">
        <f t="shared" si="88"/>
        <v>0</v>
      </c>
      <c r="CN116" s="3">
        <f t="shared" si="88"/>
        <v>0</v>
      </c>
      <c r="CO116" s="3">
        <f t="shared" si="88"/>
        <v>0</v>
      </c>
      <c r="CP116" s="3">
        <f t="shared" si="88"/>
        <v>0</v>
      </c>
      <c r="CQ116" s="3">
        <f t="shared" si="88"/>
        <v>0</v>
      </c>
      <c r="CR116" s="3">
        <f t="shared" si="88"/>
        <v>0</v>
      </c>
      <c r="CS116" s="3">
        <f t="shared" si="88"/>
        <v>0</v>
      </c>
      <c r="CT116" s="3">
        <f t="shared" si="88"/>
        <v>0</v>
      </c>
      <c r="CU116" s="3">
        <f t="shared" si="88"/>
        <v>0</v>
      </c>
      <c r="CV116" s="3">
        <f t="shared" si="88"/>
        <v>0</v>
      </c>
      <c r="CW116" s="3">
        <f t="shared" si="88"/>
        <v>0</v>
      </c>
      <c r="CX116" s="3">
        <f t="shared" si="88"/>
        <v>0</v>
      </c>
      <c r="CY116" s="3">
        <f t="shared" si="88"/>
        <v>0</v>
      </c>
      <c r="CZ116" s="3">
        <f t="shared" si="88"/>
        <v>0</v>
      </c>
      <c r="DA116" s="3">
        <f t="shared" si="88"/>
        <v>0</v>
      </c>
      <c r="DB116" s="3">
        <f t="shared" si="88"/>
        <v>0</v>
      </c>
      <c r="DC116" s="3">
        <f t="shared" si="88"/>
        <v>0</v>
      </c>
      <c r="DD116" s="3">
        <f t="shared" si="88"/>
        <v>0</v>
      </c>
      <c r="DE116" s="3">
        <f t="shared" si="88"/>
        <v>0</v>
      </c>
      <c r="DF116" s="3">
        <f t="shared" si="88"/>
        <v>0</v>
      </c>
      <c r="DG116" s="4">
        <f t="shared" ref="DG116:EL116" si="89">DG121</f>
        <v>653.38</v>
      </c>
      <c r="DH116" s="4">
        <f t="shared" si="89"/>
        <v>0</v>
      </c>
      <c r="DI116" s="4">
        <f t="shared" si="89"/>
        <v>653.38</v>
      </c>
      <c r="DJ116" s="4">
        <f t="shared" si="89"/>
        <v>0</v>
      </c>
      <c r="DK116" s="4">
        <f t="shared" si="89"/>
        <v>0</v>
      </c>
      <c r="DL116" s="4">
        <f t="shared" si="89"/>
        <v>0</v>
      </c>
      <c r="DM116" s="4">
        <f t="shared" si="89"/>
        <v>0</v>
      </c>
      <c r="DN116" s="4">
        <f t="shared" si="89"/>
        <v>0</v>
      </c>
      <c r="DO116" s="4">
        <f t="shared" si="89"/>
        <v>0</v>
      </c>
      <c r="DP116" s="4">
        <f t="shared" si="89"/>
        <v>0</v>
      </c>
      <c r="DQ116" s="4">
        <f t="shared" si="89"/>
        <v>0</v>
      </c>
      <c r="DR116" s="4">
        <f t="shared" si="89"/>
        <v>0</v>
      </c>
      <c r="DS116" s="4">
        <f t="shared" si="89"/>
        <v>0</v>
      </c>
      <c r="DT116" s="4">
        <f t="shared" si="89"/>
        <v>653.38</v>
      </c>
      <c r="DU116" s="4">
        <f t="shared" si="89"/>
        <v>0</v>
      </c>
      <c r="DV116" s="4">
        <f t="shared" si="89"/>
        <v>653.38</v>
      </c>
      <c r="DW116" s="4">
        <f t="shared" si="89"/>
        <v>0</v>
      </c>
      <c r="DX116" s="4">
        <f t="shared" si="89"/>
        <v>0</v>
      </c>
      <c r="DY116" s="4">
        <f t="shared" si="89"/>
        <v>0</v>
      </c>
      <c r="DZ116" s="4">
        <f t="shared" si="89"/>
        <v>0</v>
      </c>
      <c r="EA116" s="4">
        <f t="shared" si="89"/>
        <v>0</v>
      </c>
      <c r="EB116" s="4">
        <f t="shared" si="89"/>
        <v>0</v>
      </c>
      <c r="EC116" s="4">
        <f t="shared" si="89"/>
        <v>0</v>
      </c>
      <c r="ED116" s="4">
        <f t="shared" si="89"/>
        <v>0</v>
      </c>
      <c r="EE116" s="4">
        <f t="shared" si="89"/>
        <v>0</v>
      </c>
      <c r="EF116" s="4">
        <f t="shared" si="89"/>
        <v>0</v>
      </c>
      <c r="EG116" s="4">
        <f t="shared" si="89"/>
        <v>0</v>
      </c>
      <c r="EH116" s="4">
        <f t="shared" si="89"/>
        <v>0</v>
      </c>
      <c r="EI116" s="4">
        <f t="shared" si="89"/>
        <v>0</v>
      </c>
      <c r="EJ116" s="4">
        <f t="shared" si="89"/>
        <v>653.38</v>
      </c>
      <c r="EK116" s="4">
        <f t="shared" si="89"/>
        <v>0</v>
      </c>
      <c r="EL116" s="4">
        <f t="shared" si="89"/>
        <v>0</v>
      </c>
      <c r="EM116" s="4">
        <f t="shared" ref="EM116:FR116" si="90">EM121</f>
        <v>653.38</v>
      </c>
      <c r="EN116" s="4">
        <f t="shared" si="90"/>
        <v>0</v>
      </c>
      <c r="EO116" s="4">
        <f t="shared" si="90"/>
        <v>0</v>
      </c>
      <c r="EP116" s="4">
        <f t="shared" si="90"/>
        <v>0</v>
      </c>
      <c r="EQ116" s="4">
        <f t="shared" si="90"/>
        <v>0</v>
      </c>
      <c r="ER116" s="4">
        <f t="shared" si="90"/>
        <v>0</v>
      </c>
      <c r="ES116" s="4">
        <f t="shared" si="90"/>
        <v>0</v>
      </c>
      <c r="ET116" s="4">
        <f t="shared" si="90"/>
        <v>0</v>
      </c>
      <c r="EU116" s="4">
        <f t="shared" si="90"/>
        <v>0</v>
      </c>
      <c r="EV116" s="4">
        <f t="shared" si="90"/>
        <v>0</v>
      </c>
      <c r="EW116" s="4">
        <f t="shared" si="90"/>
        <v>0</v>
      </c>
      <c r="EX116" s="4">
        <f t="shared" si="90"/>
        <v>0</v>
      </c>
      <c r="EY116" s="4">
        <f t="shared" si="90"/>
        <v>0</v>
      </c>
      <c r="EZ116" s="4">
        <f t="shared" si="90"/>
        <v>0</v>
      </c>
      <c r="FA116" s="4">
        <f t="shared" si="90"/>
        <v>0</v>
      </c>
      <c r="FB116" s="4">
        <f t="shared" si="90"/>
        <v>0</v>
      </c>
      <c r="FC116" s="4">
        <f t="shared" si="90"/>
        <v>0</v>
      </c>
      <c r="FD116" s="4">
        <f t="shared" si="90"/>
        <v>0</v>
      </c>
      <c r="FE116" s="4">
        <f t="shared" si="90"/>
        <v>0</v>
      </c>
      <c r="FF116" s="4">
        <f t="shared" si="90"/>
        <v>0</v>
      </c>
      <c r="FG116" s="4">
        <f t="shared" si="90"/>
        <v>0</v>
      </c>
      <c r="FH116" s="4">
        <f t="shared" si="90"/>
        <v>0</v>
      </c>
      <c r="FI116" s="4">
        <f t="shared" si="90"/>
        <v>0</v>
      </c>
      <c r="FJ116" s="4">
        <f t="shared" si="90"/>
        <v>0</v>
      </c>
      <c r="FK116" s="4">
        <f t="shared" si="90"/>
        <v>0</v>
      </c>
      <c r="FL116" s="4">
        <f t="shared" si="90"/>
        <v>0</v>
      </c>
      <c r="FM116" s="4">
        <f t="shared" si="90"/>
        <v>0</v>
      </c>
      <c r="FN116" s="4">
        <f t="shared" si="90"/>
        <v>0</v>
      </c>
      <c r="FO116" s="4">
        <f t="shared" si="90"/>
        <v>0</v>
      </c>
      <c r="FP116" s="4">
        <f t="shared" si="90"/>
        <v>0</v>
      </c>
      <c r="FQ116" s="4">
        <f t="shared" si="90"/>
        <v>0</v>
      </c>
      <c r="FR116" s="4">
        <f t="shared" si="90"/>
        <v>0</v>
      </c>
      <c r="FS116" s="4">
        <f t="shared" ref="FS116:GX116" si="91">FS121</f>
        <v>653.38</v>
      </c>
      <c r="FT116" s="4">
        <f t="shared" si="91"/>
        <v>0</v>
      </c>
      <c r="FU116" s="4">
        <f t="shared" si="91"/>
        <v>0</v>
      </c>
      <c r="FV116" s="4">
        <f t="shared" si="91"/>
        <v>653.38</v>
      </c>
      <c r="FW116" s="4">
        <f t="shared" si="91"/>
        <v>0</v>
      </c>
      <c r="FX116" s="4">
        <f t="shared" si="91"/>
        <v>0</v>
      </c>
      <c r="FY116" s="4">
        <f t="shared" si="91"/>
        <v>0</v>
      </c>
      <c r="FZ116" s="4">
        <f t="shared" si="91"/>
        <v>0</v>
      </c>
      <c r="GA116" s="4">
        <f t="shared" si="91"/>
        <v>0</v>
      </c>
      <c r="GB116" s="4">
        <f t="shared" si="91"/>
        <v>0</v>
      </c>
      <c r="GC116" s="4">
        <f t="shared" si="91"/>
        <v>0</v>
      </c>
      <c r="GD116" s="4">
        <f t="shared" si="91"/>
        <v>0</v>
      </c>
      <c r="GE116" s="4">
        <f t="shared" si="91"/>
        <v>0</v>
      </c>
      <c r="GF116" s="4">
        <f t="shared" si="91"/>
        <v>0</v>
      </c>
      <c r="GG116" s="4">
        <f t="shared" si="91"/>
        <v>0</v>
      </c>
      <c r="GH116" s="4">
        <f t="shared" si="91"/>
        <v>0</v>
      </c>
      <c r="GI116" s="4">
        <f t="shared" si="91"/>
        <v>0</v>
      </c>
      <c r="GJ116" s="4">
        <f t="shared" si="91"/>
        <v>0</v>
      </c>
      <c r="GK116" s="4">
        <f t="shared" si="91"/>
        <v>0</v>
      </c>
      <c r="GL116" s="4">
        <f t="shared" si="91"/>
        <v>0</v>
      </c>
      <c r="GM116" s="4">
        <f t="shared" si="91"/>
        <v>0</v>
      </c>
      <c r="GN116" s="4">
        <f t="shared" si="91"/>
        <v>0</v>
      </c>
      <c r="GO116" s="4">
        <f t="shared" si="91"/>
        <v>0</v>
      </c>
      <c r="GP116" s="4">
        <f t="shared" si="91"/>
        <v>0</v>
      </c>
      <c r="GQ116" s="4">
        <f t="shared" si="91"/>
        <v>0</v>
      </c>
      <c r="GR116" s="4">
        <f t="shared" si="91"/>
        <v>0</v>
      </c>
      <c r="GS116" s="4">
        <f t="shared" si="91"/>
        <v>0</v>
      </c>
      <c r="GT116" s="4">
        <f t="shared" si="91"/>
        <v>0</v>
      </c>
      <c r="GU116" s="4">
        <f t="shared" si="91"/>
        <v>0</v>
      </c>
      <c r="GV116" s="4">
        <f t="shared" si="91"/>
        <v>0</v>
      </c>
      <c r="GW116" s="4">
        <f t="shared" si="91"/>
        <v>0</v>
      </c>
      <c r="GX116" s="4">
        <f t="shared" si="91"/>
        <v>0</v>
      </c>
    </row>
    <row r="118" spans="1:255" x14ac:dyDescent="0.2">
      <c r="A118" s="2">
        <v>17</v>
      </c>
      <c r="B118" s="2">
        <v>1</v>
      </c>
      <c r="C118" s="2">
        <f>ROW(SmtRes!A17)</f>
        <v>17</v>
      </c>
      <c r="D118" s="2">
        <f>ROW(EtalonRes!A11)</f>
        <v>11</v>
      </c>
      <c r="E118" s="2" t="s">
        <v>111</v>
      </c>
      <c r="F118" s="2" t="s">
        <v>112</v>
      </c>
      <c r="G118" s="2" t="s">
        <v>113</v>
      </c>
      <c r="H118" s="2" t="s">
        <v>30</v>
      </c>
      <c r="I118" s="2">
        <v>1.5074000000000001</v>
      </c>
      <c r="J118" s="2">
        <v>0</v>
      </c>
      <c r="K118" s="2">
        <v>1.5074000000000001</v>
      </c>
      <c r="L118" s="2"/>
      <c r="M118" s="2"/>
      <c r="N118" s="2"/>
      <c r="O118" s="2">
        <f>ROUND(CP118,2)</f>
        <v>48.76</v>
      </c>
      <c r="P118" s="2">
        <f>ROUND((ROUND((AC118*AW118*I118),2)*BC118),2)</f>
        <v>0</v>
      </c>
      <c r="Q118" s="2">
        <f>(ROUND((ROUND(((ET118)*AV118*I118),2)*BB118),2)+ROUND((ROUND(((AE118-(EU118))*AV118*I118),2)*BS118),2))</f>
        <v>48.76</v>
      </c>
      <c r="R118" s="2">
        <f>ROUND((ROUND((AE118*AV118*I118),2)*BS118),2)</f>
        <v>0</v>
      </c>
      <c r="S118" s="2">
        <f>ROUND((ROUND((AF118*AV118*I118),2)*BA118),2)</f>
        <v>0</v>
      </c>
      <c r="T118" s="2">
        <f>ROUND(CU118*I118,2)</f>
        <v>0</v>
      </c>
      <c r="U118" s="2">
        <f>CV118*I118</f>
        <v>0</v>
      </c>
      <c r="V118" s="2">
        <f>CW118*I118</f>
        <v>0</v>
      </c>
      <c r="W118" s="2">
        <f>ROUND(CX118*I118,2)</f>
        <v>0</v>
      </c>
      <c r="X118" s="2">
        <f>ROUND(CY118,2)</f>
        <v>0</v>
      </c>
      <c r="Y118" s="2">
        <f>ROUND(CZ118,2)</f>
        <v>0</v>
      </c>
      <c r="Z118" s="2"/>
      <c r="AA118" s="2">
        <v>50432495</v>
      </c>
      <c r="AB118" s="2">
        <f>ROUND((AC118+AD118+AF118),6)</f>
        <v>32.35</v>
      </c>
      <c r="AC118" s="2">
        <f>ROUND((ES118),6)</f>
        <v>0</v>
      </c>
      <c r="AD118" s="2">
        <f>ROUND((((ET118)-(EU118))+AE118),6)</f>
        <v>32.35</v>
      </c>
      <c r="AE118" s="2">
        <f>ROUND((EU118),6)</f>
        <v>0</v>
      </c>
      <c r="AF118" s="2">
        <f>ROUND((EV118),6)</f>
        <v>0</v>
      </c>
      <c r="AG118" s="2">
        <f>ROUND((AP118),6)</f>
        <v>0</v>
      </c>
      <c r="AH118" s="2">
        <f>(EW118)</f>
        <v>0</v>
      </c>
      <c r="AI118" s="2">
        <f>(EX118)</f>
        <v>0</v>
      </c>
      <c r="AJ118" s="2">
        <f>(AS118)</f>
        <v>0</v>
      </c>
      <c r="AK118" s="2">
        <v>32.35</v>
      </c>
      <c r="AL118" s="2">
        <v>0</v>
      </c>
      <c r="AM118" s="2">
        <v>32.35</v>
      </c>
      <c r="AN118" s="2">
        <v>0</v>
      </c>
      <c r="AO118" s="2">
        <v>0</v>
      </c>
      <c r="AP118" s="2">
        <v>0</v>
      </c>
      <c r="AQ118" s="2">
        <v>0</v>
      </c>
      <c r="AR118" s="2">
        <v>0</v>
      </c>
      <c r="AS118" s="2">
        <v>0</v>
      </c>
      <c r="AT118" s="2">
        <v>0</v>
      </c>
      <c r="AU118" s="2">
        <v>0</v>
      </c>
      <c r="AV118" s="2">
        <v>1</v>
      </c>
      <c r="AW118" s="2">
        <v>1</v>
      </c>
      <c r="AX118" s="2"/>
      <c r="AY118" s="2"/>
      <c r="AZ118" s="2">
        <v>1</v>
      </c>
      <c r="BA118" s="2">
        <v>1</v>
      </c>
      <c r="BB118" s="2">
        <v>1</v>
      </c>
      <c r="BC118" s="2">
        <v>1</v>
      </c>
      <c r="BD118" s="2" t="s">
        <v>3</v>
      </c>
      <c r="BE118" s="2" t="s">
        <v>3</v>
      </c>
      <c r="BF118" s="2" t="s">
        <v>3</v>
      </c>
      <c r="BG118" s="2" t="s">
        <v>3</v>
      </c>
      <c r="BH118" s="2">
        <v>0</v>
      </c>
      <c r="BI118" s="2">
        <v>4</v>
      </c>
      <c r="BJ118" s="2" t="s">
        <v>114</v>
      </c>
      <c r="BK118" s="2"/>
      <c r="BL118" s="2"/>
      <c r="BM118" s="2">
        <v>1113</v>
      </c>
      <c r="BN118" s="2">
        <v>0</v>
      </c>
      <c r="BO118" s="2" t="s">
        <v>3</v>
      </c>
      <c r="BP118" s="2">
        <v>0</v>
      </c>
      <c r="BQ118" s="2">
        <v>150</v>
      </c>
      <c r="BR118" s="2">
        <v>0</v>
      </c>
      <c r="BS118" s="2">
        <v>1</v>
      </c>
      <c r="BT118" s="2">
        <v>1</v>
      </c>
      <c r="BU118" s="2">
        <v>1</v>
      </c>
      <c r="BV118" s="2">
        <v>1</v>
      </c>
      <c r="BW118" s="2">
        <v>1</v>
      </c>
      <c r="BX118" s="2">
        <v>1</v>
      </c>
      <c r="BY118" s="2" t="s">
        <v>3</v>
      </c>
      <c r="BZ118" s="2">
        <v>0</v>
      </c>
      <c r="CA118" s="2">
        <v>0</v>
      </c>
      <c r="CB118" s="2" t="s">
        <v>3</v>
      </c>
      <c r="CC118" s="2"/>
      <c r="CD118" s="2"/>
      <c r="CE118" s="2">
        <v>30</v>
      </c>
      <c r="CF118" s="2">
        <v>0</v>
      </c>
      <c r="CG118" s="2">
        <v>0</v>
      </c>
      <c r="CH118" s="2"/>
      <c r="CI118" s="2"/>
      <c r="CJ118" s="2"/>
      <c r="CK118" s="2"/>
      <c r="CL118" s="2"/>
      <c r="CM118" s="2">
        <v>0</v>
      </c>
      <c r="CN118" s="2" t="s">
        <v>3</v>
      </c>
      <c r="CO118" s="2">
        <v>0</v>
      </c>
      <c r="CP118" s="2">
        <f>(P118+Q118+S118)</f>
        <v>48.76</v>
      </c>
      <c r="CQ118" s="2">
        <f>ROUND((ROUND((AC118*AW118*1),2)*BC118),2)</f>
        <v>0</v>
      </c>
      <c r="CR118" s="2">
        <f>(ROUND((ROUND(((ET118)*AV118*1),2)*BB118),2)+ROUND((ROUND(((AE118-(EU118))*AV118*1),2)*BS118),2))</f>
        <v>32.35</v>
      </c>
      <c r="CS118" s="2">
        <f>ROUND((ROUND((AE118*AV118*1),2)*BS118),2)</f>
        <v>0</v>
      </c>
      <c r="CT118" s="2">
        <f>ROUND((ROUND((AF118*AV118*1),2)*BA118),2)</f>
        <v>0</v>
      </c>
      <c r="CU118" s="2">
        <f>AG118</f>
        <v>0</v>
      </c>
      <c r="CV118" s="2">
        <f>(AH118*AV118)</f>
        <v>0</v>
      </c>
      <c r="CW118" s="2">
        <f>AI118</f>
        <v>0</v>
      </c>
      <c r="CX118" s="2">
        <f>AJ118</f>
        <v>0</v>
      </c>
      <c r="CY118" s="2">
        <f>((S118*BZ118)/100)</f>
        <v>0</v>
      </c>
      <c r="CZ118" s="2">
        <f>((S118*CA118)/100)</f>
        <v>0</v>
      </c>
      <c r="DA118" s="2"/>
      <c r="DB118" s="2"/>
      <c r="DC118" s="2" t="s">
        <v>3</v>
      </c>
      <c r="DD118" s="2" t="s">
        <v>3</v>
      </c>
      <c r="DE118" s="2" t="s">
        <v>3</v>
      </c>
      <c r="DF118" s="2" t="s">
        <v>3</v>
      </c>
      <c r="DG118" s="2" t="s">
        <v>3</v>
      </c>
      <c r="DH118" s="2" t="s">
        <v>3</v>
      </c>
      <c r="DI118" s="2" t="s">
        <v>3</v>
      </c>
      <c r="DJ118" s="2" t="s">
        <v>3</v>
      </c>
      <c r="DK118" s="2" t="s">
        <v>3</v>
      </c>
      <c r="DL118" s="2" t="s">
        <v>3</v>
      </c>
      <c r="DM118" s="2" t="s">
        <v>3</v>
      </c>
      <c r="DN118" s="2">
        <v>0</v>
      </c>
      <c r="DO118" s="2">
        <v>0</v>
      </c>
      <c r="DP118" s="2">
        <v>1</v>
      </c>
      <c r="DQ118" s="2">
        <v>1</v>
      </c>
      <c r="DR118" s="2"/>
      <c r="DS118" s="2"/>
      <c r="DT118" s="2"/>
      <c r="DU118" s="2">
        <v>1009</v>
      </c>
      <c r="DV118" s="2" t="s">
        <v>30</v>
      </c>
      <c r="DW118" s="2" t="s">
        <v>30</v>
      </c>
      <c r="DX118" s="2">
        <v>1000</v>
      </c>
      <c r="DY118" s="2"/>
      <c r="DZ118" s="2" t="s">
        <v>3</v>
      </c>
      <c r="EA118" s="2" t="s">
        <v>3</v>
      </c>
      <c r="EB118" s="2" t="s">
        <v>3</v>
      </c>
      <c r="EC118" s="2" t="s">
        <v>3</v>
      </c>
      <c r="ED118" s="2"/>
      <c r="EE118" s="2">
        <v>49572033</v>
      </c>
      <c r="EF118" s="2">
        <v>150</v>
      </c>
      <c r="EG118" s="2" t="s">
        <v>115</v>
      </c>
      <c r="EH118" s="2">
        <v>0</v>
      </c>
      <c r="EI118" s="2" t="s">
        <v>3</v>
      </c>
      <c r="EJ118" s="2">
        <v>4</v>
      </c>
      <c r="EK118" s="2">
        <v>1113</v>
      </c>
      <c r="EL118" s="2" t="s">
        <v>116</v>
      </c>
      <c r="EM118" s="2" t="s">
        <v>117</v>
      </c>
      <c r="EN118" s="2"/>
      <c r="EO118" s="2" t="s">
        <v>3</v>
      </c>
      <c r="EP118" s="2"/>
      <c r="EQ118" s="2">
        <v>0</v>
      </c>
      <c r="ER118" s="2">
        <v>32.35</v>
      </c>
      <c r="ES118" s="2">
        <v>0</v>
      </c>
      <c r="ET118" s="2">
        <v>32.35</v>
      </c>
      <c r="EU118" s="2">
        <v>0</v>
      </c>
      <c r="EV118" s="2">
        <v>0</v>
      </c>
      <c r="EW118" s="2">
        <v>0</v>
      </c>
      <c r="EX118" s="2">
        <v>0</v>
      </c>
      <c r="EY118" s="2">
        <v>0</v>
      </c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>
        <v>0</v>
      </c>
      <c r="FR118" s="2">
        <f>ROUND(IF(BI118=3,GM118,0),2)</f>
        <v>0</v>
      </c>
      <c r="FS118" s="2">
        <v>0</v>
      </c>
      <c r="FT118" s="2"/>
      <c r="FU118" s="2"/>
      <c r="FV118" s="2"/>
      <c r="FW118" s="2"/>
      <c r="FX118" s="2">
        <v>0</v>
      </c>
      <c r="FY118" s="2">
        <v>0</v>
      </c>
      <c r="FZ118" s="2"/>
      <c r="GA118" s="2" t="s">
        <v>3</v>
      </c>
      <c r="GB118" s="2"/>
      <c r="GC118" s="2"/>
      <c r="GD118" s="2">
        <v>1</v>
      </c>
      <c r="GE118" s="2"/>
      <c r="GF118" s="2">
        <v>1864844453</v>
      </c>
      <c r="GG118" s="2">
        <v>2</v>
      </c>
      <c r="GH118" s="2">
        <v>1</v>
      </c>
      <c r="GI118" s="2">
        <v>-2</v>
      </c>
      <c r="GJ118" s="2">
        <v>0</v>
      </c>
      <c r="GK118" s="2">
        <v>0</v>
      </c>
      <c r="GL118" s="2">
        <f>ROUND(IF(AND(BH118=3,BI118=3,FS118&lt;&gt;0),P118,0),2)</f>
        <v>0</v>
      </c>
      <c r="GM118" s="2">
        <f>ROUND(O118+X118+Y118,2)+GX118</f>
        <v>48.76</v>
      </c>
      <c r="GN118" s="2">
        <f>IF(OR(BI118=0,BI118=1),GM118-GX118,0)</f>
        <v>0</v>
      </c>
      <c r="GO118" s="2">
        <f>IF(BI118=2,GM118-GX118,0)</f>
        <v>0</v>
      </c>
      <c r="GP118" s="2">
        <f>IF(BI118=4,GM118-GX118,0)</f>
        <v>48.76</v>
      </c>
      <c r="GQ118" s="2"/>
      <c r="GR118" s="2">
        <v>0</v>
      </c>
      <c r="GS118" s="2">
        <v>3</v>
      </c>
      <c r="GT118" s="2">
        <v>0</v>
      </c>
      <c r="GU118" s="2" t="s">
        <v>3</v>
      </c>
      <c r="GV118" s="2">
        <f>ROUND((GT118),6)</f>
        <v>0</v>
      </c>
      <c r="GW118" s="2">
        <v>1</v>
      </c>
      <c r="GX118" s="2">
        <f>ROUND(HC118*I118,2)</f>
        <v>0</v>
      </c>
      <c r="GY118" s="2"/>
      <c r="GZ118" s="2"/>
      <c r="HA118" s="2">
        <v>0</v>
      </c>
      <c r="HB118" s="2">
        <v>0</v>
      </c>
      <c r="HC118" s="2">
        <f>GV118*GW118</f>
        <v>0</v>
      </c>
      <c r="HD118" s="2"/>
      <c r="HE118" s="2" t="s">
        <v>3</v>
      </c>
      <c r="HF118" s="2" t="s">
        <v>3</v>
      </c>
      <c r="HG118" s="2"/>
      <c r="HH118" s="2"/>
      <c r="HI118" s="2"/>
      <c r="HJ118" s="2"/>
      <c r="HK118" s="2"/>
      <c r="HL118" s="2"/>
      <c r="HM118" s="2" t="s">
        <v>3</v>
      </c>
      <c r="HN118" s="2" t="s">
        <v>3</v>
      </c>
      <c r="HO118" s="2" t="s">
        <v>3</v>
      </c>
      <c r="HP118" s="2" t="s">
        <v>3</v>
      </c>
      <c r="HQ118" s="2" t="s">
        <v>3</v>
      </c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>
        <v>0</v>
      </c>
      <c r="IL118" s="2"/>
      <c r="IM118" s="2"/>
      <c r="IN118" s="2"/>
      <c r="IO118" s="2"/>
      <c r="IP118" s="2"/>
      <c r="IQ118" s="2"/>
      <c r="IR118" s="2"/>
      <c r="IS118" s="2"/>
      <c r="IT118" s="2"/>
      <c r="IU118" s="2"/>
    </row>
    <row r="119" spans="1:255" x14ac:dyDescent="0.2">
      <c r="A119">
        <v>17</v>
      </c>
      <c r="B119">
        <v>1</v>
      </c>
      <c r="C119">
        <f>ROW(SmtRes!A18)</f>
        <v>18</v>
      </c>
      <c r="D119">
        <f>ROW(EtalonRes!A12)</f>
        <v>12</v>
      </c>
      <c r="E119" t="s">
        <v>111</v>
      </c>
      <c r="F119" t="s">
        <v>112</v>
      </c>
      <c r="G119" t="s">
        <v>113</v>
      </c>
      <c r="H119" t="s">
        <v>30</v>
      </c>
      <c r="I119">
        <v>1.5074000000000001</v>
      </c>
      <c r="J119">
        <v>0</v>
      </c>
      <c r="K119">
        <v>1.5074000000000001</v>
      </c>
      <c r="O119">
        <f>ROUND(CP119,2)</f>
        <v>653.38</v>
      </c>
      <c r="P119">
        <f>ROUND((ROUND((AC119*AW119*I119),2)*BC119),2)</f>
        <v>0</v>
      </c>
      <c r="Q119">
        <f>(ROUND((ROUND(((ET119)*AV119*I119),2)*BB119),2)+ROUND((ROUND(((AE119-(EU119))*AV119*I119),2)*BS119),2))</f>
        <v>653.38</v>
      </c>
      <c r="R119">
        <f>ROUND((ROUND((AE119*AV119*I119),2)*BS119),2)</f>
        <v>0</v>
      </c>
      <c r="S119">
        <f>ROUND((ROUND((AF119*AV119*I119),2)*BA119),2)</f>
        <v>0</v>
      </c>
      <c r="T119">
        <f>ROUND(CU119*I119,2)</f>
        <v>0</v>
      </c>
      <c r="U119">
        <f>CV119*I119</f>
        <v>0</v>
      </c>
      <c r="V119">
        <f>CW119*I119</f>
        <v>0</v>
      </c>
      <c r="W119">
        <f>ROUND(CX119*I119,2)</f>
        <v>0</v>
      </c>
      <c r="X119">
        <f>ROUND(CY119,2)</f>
        <v>0</v>
      </c>
      <c r="Y119">
        <f>ROUND(CZ119,2)</f>
        <v>0</v>
      </c>
      <c r="AA119">
        <v>50432496</v>
      </c>
      <c r="AB119">
        <f>ROUND((AC119+AD119+AF119),6)</f>
        <v>32.35</v>
      </c>
      <c r="AC119">
        <f>ROUND((ES119),6)</f>
        <v>0</v>
      </c>
      <c r="AD119">
        <f>ROUND((((ET119)-(EU119))+AE119),6)</f>
        <v>32.35</v>
      </c>
      <c r="AE119">
        <f>ROUND((EU119),6)</f>
        <v>0</v>
      </c>
      <c r="AF119">
        <f>ROUND((EV119),6)</f>
        <v>0</v>
      </c>
      <c r="AG119">
        <f>ROUND((AP119),6)</f>
        <v>0</v>
      </c>
      <c r="AH119">
        <f>(EW119)</f>
        <v>0</v>
      </c>
      <c r="AI119">
        <f>(EX119)</f>
        <v>0</v>
      </c>
      <c r="AJ119">
        <f>(AS119)</f>
        <v>0</v>
      </c>
      <c r="AK119">
        <v>32.35</v>
      </c>
      <c r="AL119">
        <v>0</v>
      </c>
      <c r="AM119">
        <v>32.35</v>
      </c>
      <c r="AN119">
        <v>0</v>
      </c>
      <c r="AO119">
        <v>0</v>
      </c>
      <c r="AP119">
        <v>0</v>
      </c>
      <c r="AQ119">
        <v>0</v>
      </c>
      <c r="AR119">
        <v>0</v>
      </c>
      <c r="AS119">
        <v>0</v>
      </c>
      <c r="AT119">
        <v>95</v>
      </c>
      <c r="AU119">
        <v>65</v>
      </c>
      <c r="AV119">
        <v>1</v>
      </c>
      <c r="AW119">
        <v>1</v>
      </c>
      <c r="AZ119">
        <v>1</v>
      </c>
      <c r="BA119">
        <v>1</v>
      </c>
      <c r="BB119">
        <v>13.4</v>
      </c>
      <c r="BC119">
        <v>1</v>
      </c>
      <c r="BD119" t="s">
        <v>3</v>
      </c>
      <c r="BE119" t="s">
        <v>3</v>
      </c>
      <c r="BF119" t="s">
        <v>3</v>
      </c>
      <c r="BG119" t="s">
        <v>3</v>
      </c>
      <c r="BH119">
        <v>0</v>
      </c>
      <c r="BI119">
        <v>4</v>
      </c>
      <c r="BJ119" t="s">
        <v>114</v>
      </c>
      <c r="BM119">
        <v>1113</v>
      </c>
      <c r="BN119">
        <v>0</v>
      </c>
      <c r="BO119" t="s">
        <v>112</v>
      </c>
      <c r="BP119">
        <v>1</v>
      </c>
      <c r="BQ119">
        <v>150</v>
      </c>
      <c r="BR119">
        <v>0</v>
      </c>
      <c r="BS119">
        <v>1</v>
      </c>
      <c r="BT119">
        <v>1</v>
      </c>
      <c r="BU119">
        <v>1</v>
      </c>
      <c r="BV119">
        <v>1</v>
      </c>
      <c r="BW119">
        <v>1</v>
      </c>
      <c r="BX119">
        <v>1</v>
      </c>
      <c r="BY119" t="s">
        <v>3</v>
      </c>
      <c r="BZ119">
        <v>95</v>
      </c>
      <c r="CA119">
        <v>65</v>
      </c>
      <c r="CB119" t="s">
        <v>3</v>
      </c>
      <c r="CE119">
        <v>30</v>
      </c>
      <c r="CF119">
        <v>0</v>
      </c>
      <c r="CG119">
        <v>0</v>
      </c>
      <c r="CM119">
        <v>0</v>
      </c>
      <c r="CN119" t="s">
        <v>3</v>
      </c>
      <c r="CO119">
        <v>0</v>
      </c>
      <c r="CP119">
        <f>(P119+Q119+S119)</f>
        <v>653.38</v>
      </c>
      <c r="CQ119">
        <f>ROUND((ROUND((AC119*AW119*1),2)*BC119),2)</f>
        <v>0</v>
      </c>
      <c r="CR119">
        <f>(ROUND((ROUND(((ET119)*AV119*1),2)*BB119),2)+ROUND((ROUND(((AE119-(EU119))*AV119*1),2)*BS119),2))</f>
        <v>433.49</v>
      </c>
      <c r="CS119">
        <f>ROUND((ROUND((AE119*AV119*1),2)*BS119),2)</f>
        <v>0</v>
      </c>
      <c r="CT119">
        <f>ROUND((ROUND((AF119*AV119*1),2)*BA119),2)</f>
        <v>0</v>
      </c>
      <c r="CU119">
        <f>AG119</f>
        <v>0</v>
      </c>
      <c r="CV119">
        <f>(AH119*AV119)</f>
        <v>0</v>
      </c>
      <c r="CW119">
        <f>AI119</f>
        <v>0</v>
      </c>
      <c r="CX119">
        <f>AJ119</f>
        <v>0</v>
      </c>
      <c r="CY119">
        <f>S119*(BZ119/100)</f>
        <v>0</v>
      </c>
      <c r="CZ119">
        <f>S119*(CA119/100)</f>
        <v>0</v>
      </c>
      <c r="DC119" t="s">
        <v>3</v>
      </c>
      <c r="DD119" t="s">
        <v>3</v>
      </c>
      <c r="DE119" t="s">
        <v>3</v>
      </c>
      <c r="DF119" t="s">
        <v>3</v>
      </c>
      <c r="DG119" t="s">
        <v>3</v>
      </c>
      <c r="DH119" t="s">
        <v>3</v>
      </c>
      <c r="DI119" t="s">
        <v>3</v>
      </c>
      <c r="DJ119" t="s">
        <v>3</v>
      </c>
      <c r="DK119" t="s">
        <v>3</v>
      </c>
      <c r="DL119" t="s">
        <v>3</v>
      </c>
      <c r="DM119" t="s">
        <v>3</v>
      </c>
      <c r="DN119">
        <v>0</v>
      </c>
      <c r="DO119">
        <v>0</v>
      </c>
      <c r="DP119">
        <v>1</v>
      </c>
      <c r="DQ119">
        <v>1</v>
      </c>
      <c r="DU119">
        <v>1009</v>
      </c>
      <c r="DV119" t="s">
        <v>30</v>
      </c>
      <c r="DW119" t="s">
        <v>30</v>
      </c>
      <c r="DX119">
        <v>1000</v>
      </c>
      <c r="DZ119" t="s">
        <v>3</v>
      </c>
      <c r="EA119" t="s">
        <v>3</v>
      </c>
      <c r="EB119" t="s">
        <v>3</v>
      </c>
      <c r="EC119" t="s">
        <v>3</v>
      </c>
      <c r="EE119">
        <v>49572033</v>
      </c>
      <c r="EF119">
        <v>150</v>
      </c>
      <c r="EG119" t="s">
        <v>115</v>
      </c>
      <c r="EH119">
        <v>0</v>
      </c>
      <c r="EI119" t="s">
        <v>3</v>
      </c>
      <c r="EJ119">
        <v>4</v>
      </c>
      <c r="EK119">
        <v>1113</v>
      </c>
      <c r="EL119" t="s">
        <v>116</v>
      </c>
      <c r="EM119" t="s">
        <v>117</v>
      </c>
      <c r="EO119" t="s">
        <v>3</v>
      </c>
      <c r="EQ119">
        <v>0</v>
      </c>
      <c r="ER119">
        <v>32.35</v>
      </c>
      <c r="ES119">
        <v>0</v>
      </c>
      <c r="ET119">
        <v>32.35</v>
      </c>
      <c r="EU119">
        <v>0</v>
      </c>
      <c r="EV119">
        <v>0</v>
      </c>
      <c r="EW119">
        <v>0</v>
      </c>
      <c r="EX119">
        <v>0</v>
      </c>
      <c r="EY119">
        <v>0</v>
      </c>
      <c r="FQ119">
        <v>0</v>
      </c>
      <c r="FR119">
        <f>ROUND(IF(BI119=3,GM119,0),2)</f>
        <v>0</v>
      </c>
      <c r="FS119">
        <v>0</v>
      </c>
      <c r="FX119">
        <v>0</v>
      </c>
      <c r="FY119">
        <v>0</v>
      </c>
      <c r="GA119" t="s">
        <v>3</v>
      </c>
      <c r="GD119">
        <v>0</v>
      </c>
      <c r="GF119">
        <v>1864844453</v>
      </c>
      <c r="GG119">
        <v>2</v>
      </c>
      <c r="GH119">
        <v>1</v>
      </c>
      <c r="GI119">
        <v>2</v>
      </c>
      <c r="GJ119">
        <v>0</v>
      </c>
      <c r="GK119">
        <f>ROUND(R119*(S12)/100,2)</f>
        <v>0</v>
      </c>
      <c r="GL119">
        <f>ROUND(IF(AND(BH119=3,BI119=3,FS119&lt;&gt;0),P119,0),2)</f>
        <v>0</v>
      </c>
      <c r="GM119">
        <f>ROUND(O119+X119+Y119+GK119,2)+GX119</f>
        <v>653.38</v>
      </c>
      <c r="GN119">
        <f>IF(OR(BI119=0,BI119=1),GM119-GX119,0)</f>
        <v>0</v>
      </c>
      <c r="GO119">
        <f>IF(BI119=2,GM119-GX119,0)</f>
        <v>0</v>
      </c>
      <c r="GP119">
        <f>IF(BI119=4,GM119-GX119,0)</f>
        <v>653.38</v>
      </c>
      <c r="GR119">
        <v>0</v>
      </c>
      <c r="GS119">
        <v>3</v>
      </c>
      <c r="GT119">
        <v>0</v>
      </c>
      <c r="GU119" t="s">
        <v>3</v>
      </c>
      <c r="GV119">
        <f>ROUND((GT119),6)</f>
        <v>0</v>
      </c>
      <c r="GW119">
        <v>1</v>
      </c>
      <c r="GX119">
        <f>ROUND(HC119*I119,2)</f>
        <v>0</v>
      </c>
      <c r="HA119">
        <v>0</v>
      </c>
      <c r="HB119">
        <v>0</v>
      </c>
      <c r="HC119">
        <f>GV119*GW119</f>
        <v>0</v>
      </c>
      <c r="HE119" t="s">
        <v>3</v>
      </c>
      <c r="HF119" t="s">
        <v>3</v>
      </c>
      <c r="HM119" t="s">
        <v>3</v>
      </c>
      <c r="HN119" t="s">
        <v>3</v>
      </c>
      <c r="HO119" t="s">
        <v>3</v>
      </c>
      <c r="HP119" t="s">
        <v>3</v>
      </c>
      <c r="HQ119" t="s">
        <v>3</v>
      </c>
      <c r="IK119">
        <v>0</v>
      </c>
    </row>
    <row r="121" spans="1:255" x14ac:dyDescent="0.2">
      <c r="A121" s="3">
        <v>51</v>
      </c>
      <c r="B121" s="3">
        <f>B114</f>
        <v>1</v>
      </c>
      <c r="C121" s="3">
        <f>A114</f>
        <v>5</v>
      </c>
      <c r="D121" s="3">
        <f>ROW(A114)</f>
        <v>114</v>
      </c>
      <c r="E121" s="3"/>
      <c r="F121" s="3" t="str">
        <f>IF(F114&lt;&gt;"",F114,"")</f>
        <v>Новый подраздел</v>
      </c>
      <c r="G121" s="3" t="str">
        <f>IF(G114&lt;&gt;"",G114,"")</f>
        <v>Перевозка мусора</v>
      </c>
      <c r="H121" s="3">
        <v>0</v>
      </c>
      <c r="I121" s="3"/>
      <c r="J121" s="3"/>
      <c r="K121" s="3"/>
      <c r="L121" s="3"/>
      <c r="M121" s="3"/>
      <c r="N121" s="3"/>
      <c r="O121" s="3">
        <f t="shared" ref="O121:T121" si="92">ROUND(AB121,2)</f>
        <v>48.76</v>
      </c>
      <c r="P121" s="3">
        <f t="shared" si="92"/>
        <v>0</v>
      </c>
      <c r="Q121" s="3">
        <f t="shared" si="92"/>
        <v>48.76</v>
      </c>
      <c r="R121" s="3">
        <f t="shared" si="92"/>
        <v>0</v>
      </c>
      <c r="S121" s="3">
        <f t="shared" si="92"/>
        <v>0</v>
      </c>
      <c r="T121" s="3">
        <f t="shared" si="92"/>
        <v>0</v>
      </c>
      <c r="U121" s="3">
        <f>AH121</f>
        <v>0</v>
      </c>
      <c r="V121" s="3">
        <f>AI121</f>
        <v>0</v>
      </c>
      <c r="W121" s="3">
        <f>ROUND(AJ121,2)</f>
        <v>0</v>
      </c>
      <c r="X121" s="3">
        <f>ROUND(AK121,2)</f>
        <v>0</v>
      </c>
      <c r="Y121" s="3">
        <f>ROUND(AL121,2)</f>
        <v>0</v>
      </c>
      <c r="Z121" s="3"/>
      <c r="AA121" s="3"/>
      <c r="AB121" s="3">
        <f>ROUND(SUMIF(AA118:AA119,"=50432495",O118:O119),2)</f>
        <v>48.76</v>
      </c>
      <c r="AC121" s="3">
        <f>ROUND(SUMIF(AA118:AA119,"=50432495",P118:P119),2)</f>
        <v>0</v>
      </c>
      <c r="AD121" s="3">
        <f>ROUND(SUMIF(AA118:AA119,"=50432495",Q118:Q119),2)</f>
        <v>48.76</v>
      </c>
      <c r="AE121" s="3">
        <f>ROUND(SUMIF(AA118:AA119,"=50432495",R118:R119),2)</f>
        <v>0</v>
      </c>
      <c r="AF121" s="3">
        <f>ROUND(SUMIF(AA118:AA119,"=50432495",S118:S119),2)</f>
        <v>0</v>
      </c>
      <c r="AG121" s="3">
        <f>ROUND(SUMIF(AA118:AA119,"=50432495",T118:T119),2)</f>
        <v>0</v>
      </c>
      <c r="AH121" s="3">
        <f>SUMIF(AA118:AA119,"=50432495",U118:U119)</f>
        <v>0</v>
      </c>
      <c r="AI121" s="3">
        <f>SUMIF(AA118:AA119,"=50432495",V118:V119)</f>
        <v>0</v>
      </c>
      <c r="AJ121" s="3">
        <f>ROUND(SUMIF(AA118:AA119,"=50432495",W118:W119),2)</f>
        <v>0</v>
      </c>
      <c r="AK121" s="3">
        <f>ROUND(SUMIF(AA118:AA119,"=50432495",X118:X119),2)</f>
        <v>0</v>
      </c>
      <c r="AL121" s="3">
        <f>ROUND(SUMIF(AA118:AA119,"=50432495",Y118:Y119),2)</f>
        <v>0</v>
      </c>
      <c r="AM121" s="3"/>
      <c r="AN121" s="3"/>
      <c r="AO121" s="3">
        <f t="shared" ref="AO121:BD121" si="93">ROUND(BX121,2)</f>
        <v>0</v>
      </c>
      <c r="AP121" s="3">
        <f t="shared" si="93"/>
        <v>0</v>
      </c>
      <c r="AQ121" s="3">
        <f t="shared" si="93"/>
        <v>0</v>
      </c>
      <c r="AR121" s="3">
        <f t="shared" si="93"/>
        <v>48.76</v>
      </c>
      <c r="AS121" s="3">
        <f t="shared" si="93"/>
        <v>0</v>
      </c>
      <c r="AT121" s="3">
        <f t="shared" si="93"/>
        <v>0</v>
      </c>
      <c r="AU121" s="3">
        <f t="shared" si="93"/>
        <v>48.76</v>
      </c>
      <c r="AV121" s="3">
        <f t="shared" si="93"/>
        <v>0</v>
      </c>
      <c r="AW121" s="3">
        <f t="shared" si="93"/>
        <v>0</v>
      </c>
      <c r="AX121" s="3">
        <f t="shared" si="93"/>
        <v>0</v>
      </c>
      <c r="AY121" s="3">
        <f t="shared" si="93"/>
        <v>0</v>
      </c>
      <c r="AZ121" s="3">
        <f t="shared" si="93"/>
        <v>0</v>
      </c>
      <c r="BA121" s="3">
        <f t="shared" si="93"/>
        <v>0</v>
      </c>
      <c r="BB121" s="3">
        <f t="shared" si="93"/>
        <v>0</v>
      </c>
      <c r="BC121" s="3">
        <f t="shared" si="93"/>
        <v>0</v>
      </c>
      <c r="BD121" s="3">
        <f t="shared" si="93"/>
        <v>0</v>
      </c>
      <c r="BE121" s="3"/>
      <c r="BF121" s="3"/>
      <c r="BG121" s="3"/>
      <c r="BH121" s="3"/>
      <c r="BI121" s="3"/>
      <c r="BJ121" s="3"/>
      <c r="BK121" s="3"/>
      <c r="BL121" s="3"/>
      <c r="BM121" s="3"/>
      <c r="BN121" s="3"/>
      <c r="BO121" s="3"/>
      <c r="BP121" s="3"/>
      <c r="BQ121" s="3"/>
      <c r="BR121" s="3"/>
      <c r="BS121" s="3"/>
      <c r="BT121" s="3"/>
      <c r="BU121" s="3"/>
      <c r="BV121" s="3"/>
      <c r="BW121" s="3"/>
      <c r="BX121" s="3">
        <f>ROUND(SUMIF(AA118:AA119,"=50432495",FQ118:FQ119),2)</f>
        <v>0</v>
      </c>
      <c r="BY121" s="3">
        <f>ROUND(SUMIF(AA118:AA119,"=50432495",FR118:FR119),2)</f>
        <v>0</v>
      </c>
      <c r="BZ121" s="3">
        <f>ROUND(SUMIF(AA118:AA119,"=50432495",GL118:GL119),2)</f>
        <v>0</v>
      </c>
      <c r="CA121" s="3">
        <f>ROUND(SUMIF(AA118:AA119,"=50432495",GM118:GM119),2)</f>
        <v>48.76</v>
      </c>
      <c r="CB121" s="3">
        <f>ROUND(SUMIF(AA118:AA119,"=50432495",GN118:GN119),2)</f>
        <v>0</v>
      </c>
      <c r="CC121" s="3">
        <f>ROUND(SUMIF(AA118:AA119,"=50432495",GO118:GO119),2)</f>
        <v>0</v>
      </c>
      <c r="CD121" s="3">
        <f>ROUND(SUMIF(AA118:AA119,"=50432495",GP118:GP119),2)</f>
        <v>48.76</v>
      </c>
      <c r="CE121" s="3">
        <f>AC121-BX121</f>
        <v>0</v>
      </c>
      <c r="CF121" s="3">
        <f>AC121-BY121</f>
        <v>0</v>
      </c>
      <c r="CG121" s="3">
        <f>BX121-BZ121</f>
        <v>0</v>
      </c>
      <c r="CH121" s="3">
        <f>AC121-BX121-BY121+BZ121</f>
        <v>0</v>
      </c>
      <c r="CI121" s="3">
        <f>BY121-BZ121</f>
        <v>0</v>
      </c>
      <c r="CJ121" s="3">
        <f>ROUND(SUMIF(AA118:AA119,"=50432495",GX118:GX119),2)</f>
        <v>0</v>
      </c>
      <c r="CK121" s="3">
        <f>ROUND(SUMIF(AA118:AA119,"=50432495",GY118:GY119),2)</f>
        <v>0</v>
      </c>
      <c r="CL121" s="3">
        <f>ROUND(SUMIF(AA118:AA119,"=50432495",GZ118:GZ119),2)</f>
        <v>0</v>
      </c>
      <c r="CM121" s="3">
        <f>ROUND(SUMIF(AA118:AA119,"=50432495",HD118:HD119),2)</f>
        <v>0</v>
      </c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4">
        <f t="shared" ref="DG121:DL121" si="94">ROUND(DT121,2)</f>
        <v>653.38</v>
      </c>
      <c r="DH121" s="4">
        <f t="shared" si="94"/>
        <v>0</v>
      </c>
      <c r="DI121" s="4">
        <f t="shared" si="94"/>
        <v>653.38</v>
      </c>
      <c r="DJ121" s="4">
        <f t="shared" si="94"/>
        <v>0</v>
      </c>
      <c r="DK121" s="4">
        <f t="shared" si="94"/>
        <v>0</v>
      </c>
      <c r="DL121" s="4">
        <f t="shared" si="94"/>
        <v>0</v>
      </c>
      <c r="DM121" s="4">
        <f>DZ121</f>
        <v>0</v>
      </c>
      <c r="DN121" s="4">
        <f>EA121</f>
        <v>0</v>
      </c>
      <c r="DO121" s="4">
        <f>ROUND(EB121,2)</f>
        <v>0</v>
      </c>
      <c r="DP121" s="4">
        <f>ROUND(EC121,2)</f>
        <v>0</v>
      </c>
      <c r="DQ121" s="4">
        <f>ROUND(ED121,2)</f>
        <v>0</v>
      </c>
      <c r="DR121" s="4"/>
      <c r="DS121" s="4"/>
      <c r="DT121" s="4">
        <f>ROUND(SUMIF(AA118:AA119,"=50432496",O118:O119),2)</f>
        <v>653.38</v>
      </c>
      <c r="DU121" s="4">
        <f>ROUND(SUMIF(AA118:AA119,"=50432496",P118:P119),2)</f>
        <v>0</v>
      </c>
      <c r="DV121" s="4">
        <f>ROUND(SUMIF(AA118:AA119,"=50432496",Q118:Q119),2)</f>
        <v>653.38</v>
      </c>
      <c r="DW121" s="4">
        <f>ROUND(SUMIF(AA118:AA119,"=50432496",R118:R119),2)</f>
        <v>0</v>
      </c>
      <c r="DX121" s="4">
        <f>ROUND(SUMIF(AA118:AA119,"=50432496",S118:S119),2)</f>
        <v>0</v>
      </c>
      <c r="DY121" s="4">
        <f>ROUND(SUMIF(AA118:AA119,"=50432496",T118:T119),2)</f>
        <v>0</v>
      </c>
      <c r="DZ121" s="4">
        <f>SUMIF(AA118:AA119,"=50432496",U118:U119)</f>
        <v>0</v>
      </c>
      <c r="EA121" s="4">
        <f>SUMIF(AA118:AA119,"=50432496",V118:V119)</f>
        <v>0</v>
      </c>
      <c r="EB121" s="4">
        <f>ROUND(SUMIF(AA118:AA119,"=50432496",W118:W119),2)</f>
        <v>0</v>
      </c>
      <c r="EC121" s="4">
        <f>ROUND(SUMIF(AA118:AA119,"=50432496",X118:X119),2)</f>
        <v>0</v>
      </c>
      <c r="ED121" s="4">
        <f>ROUND(SUMIF(AA118:AA119,"=50432496",Y118:Y119),2)</f>
        <v>0</v>
      </c>
      <c r="EE121" s="4"/>
      <c r="EF121" s="4"/>
      <c r="EG121" s="4">
        <f t="shared" ref="EG121:EV121" si="95">ROUND(FP121,2)</f>
        <v>0</v>
      </c>
      <c r="EH121" s="4">
        <f t="shared" si="95"/>
        <v>0</v>
      </c>
      <c r="EI121" s="4">
        <f t="shared" si="95"/>
        <v>0</v>
      </c>
      <c r="EJ121" s="4">
        <f t="shared" si="95"/>
        <v>653.38</v>
      </c>
      <c r="EK121" s="4">
        <f t="shared" si="95"/>
        <v>0</v>
      </c>
      <c r="EL121" s="4">
        <f t="shared" si="95"/>
        <v>0</v>
      </c>
      <c r="EM121" s="4">
        <f t="shared" si="95"/>
        <v>653.38</v>
      </c>
      <c r="EN121" s="4">
        <f t="shared" si="95"/>
        <v>0</v>
      </c>
      <c r="EO121" s="4">
        <f t="shared" si="95"/>
        <v>0</v>
      </c>
      <c r="EP121" s="4">
        <f t="shared" si="95"/>
        <v>0</v>
      </c>
      <c r="EQ121" s="4">
        <f t="shared" si="95"/>
        <v>0</v>
      </c>
      <c r="ER121" s="4">
        <f t="shared" si="95"/>
        <v>0</v>
      </c>
      <c r="ES121" s="4">
        <f t="shared" si="95"/>
        <v>0</v>
      </c>
      <c r="ET121" s="4">
        <f t="shared" si="95"/>
        <v>0</v>
      </c>
      <c r="EU121" s="4">
        <f t="shared" si="95"/>
        <v>0</v>
      </c>
      <c r="EV121" s="4">
        <f t="shared" si="95"/>
        <v>0</v>
      </c>
      <c r="EW121" s="4"/>
      <c r="EX121" s="4"/>
      <c r="EY121" s="4"/>
      <c r="EZ121" s="4"/>
      <c r="FA121" s="4"/>
      <c r="FB121" s="4"/>
      <c r="FC121" s="4"/>
      <c r="FD121" s="4"/>
      <c r="FE121" s="4"/>
      <c r="FF121" s="4"/>
      <c r="FG121" s="4"/>
      <c r="FH121" s="4"/>
      <c r="FI121" s="4"/>
      <c r="FJ121" s="4"/>
      <c r="FK121" s="4"/>
      <c r="FL121" s="4"/>
      <c r="FM121" s="4"/>
      <c r="FN121" s="4"/>
      <c r="FO121" s="4"/>
      <c r="FP121" s="4">
        <f>ROUND(SUMIF(AA118:AA119,"=50432496",FQ118:FQ119),2)</f>
        <v>0</v>
      </c>
      <c r="FQ121" s="4">
        <f>ROUND(SUMIF(AA118:AA119,"=50432496",FR118:FR119),2)</f>
        <v>0</v>
      </c>
      <c r="FR121" s="4">
        <f>ROUND(SUMIF(AA118:AA119,"=50432496",GL118:GL119),2)</f>
        <v>0</v>
      </c>
      <c r="FS121" s="4">
        <f>ROUND(SUMIF(AA118:AA119,"=50432496",GM118:GM119),2)</f>
        <v>653.38</v>
      </c>
      <c r="FT121" s="4">
        <f>ROUND(SUMIF(AA118:AA119,"=50432496",GN118:GN119),2)</f>
        <v>0</v>
      </c>
      <c r="FU121" s="4">
        <f>ROUND(SUMIF(AA118:AA119,"=50432496",GO118:GO119),2)</f>
        <v>0</v>
      </c>
      <c r="FV121" s="4">
        <f>ROUND(SUMIF(AA118:AA119,"=50432496",GP118:GP119),2)</f>
        <v>653.38</v>
      </c>
      <c r="FW121" s="4">
        <f>DU121-FP121</f>
        <v>0</v>
      </c>
      <c r="FX121" s="4">
        <f>DU121-FQ121</f>
        <v>0</v>
      </c>
      <c r="FY121" s="4">
        <f>FP121-FR121</f>
        <v>0</v>
      </c>
      <c r="FZ121" s="4">
        <f>DU121-FP121-FQ121+FR121</f>
        <v>0</v>
      </c>
      <c r="GA121" s="4">
        <f>FQ121-FR121</f>
        <v>0</v>
      </c>
      <c r="GB121" s="4">
        <f>ROUND(SUMIF(AA118:AA119,"=50432496",GX118:GX119),2)</f>
        <v>0</v>
      </c>
      <c r="GC121" s="4">
        <f>ROUND(SUMIF(AA118:AA119,"=50432496",GY118:GY119),2)</f>
        <v>0</v>
      </c>
      <c r="GD121" s="4">
        <f>ROUND(SUMIF(AA118:AA119,"=50432496",GZ118:GZ119),2)</f>
        <v>0</v>
      </c>
      <c r="GE121" s="4">
        <f>ROUND(SUMIF(AA118:AA119,"=50432496",HD118:HD119),2)</f>
        <v>0</v>
      </c>
      <c r="GF121" s="4"/>
      <c r="GG121" s="4"/>
      <c r="GH121" s="4"/>
      <c r="GI121" s="4"/>
      <c r="GJ121" s="4"/>
      <c r="GK121" s="4"/>
      <c r="GL121" s="4"/>
      <c r="GM121" s="4"/>
      <c r="GN121" s="4"/>
      <c r="GO121" s="4"/>
      <c r="GP121" s="4"/>
      <c r="GQ121" s="4"/>
      <c r="GR121" s="4"/>
      <c r="GS121" s="4"/>
      <c r="GT121" s="4"/>
      <c r="GU121" s="4"/>
      <c r="GV121" s="4"/>
      <c r="GW121" s="4"/>
      <c r="GX121" s="4">
        <v>0</v>
      </c>
    </row>
    <row r="123" spans="1:255" x14ac:dyDescent="0.2">
      <c r="A123" s="5">
        <v>50</v>
      </c>
      <c r="B123" s="5">
        <v>0</v>
      </c>
      <c r="C123" s="5">
        <v>0</v>
      </c>
      <c r="D123" s="5">
        <v>1</v>
      </c>
      <c r="E123" s="5">
        <v>201</v>
      </c>
      <c r="F123" s="5">
        <f>ROUND(Source!O121,O123)</f>
        <v>48.76</v>
      </c>
      <c r="G123" s="5" t="s">
        <v>42</v>
      </c>
      <c r="H123" s="5" t="s">
        <v>43</v>
      </c>
      <c r="I123" s="5"/>
      <c r="J123" s="5"/>
      <c r="K123" s="5">
        <v>201</v>
      </c>
      <c r="L123" s="5">
        <v>1</v>
      </c>
      <c r="M123" s="5">
        <v>3</v>
      </c>
      <c r="N123" s="5" t="s">
        <v>3</v>
      </c>
      <c r="O123" s="5">
        <v>2</v>
      </c>
      <c r="P123" s="5">
        <f>ROUND(Source!DG121,O123)</f>
        <v>653.38</v>
      </c>
      <c r="Q123" s="5"/>
      <c r="R123" s="5"/>
      <c r="S123" s="5"/>
      <c r="T123" s="5"/>
      <c r="U123" s="5"/>
      <c r="V123" s="5"/>
      <c r="W123" s="5">
        <v>48.76</v>
      </c>
      <c r="X123" s="5">
        <v>1</v>
      </c>
      <c r="Y123" s="5">
        <v>48.76</v>
      </c>
      <c r="Z123" s="5">
        <v>653.38</v>
      </c>
      <c r="AA123" s="5">
        <v>1</v>
      </c>
      <c r="AB123" s="5">
        <v>653.38</v>
      </c>
    </row>
    <row r="124" spans="1:255" x14ac:dyDescent="0.2">
      <c r="A124" s="5">
        <v>50</v>
      </c>
      <c r="B124" s="5">
        <v>0</v>
      </c>
      <c r="C124" s="5">
        <v>0</v>
      </c>
      <c r="D124" s="5">
        <v>1</v>
      </c>
      <c r="E124" s="5">
        <v>202</v>
      </c>
      <c r="F124" s="5">
        <f>ROUND(Source!P121,O124)</f>
        <v>0</v>
      </c>
      <c r="G124" s="5" t="s">
        <v>44</v>
      </c>
      <c r="H124" s="5" t="s">
        <v>45</v>
      </c>
      <c r="I124" s="5"/>
      <c r="J124" s="5"/>
      <c r="K124" s="5">
        <v>202</v>
      </c>
      <c r="L124" s="5">
        <v>2</v>
      </c>
      <c r="M124" s="5">
        <v>3</v>
      </c>
      <c r="N124" s="5" t="s">
        <v>3</v>
      </c>
      <c r="O124" s="5">
        <v>2</v>
      </c>
      <c r="P124" s="5">
        <f>ROUND(Source!DH121,O124)</f>
        <v>0</v>
      </c>
      <c r="Q124" s="5"/>
      <c r="R124" s="5"/>
      <c r="S124" s="5"/>
      <c r="T124" s="5"/>
      <c r="U124" s="5"/>
      <c r="V124" s="5"/>
      <c r="W124" s="5">
        <v>0</v>
      </c>
      <c r="X124" s="5">
        <v>1</v>
      </c>
      <c r="Y124" s="5">
        <v>0</v>
      </c>
      <c r="Z124" s="5">
        <v>0</v>
      </c>
      <c r="AA124" s="5">
        <v>1</v>
      </c>
      <c r="AB124" s="5">
        <v>0</v>
      </c>
    </row>
    <row r="125" spans="1:255" x14ac:dyDescent="0.2">
      <c r="A125" s="5">
        <v>50</v>
      </c>
      <c r="B125" s="5">
        <v>0</v>
      </c>
      <c r="C125" s="5">
        <v>0</v>
      </c>
      <c r="D125" s="5">
        <v>1</v>
      </c>
      <c r="E125" s="5">
        <v>222</v>
      </c>
      <c r="F125" s="5">
        <f>ROUND(Source!AO121,O125)</f>
        <v>0</v>
      </c>
      <c r="G125" s="5" t="s">
        <v>46</v>
      </c>
      <c r="H125" s="5" t="s">
        <v>47</v>
      </c>
      <c r="I125" s="5"/>
      <c r="J125" s="5"/>
      <c r="K125" s="5">
        <v>222</v>
      </c>
      <c r="L125" s="5">
        <v>3</v>
      </c>
      <c r="M125" s="5">
        <v>3</v>
      </c>
      <c r="N125" s="5" t="s">
        <v>3</v>
      </c>
      <c r="O125" s="5">
        <v>2</v>
      </c>
      <c r="P125" s="5">
        <f>ROUND(Source!EG121,O125)</f>
        <v>0</v>
      </c>
      <c r="Q125" s="5"/>
      <c r="R125" s="5"/>
      <c r="S125" s="5"/>
      <c r="T125" s="5"/>
      <c r="U125" s="5"/>
      <c r="V125" s="5"/>
      <c r="W125" s="5">
        <v>0</v>
      </c>
      <c r="X125" s="5">
        <v>1</v>
      </c>
      <c r="Y125" s="5">
        <v>0</v>
      </c>
      <c r="Z125" s="5">
        <v>0</v>
      </c>
      <c r="AA125" s="5">
        <v>1</v>
      </c>
      <c r="AB125" s="5">
        <v>0</v>
      </c>
    </row>
    <row r="126" spans="1:255" x14ac:dyDescent="0.2">
      <c r="A126" s="5">
        <v>50</v>
      </c>
      <c r="B126" s="5">
        <v>0</v>
      </c>
      <c r="C126" s="5">
        <v>0</v>
      </c>
      <c r="D126" s="5">
        <v>1</v>
      </c>
      <c r="E126" s="5">
        <v>225</v>
      </c>
      <c r="F126" s="5">
        <f>ROUND(Source!AV121,O126)</f>
        <v>0</v>
      </c>
      <c r="G126" s="5" t="s">
        <v>48</v>
      </c>
      <c r="H126" s="5" t="s">
        <v>49</v>
      </c>
      <c r="I126" s="5"/>
      <c r="J126" s="5"/>
      <c r="K126" s="5">
        <v>225</v>
      </c>
      <c r="L126" s="5">
        <v>4</v>
      </c>
      <c r="M126" s="5">
        <v>3</v>
      </c>
      <c r="N126" s="5" t="s">
        <v>3</v>
      </c>
      <c r="O126" s="5">
        <v>2</v>
      </c>
      <c r="P126" s="5">
        <f>ROUND(Source!EN121,O126)</f>
        <v>0</v>
      </c>
      <c r="Q126" s="5"/>
      <c r="R126" s="5"/>
      <c r="S126" s="5"/>
      <c r="T126" s="5"/>
      <c r="U126" s="5"/>
      <c r="V126" s="5"/>
      <c r="W126" s="5">
        <v>0</v>
      </c>
      <c r="X126" s="5">
        <v>1</v>
      </c>
      <c r="Y126" s="5">
        <v>0</v>
      </c>
      <c r="Z126" s="5">
        <v>0</v>
      </c>
      <c r="AA126" s="5">
        <v>1</v>
      </c>
      <c r="AB126" s="5">
        <v>0</v>
      </c>
    </row>
    <row r="127" spans="1:255" x14ac:dyDescent="0.2">
      <c r="A127" s="5">
        <v>50</v>
      </c>
      <c r="B127" s="5">
        <v>0</v>
      </c>
      <c r="C127" s="5">
        <v>0</v>
      </c>
      <c r="D127" s="5">
        <v>1</v>
      </c>
      <c r="E127" s="5">
        <v>226</v>
      </c>
      <c r="F127" s="5">
        <f>ROUND(Source!AW121,O127)</f>
        <v>0</v>
      </c>
      <c r="G127" s="5" t="s">
        <v>50</v>
      </c>
      <c r="H127" s="5" t="s">
        <v>51</v>
      </c>
      <c r="I127" s="5"/>
      <c r="J127" s="5"/>
      <c r="K127" s="5">
        <v>226</v>
      </c>
      <c r="L127" s="5">
        <v>5</v>
      </c>
      <c r="M127" s="5">
        <v>3</v>
      </c>
      <c r="N127" s="5" t="s">
        <v>3</v>
      </c>
      <c r="O127" s="5">
        <v>2</v>
      </c>
      <c r="P127" s="5">
        <f>ROUND(Source!EO121,O127)</f>
        <v>0</v>
      </c>
      <c r="Q127" s="5"/>
      <c r="R127" s="5"/>
      <c r="S127" s="5"/>
      <c r="T127" s="5"/>
      <c r="U127" s="5"/>
      <c r="V127" s="5"/>
      <c r="W127" s="5">
        <v>0</v>
      </c>
      <c r="X127" s="5">
        <v>1</v>
      </c>
      <c r="Y127" s="5">
        <v>0</v>
      </c>
      <c r="Z127" s="5">
        <v>0</v>
      </c>
      <c r="AA127" s="5">
        <v>1</v>
      </c>
      <c r="AB127" s="5">
        <v>0</v>
      </c>
    </row>
    <row r="128" spans="1:255" x14ac:dyDescent="0.2">
      <c r="A128" s="5">
        <v>50</v>
      </c>
      <c r="B128" s="5">
        <v>0</v>
      </c>
      <c r="C128" s="5">
        <v>0</v>
      </c>
      <c r="D128" s="5">
        <v>1</v>
      </c>
      <c r="E128" s="5">
        <v>227</v>
      </c>
      <c r="F128" s="5">
        <f>ROUND(Source!AX121,O128)</f>
        <v>0</v>
      </c>
      <c r="G128" s="5" t="s">
        <v>52</v>
      </c>
      <c r="H128" s="5" t="s">
        <v>53</v>
      </c>
      <c r="I128" s="5"/>
      <c r="J128" s="5"/>
      <c r="K128" s="5">
        <v>227</v>
      </c>
      <c r="L128" s="5">
        <v>6</v>
      </c>
      <c r="M128" s="5">
        <v>3</v>
      </c>
      <c r="N128" s="5" t="s">
        <v>3</v>
      </c>
      <c r="O128" s="5">
        <v>2</v>
      </c>
      <c r="P128" s="5">
        <f>ROUND(Source!EP121,O128)</f>
        <v>0</v>
      </c>
      <c r="Q128" s="5"/>
      <c r="R128" s="5"/>
      <c r="S128" s="5"/>
      <c r="T128" s="5"/>
      <c r="U128" s="5"/>
      <c r="V128" s="5"/>
      <c r="W128" s="5">
        <v>0</v>
      </c>
      <c r="X128" s="5">
        <v>1</v>
      </c>
      <c r="Y128" s="5">
        <v>0</v>
      </c>
      <c r="Z128" s="5">
        <v>0</v>
      </c>
      <c r="AA128" s="5">
        <v>1</v>
      </c>
      <c r="AB128" s="5">
        <v>0</v>
      </c>
    </row>
    <row r="129" spans="1:28" x14ac:dyDescent="0.2">
      <c r="A129" s="5">
        <v>50</v>
      </c>
      <c r="B129" s="5">
        <v>0</v>
      </c>
      <c r="C129" s="5">
        <v>0</v>
      </c>
      <c r="D129" s="5">
        <v>1</v>
      </c>
      <c r="E129" s="5">
        <v>228</v>
      </c>
      <c r="F129" s="5">
        <f>ROUND(Source!AY121,O129)</f>
        <v>0</v>
      </c>
      <c r="G129" s="5" t="s">
        <v>54</v>
      </c>
      <c r="H129" s="5" t="s">
        <v>55</v>
      </c>
      <c r="I129" s="5"/>
      <c r="J129" s="5"/>
      <c r="K129" s="5">
        <v>228</v>
      </c>
      <c r="L129" s="5">
        <v>7</v>
      </c>
      <c r="M129" s="5">
        <v>3</v>
      </c>
      <c r="N129" s="5" t="s">
        <v>3</v>
      </c>
      <c r="O129" s="5">
        <v>2</v>
      </c>
      <c r="P129" s="5">
        <f>ROUND(Source!EQ121,O129)</f>
        <v>0</v>
      </c>
      <c r="Q129" s="5"/>
      <c r="R129" s="5"/>
      <c r="S129" s="5"/>
      <c r="T129" s="5"/>
      <c r="U129" s="5"/>
      <c r="V129" s="5"/>
      <c r="W129" s="5">
        <v>0</v>
      </c>
      <c r="X129" s="5">
        <v>1</v>
      </c>
      <c r="Y129" s="5">
        <v>0</v>
      </c>
      <c r="Z129" s="5">
        <v>0</v>
      </c>
      <c r="AA129" s="5">
        <v>1</v>
      </c>
      <c r="AB129" s="5">
        <v>0</v>
      </c>
    </row>
    <row r="130" spans="1:28" x14ac:dyDescent="0.2">
      <c r="A130" s="5">
        <v>50</v>
      </c>
      <c r="B130" s="5">
        <v>0</v>
      </c>
      <c r="C130" s="5">
        <v>0</v>
      </c>
      <c r="D130" s="5">
        <v>1</v>
      </c>
      <c r="E130" s="5">
        <v>216</v>
      </c>
      <c r="F130" s="5">
        <f>ROUND(Source!AP121,O130)</f>
        <v>0</v>
      </c>
      <c r="G130" s="5" t="s">
        <v>56</v>
      </c>
      <c r="H130" s="5" t="s">
        <v>57</v>
      </c>
      <c r="I130" s="5"/>
      <c r="J130" s="5"/>
      <c r="K130" s="5">
        <v>216</v>
      </c>
      <c r="L130" s="5">
        <v>8</v>
      </c>
      <c r="M130" s="5">
        <v>3</v>
      </c>
      <c r="N130" s="5" t="s">
        <v>3</v>
      </c>
      <c r="O130" s="5">
        <v>2</v>
      </c>
      <c r="P130" s="5">
        <f>ROUND(Source!EH121,O130)</f>
        <v>0</v>
      </c>
      <c r="Q130" s="5"/>
      <c r="R130" s="5"/>
      <c r="S130" s="5"/>
      <c r="T130" s="5"/>
      <c r="U130" s="5"/>
      <c r="V130" s="5"/>
      <c r="W130" s="5">
        <v>0</v>
      </c>
      <c r="X130" s="5">
        <v>1</v>
      </c>
      <c r="Y130" s="5">
        <v>0</v>
      </c>
      <c r="Z130" s="5">
        <v>0</v>
      </c>
      <c r="AA130" s="5">
        <v>1</v>
      </c>
      <c r="AB130" s="5">
        <v>0</v>
      </c>
    </row>
    <row r="131" spans="1:28" x14ac:dyDescent="0.2">
      <c r="A131" s="5">
        <v>50</v>
      </c>
      <c r="B131" s="5">
        <v>0</v>
      </c>
      <c r="C131" s="5">
        <v>0</v>
      </c>
      <c r="D131" s="5">
        <v>1</v>
      </c>
      <c r="E131" s="5">
        <v>223</v>
      </c>
      <c r="F131" s="5">
        <f>ROUND(Source!AQ121,O131)</f>
        <v>0</v>
      </c>
      <c r="G131" s="5" t="s">
        <v>58</v>
      </c>
      <c r="H131" s="5" t="s">
        <v>59</v>
      </c>
      <c r="I131" s="5"/>
      <c r="J131" s="5"/>
      <c r="K131" s="5">
        <v>223</v>
      </c>
      <c r="L131" s="5">
        <v>9</v>
      </c>
      <c r="M131" s="5">
        <v>3</v>
      </c>
      <c r="N131" s="5" t="s">
        <v>3</v>
      </c>
      <c r="O131" s="5">
        <v>2</v>
      </c>
      <c r="P131" s="5">
        <f>ROUND(Source!EI121,O131)</f>
        <v>0</v>
      </c>
      <c r="Q131" s="5"/>
      <c r="R131" s="5"/>
      <c r="S131" s="5"/>
      <c r="T131" s="5"/>
      <c r="U131" s="5"/>
      <c r="V131" s="5"/>
      <c r="W131" s="5">
        <v>0</v>
      </c>
      <c r="X131" s="5">
        <v>1</v>
      </c>
      <c r="Y131" s="5">
        <v>0</v>
      </c>
      <c r="Z131" s="5">
        <v>0</v>
      </c>
      <c r="AA131" s="5">
        <v>1</v>
      </c>
      <c r="AB131" s="5">
        <v>0</v>
      </c>
    </row>
    <row r="132" spans="1:28" x14ac:dyDescent="0.2">
      <c r="A132" s="5">
        <v>50</v>
      </c>
      <c r="B132" s="5">
        <v>0</v>
      </c>
      <c r="C132" s="5">
        <v>0</v>
      </c>
      <c r="D132" s="5">
        <v>1</v>
      </c>
      <c r="E132" s="5">
        <v>229</v>
      </c>
      <c r="F132" s="5">
        <f>ROUND(Source!AZ121,O132)</f>
        <v>0</v>
      </c>
      <c r="G132" s="5" t="s">
        <v>60</v>
      </c>
      <c r="H132" s="5" t="s">
        <v>61</v>
      </c>
      <c r="I132" s="5"/>
      <c r="J132" s="5"/>
      <c r="K132" s="5">
        <v>229</v>
      </c>
      <c r="L132" s="5">
        <v>10</v>
      </c>
      <c r="M132" s="5">
        <v>3</v>
      </c>
      <c r="N132" s="5" t="s">
        <v>3</v>
      </c>
      <c r="O132" s="5">
        <v>2</v>
      </c>
      <c r="P132" s="5">
        <f>ROUND(Source!ER121,O132)</f>
        <v>0</v>
      </c>
      <c r="Q132" s="5"/>
      <c r="R132" s="5"/>
      <c r="S132" s="5"/>
      <c r="T132" s="5"/>
      <c r="U132" s="5"/>
      <c r="V132" s="5"/>
      <c r="W132" s="5">
        <v>0</v>
      </c>
      <c r="X132" s="5">
        <v>1</v>
      </c>
      <c r="Y132" s="5">
        <v>0</v>
      </c>
      <c r="Z132" s="5">
        <v>0</v>
      </c>
      <c r="AA132" s="5">
        <v>1</v>
      </c>
      <c r="AB132" s="5">
        <v>0</v>
      </c>
    </row>
    <row r="133" spans="1:28" x14ac:dyDescent="0.2">
      <c r="A133" s="5">
        <v>50</v>
      </c>
      <c r="B133" s="5">
        <v>0</v>
      </c>
      <c r="C133" s="5">
        <v>0</v>
      </c>
      <c r="D133" s="5">
        <v>1</v>
      </c>
      <c r="E133" s="5">
        <v>203</v>
      </c>
      <c r="F133" s="5">
        <f>ROUND(Source!Q121,O133)</f>
        <v>48.76</v>
      </c>
      <c r="G133" s="5" t="s">
        <v>62</v>
      </c>
      <c r="H133" s="5" t="s">
        <v>63</v>
      </c>
      <c r="I133" s="5"/>
      <c r="J133" s="5"/>
      <c r="K133" s="5">
        <v>203</v>
      </c>
      <c r="L133" s="5">
        <v>11</v>
      </c>
      <c r="M133" s="5">
        <v>3</v>
      </c>
      <c r="N133" s="5" t="s">
        <v>3</v>
      </c>
      <c r="O133" s="5">
        <v>2</v>
      </c>
      <c r="P133" s="5">
        <f>ROUND(Source!DI121,O133)</f>
        <v>653.38</v>
      </c>
      <c r="Q133" s="5"/>
      <c r="R133" s="5"/>
      <c r="S133" s="5"/>
      <c r="T133" s="5"/>
      <c r="U133" s="5"/>
      <c r="V133" s="5"/>
      <c r="W133" s="5">
        <v>48.76</v>
      </c>
      <c r="X133" s="5">
        <v>1</v>
      </c>
      <c r="Y133" s="5">
        <v>48.76</v>
      </c>
      <c r="Z133" s="5">
        <v>653.38</v>
      </c>
      <c r="AA133" s="5">
        <v>1</v>
      </c>
      <c r="AB133" s="5">
        <v>653.38</v>
      </c>
    </row>
    <row r="134" spans="1:28" x14ac:dyDescent="0.2">
      <c r="A134" s="5">
        <v>50</v>
      </c>
      <c r="B134" s="5">
        <v>0</v>
      </c>
      <c r="C134" s="5">
        <v>0</v>
      </c>
      <c r="D134" s="5">
        <v>1</v>
      </c>
      <c r="E134" s="5">
        <v>231</v>
      </c>
      <c r="F134" s="5">
        <f>ROUND(Source!BB121,O134)</f>
        <v>0</v>
      </c>
      <c r="G134" s="5" t="s">
        <v>64</v>
      </c>
      <c r="H134" s="5" t="s">
        <v>65</v>
      </c>
      <c r="I134" s="5"/>
      <c r="J134" s="5"/>
      <c r="K134" s="5">
        <v>231</v>
      </c>
      <c r="L134" s="5">
        <v>12</v>
      </c>
      <c r="M134" s="5">
        <v>3</v>
      </c>
      <c r="N134" s="5" t="s">
        <v>3</v>
      </c>
      <c r="O134" s="5">
        <v>2</v>
      </c>
      <c r="P134" s="5">
        <f>ROUND(Source!ET121,O134)</f>
        <v>0</v>
      </c>
      <c r="Q134" s="5"/>
      <c r="R134" s="5"/>
      <c r="S134" s="5"/>
      <c r="T134" s="5"/>
      <c r="U134" s="5"/>
      <c r="V134" s="5"/>
      <c r="W134" s="5">
        <v>0</v>
      </c>
      <c r="X134" s="5">
        <v>1</v>
      </c>
      <c r="Y134" s="5">
        <v>0</v>
      </c>
      <c r="Z134" s="5">
        <v>0</v>
      </c>
      <c r="AA134" s="5">
        <v>1</v>
      </c>
      <c r="AB134" s="5">
        <v>0</v>
      </c>
    </row>
    <row r="135" spans="1:28" x14ac:dyDescent="0.2">
      <c r="A135" s="5">
        <v>50</v>
      </c>
      <c r="B135" s="5">
        <v>0</v>
      </c>
      <c r="C135" s="5">
        <v>0</v>
      </c>
      <c r="D135" s="5">
        <v>1</v>
      </c>
      <c r="E135" s="5">
        <v>204</v>
      </c>
      <c r="F135" s="5">
        <f>ROUND(Source!R121,O135)</f>
        <v>0</v>
      </c>
      <c r="G135" s="5" t="s">
        <v>66</v>
      </c>
      <c r="H135" s="5" t="s">
        <v>67</v>
      </c>
      <c r="I135" s="5"/>
      <c r="J135" s="5"/>
      <c r="K135" s="5">
        <v>204</v>
      </c>
      <c r="L135" s="5">
        <v>13</v>
      </c>
      <c r="M135" s="5">
        <v>3</v>
      </c>
      <c r="N135" s="5" t="s">
        <v>3</v>
      </c>
      <c r="O135" s="5">
        <v>2</v>
      </c>
      <c r="P135" s="5">
        <f>ROUND(Source!DJ121,O135)</f>
        <v>0</v>
      </c>
      <c r="Q135" s="5"/>
      <c r="R135" s="5"/>
      <c r="S135" s="5"/>
      <c r="T135" s="5"/>
      <c r="U135" s="5"/>
      <c r="V135" s="5"/>
      <c r="W135" s="5">
        <v>0</v>
      </c>
      <c r="X135" s="5">
        <v>1</v>
      </c>
      <c r="Y135" s="5">
        <v>0</v>
      </c>
      <c r="Z135" s="5">
        <v>0</v>
      </c>
      <c r="AA135" s="5">
        <v>1</v>
      </c>
      <c r="AB135" s="5">
        <v>0</v>
      </c>
    </row>
    <row r="136" spans="1:28" x14ac:dyDescent="0.2">
      <c r="A136" s="5">
        <v>50</v>
      </c>
      <c r="B136" s="5">
        <v>0</v>
      </c>
      <c r="C136" s="5">
        <v>0</v>
      </c>
      <c r="D136" s="5">
        <v>1</v>
      </c>
      <c r="E136" s="5">
        <v>205</v>
      </c>
      <c r="F136" s="5">
        <f>ROUND(Source!S121,O136)</f>
        <v>0</v>
      </c>
      <c r="G136" s="5" t="s">
        <v>68</v>
      </c>
      <c r="H136" s="5" t="s">
        <v>69</v>
      </c>
      <c r="I136" s="5"/>
      <c r="J136" s="5"/>
      <c r="K136" s="5">
        <v>205</v>
      </c>
      <c r="L136" s="5">
        <v>14</v>
      </c>
      <c r="M136" s="5">
        <v>3</v>
      </c>
      <c r="N136" s="5" t="s">
        <v>3</v>
      </c>
      <c r="O136" s="5">
        <v>2</v>
      </c>
      <c r="P136" s="5">
        <f>ROUND(Source!DK121,O136)</f>
        <v>0</v>
      </c>
      <c r="Q136" s="5"/>
      <c r="R136" s="5"/>
      <c r="S136" s="5"/>
      <c r="T136" s="5"/>
      <c r="U136" s="5"/>
      <c r="V136" s="5"/>
      <c r="W136" s="5">
        <v>0</v>
      </c>
      <c r="X136" s="5">
        <v>1</v>
      </c>
      <c r="Y136" s="5">
        <v>0</v>
      </c>
      <c r="Z136" s="5">
        <v>0</v>
      </c>
      <c r="AA136" s="5">
        <v>1</v>
      </c>
      <c r="AB136" s="5">
        <v>0</v>
      </c>
    </row>
    <row r="137" spans="1:28" x14ac:dyDescent="0.2">
      <c r="A137" s="5">
        <v>50</v>
      </c>
      <c r="B137" s="5">
        <v>0</v>
      </c>
      <c r="C137" s="5">
        <v>0</v>
      </c>
      <c r="D137" s="5">
        <v>1</v>
      </c>
      <c r="E137" s="5">
        <v>232</v>
      </c>
      <c r="F137" s="5">
        <f>ROUND(Source!BC121,O137)</f>
        <v>0</v>
      </c>
      <c r="G137" s="5" t="s">
        <v>70</v>
      </c>
      <c r="H137" s="5" t="s">
        <v>71</v>
      </c>
      <c r="I137" s="5"/>
      <c r="J137" s="5"/>
      <c r="K137" s="5">
        <v>232</v>
      </c>
      <c r="L137" s="5">
        <v>15</v>
      </c>
      <c r="M137" s="5">
        <v>3</v>
      </c>
      <c r="N137" s="5" t="s">
        <v>3</v>
      </c>
      <c r="O137" s="5">
        <v>2</v>
      </c>
      <c r="P137" s="5">
        <f>ROUND(Source!EU121,O137)</f>
        <v>0</v>
      </c>
      <c r="Q137" s="5"/>
      <c r="R137" s="5"/>
      <c r="S137" s="5"/>
      <c r="T137" s="5"/>
      <c r="U137" s="5"/>
      <c r="V137" s="5"/>
      <c r="W137" s="5">
        <v>0</v>
      </c>
      <c r="X137" s="5">
        <v>1</v>
      </c>
      <c r="Y137" s="5">
        <v>0</v>
      </c>
      <c r="Z137" s="5">
        <v>0</v>
      </c>
      <c r="AA137" s="5">
        <v>1</v>
      </c>
      <c r="AB137" s="5">
        <v>0</v>
      </c>
    </row>
    <row r="138" spans="1:28" x14ac:dyDescent="0.2">
      <c r="A138" s="5">
        <v>50</v>
      </c>
      <c r="B138" s="5">
        <v>0</v>
      </c>
      <c r="C138" s="5">
        <v>0</v>
      </c>
      <c r="D138" s="5">
        <v>1</v>
      </c>
      <c r="E138" s="5">
        <v>214</v>
      </c>
      <c r="F138" s="5">
        <f>ROUND(Source!AS121,O138)</f>
        <v>0</v>
      </c>
      <c r="G138" s="5" t="s">
        <v>72</v>
      </c>
      <c r="H138" s="5" t="s">
        <v>73</v>
      </c>
      <c r="I138" s="5"/>
      <c r="J138" s="5"/>
      <c r="K138" s="5">
        <v>214</v>
      </c>
      <c r="L138" s="5">
        <v>16</v>
      </c>
      <c r="M138" s="5">
        <v>3</v>
      </c>
      <c r="N138" s="5" t="s">
        <v>3</v>
      </c>
      <c r="O138" s="5">
        <v>2</v>
      </c>
      <c r="P138" s="5">
        <f>ROUND(Source!EK121,O138)</f>
        <v>0</v>
      </c>
      <c r="Q138" s="5"/>
      <c r="R138" s="5"/>
      <c r="S138" s="5"/>
      <c r="T138" s="5"/>
      <c r="U138" s="5"/>
      <c r="V138" s="5"/>
      <c r="W138" s="5">
        <v>0</v>
      </c>
      <c r="X138" s="5">
        <v>1</v>
      </c>
      <c r="Y138" s="5">
        <v>0</v>
      </c>
      <c r="Z138" s="5">
        <v>0</v>
      </c>
      <c r="AA138" s="5">
        <v>1</v>
      </c>
      <c r="AB138" s="5">
        <v>0</v>
      </c>
    </row>
    <row r="139" spans="1:28" x14ac:dyDescent="0.2">
      <c r="A139" s="5">
        <v>50</v>
      </c>
      <c r="B139" s="5">
        <v>0</v>
      </c>
      <c r="C139" s="5">
        <v>0</v>
      </c>
      <c r="D139" s="5">
        <v>1</v>
      </c>
      <c r="E139" s="5">
        <v>215</v>
      </c>
      <c r="F139" s="5">
        <f>ROUND(Source!AT121,O139)</f>
        <v>0</v>
      </c>
      <c r="G139" s="5" t="s">
        <v>74</v>
      </c>
      <c r="H139" s="5" t="s">
        <v>75</v>
      </c>
      <c r="I139" s="5"/>
      <c r="J139" s="5"/>
      <c r="K139" s="5">
        <v>215</v>
      </c>
      <c r="L139" s="5">
        <v>17</v>
      </c>
      <c r="M139" s="5">
        <v>3</v>
      </c>
      <c r="N139" s="5" t="s">
        <v>3</v>
      </c>
      <c r="O139" s="5">
        <v>2</v>
      </c>
      <c r="P139" s="5">
        <f>ROUND(Source!EL121,O139)</f>
        <v>0</v>
      </c>
      <c r="Q139" s="5"/>
      <c r="R139" s="5"/>
      <c r="S139" s="5"/>
      <c r="T139" s="5"/>
      <c r="U139" s="5"/>
      <c r="V139" s="5"/>
      <c r="W139" s="5">
        <v>0</v>
      </c>
      <c r="X139" s="5">
        <v>1</v>
      </c>
      <c r="Y139" s="5">
        <v>0</v>
      </c>
      <c r="Z139" s="5">
        <v>0</v>
      </c>
      <c r="AA139" s="5">
        <v>1</v>
      </c>
      <c r="AB139" s="5">
        <v>0</v>
      </c>
    </row>
    <row r="140" spans="1:28" x14ac:dyDescent="0.2">
      <c r="A140" s="5">
        <v>50</v>
      </c>
      <c r="B140" s="5">
        <v>0</v>
      </c>
      <c r="C140" s="5">
        <v>0</v>
      </c>
      <c r="D140" s="5">
        <v>1</v>
      </c>
      <c r="E140" s="5">
        <v>217</v>
      </c>
      <c r="F140" s="5">
        <f>ROUND(Source!AU121,O140)</f>
        <v>48.76</v>
      </c>
      <c r="G140" s="5" t="s">
        <v>76</v>
      </c>
      <c r="H140" s="5" t="s">
        <v>77</v>
      </c>
      <c r="I140" s="5"/>
      <c r="J140" s="5"/>
      <c r="K140" s="5">
        <v>217</v>
      </c>
      <c r="L140" s="5">
        <v>18</v>
      </c>
      <c r="M140" s="5">
        <v>3</v>
      </c>
      <c r="N140" s="5" t="s">
        <v>3</v>
      </c>
      <c r="O140" s="5">
        <v>2</v>
      </c>
      <c r="P140" s="5">
        <f>ROUND(Source!EM121,O140)</f>
        <v>653.38</v>
      </c>
      <c r="Q140" s="5"/>
      <c r="R140" s="5"/>
      <c r="S140" s="5"/>
      <c r="T140" s="5"/>
      <c r="U140" s="5"/>
      <c r="V140" s="5"/>
      <c r="W140" s="5">
        <v>48.76</v>
      </c>
      <c r="X140" s="5">
        <v>1</v>
      </c>
      <c r="Y140" s="5">
        <v>48.76</v>
      </c>
      <c r="Z140" s="5">
        <v>653.38</v>
      </c>
      <c r="AA140" s="5">
        <v>1</v>
      </c>
      <c r="AB140" s="5">
        <v>653.38</v>
      </c>
    </row>
    <row r="141" spans="1:28" x14ac:dyDescent="0.2">
      <c r="A141" s="5">
        <v>50</v>
      </c>
      <c r="B141" s="5">
        <v>0</v>
      </c>
      <c r="C141" s="5">
        <v>0</v>
      </c>
      <c r="D141" s="5">
        <v>1</v>
      </c>
      <c r="E141" s="5">
        <v>230</v>
      </c>
      <c r="F141" s="5">
        <f>ROUND(Source!BA121,O141)</f>
        <v>0</v>
      </c>
      <c r="G141" s="5" t="s">
        <v>78</v>
      </c>
      <c r="H141" s="5" t="s">
        <v>79</v>
      </c>
      <c r="I141" s="5"/>
      <c r="J141" s="5"/>
      <c r="K141" s="5">
        <v>230</v>
      </c>
      <c r="L141" s="5">
        <v>19</v>
      </c>
      <c r="M141" s="5">
        <v>3</v>
      </c>
      <c r="N141" s="5" t="s">
        <v>3</v>
      </c>
      <c r="O141" s="5">
        <v>2</v>
      </c>
      <c r="P141" s="5">
        <f>ROUND(Source!ES121,O141)</f>
        <v>0</v>
      </c>
      <c r="Q141" s="5"/>
      <c r="R141" s="5"/>
      <c r="S141" s="5"/>
      <c r="T141" s="5"/>
      <c r="U141" s="5"/>
      <c r="V141" s="5"/>
      <c r="W141" s="5">
        <v>0</v>
      </c>
      <c r="X141" s="5">
        <v>1</v>
      </c>
      <c r="Y141" s="5">
        <v>0</v>
      </c>
      <c r="Z141" s="5">
        <v>0</v>
      </c>
      <c r="AA141" s="5">
        <v>1</v>
      </c>
      <c r="AB141" s="5">
        <v>0</v>
      </c>
    </row>
    <row r="142" spans="1:28" x14ac:dyDescent="0.2">
      <c r="A142" s="5">
        <v>50</v>
      </c>
      <c r="B142" s="5">
        <v>0</v>
      </c>
      <c r="C142" s="5">
        <v>0</v>
      </c>
      <c r="D142" s="5">
        <v>1</v>
      </c>
      <c r="E142" s="5">
        <v>206</v>
      </c>
      <c r="F142" s="5">
        <f>ROUND(Source!T121,O142)</f>
        <v>0</v>
      </c>
      <c r="G142" s="5" t="s">
        <v>80</v>
      </c>
      <c r="H142" s="5" t="s">
        <v>81</v>
      </c>
      <c r="I142" s="5"/>
      <c r="J142" s="5"/>
      <c r="K142" s="5">
        <v>206</v>
      </c>
      <c r="L142" s="5">
        <v>20</v>
      </c>
      <c r="M142" s="5">
        <v>3</v>
      </c>
      <c r="N142" s="5" t="s">
        <v>3</v>
      </c>
      <c r="O142" s="5">
        <v>2</v>
      </c>
      <c r="P142" s="5">
        <f>ROUND(Source!DL121,O142)</f>
        <v>0</v>
      </c>
      <c r="Q142" s="5"/>
      <c r="R142" s="5"/>
      <c r="S142" s="5"/>
      <c r="T142" s="5"/>
      <c r="U142" s="5"/>
      <c r="V142" s="5"/>
      <c r="W142" s="5">
        <v>0</v>
      </c>
      <c r="X142" s="5">
        <v>1</v>
      </c>
      <c r="Y142" s="5">
        <v>0</v>
      </c>
      <c r="Z142" s="5">
        <v>0</v>
      </c>
      <c r="AA142" s="5">
        <v>1</v>
      </c>
      <c r="AB142" s="5">
        <v>0</v>
      </c>
    </row>
    <row r="143" spans="1:28" x14ac:dyDescent="0.2">
      <c r="A143" s="5">
        <v>50</v>
      </c>
      <c r="B143" s="5">
        <v>0</v>
      </c>
      <c r="C143" s="5">
        <v>0</v>
      </c>
      <c r="D143" s="5">
        <v>1</v>
      </c>
      <c r="E143" s="5">
        <v>207</v>
      </c>
      <c r="F143" s="5">
        <f>Source!U121</f>
        <v>0</v>
      </c>
      <c r="G143" s="5" t="s">
        <v>82</v>
      </c>
      <c r="H143" s="5" t="s">
        <v>83</v>
      </c>
      <c r="I143" s="5"/>
      <c r="J143" s="5"/>
      <c r="K143" s="5">
        <v>207</v>
      </c>
      <c r="L143" s="5">
        <v>21</v>
      </c>
      <c r="M143" s="5">
        <v>3</v>
      </c>
      <c r="N143" s="5" t="s">
        <v>3</v>
      </c>
      <c r="O143" s="5">
        <v>-1</v>
      </c>
      <c r="P143" s="5">
        <f>Source!DM121</f>
        <v>0</v>
      </c>
      <c r="Q143" s="5"/>
      <c r="R143" s="5"/>
      <c r="S143" s="5"/>
      <c r="T143" s="5"/>
      <c r="U143" s="5"/>
      <c r="V143" s="5"/>
      <c r="W143" s="5">
        <v>0</v>
      </c>
      <c r="X143" s="5">
        <v>1</v>
      </c>
      <c r="Y143" s="5">
        <v>0</v>
      </c>
      <c r="Z143" s="5">
        <v>0</v>
      </c>
      <c r="AA143" s="5">
        <v>1</v>
      </c>
      <c r="AB143" s="5">
        <v>0</v>
      </c>
    </row>
    <row r="144" spans="1:28" x14ac:dyDescent="0.2">
      <c r="A144" s="5">
        <v>50</v>
      </c>
      <c r="B144" s="5">
        <v>0</v>
      </c>
      <c r="C144" s="5">
        <v>0</v>
      </c>
      <c r="D144" s="5">
        <v>1</v>
      </c>
      <c r="E144" s="5">
        <v>208</v>
      </c>
      <c r="F144" s="5">
        <f>Source!V121</f>
        <v>0</v>
      </c>
      <c r="G144" s="5" t="s">
        <v>84</v>
      </c>
      <c r="H144" s="5" t="s">
        <v>85</v>
      </c>
      <c r="I144" s="5"/>
      <c r="J144" s="5"/>
      <c r="K144" s="5">
        <v>208</v>
      </c>
      <c r="L144" s="5">
        <v>22</v>
      </c>
      <c r="M144" s="5">
        <v>3</v>
      </c>
      <c r="N144" s="5" t="s">
        <v>3</v>
      </c>
      <c r="O144" s="5">
        <v>-1</v>
      </c>
      <c r="P144" s="5">
        <f>Source!DN121</f>
        <v>0</v>
      </c>
      <c r="Q144" s="5"/>
      <c r="R144" s="5"/>
      <c r="S144" s="5"/>
      <c r="T144" s="5"/>
      <c r="U144" s="5"/>
      <c r="V144" s="5"/>
      <c r="W144" s="5">
        <v>0</v>
      </c>
      <c r="X144" s="5">
        <v>1</v>
      </c>
      <c r="Y144" s="5">
        <v>0</v>
      </c>
      <c r="Z144" s="5">
        <v>0</v>
      </c>
      <c r="AA144" s="5">
        <v>1</v>
      </c>
      <c r="AB144" s="5">
        <v>0</v>
      </c>
    </row>
    <row r="145" spans="1:255" x14ac:dyDescent="0.2">
      <c r="A145" s="5">
        <v>50</v>
      </c>
      <c r="B145" s="5">
        <v>0</v>
      </c>
      <c r="C145" s="5">
        <v>0</v>
      </c>
      <c r="D145" s="5">
        <v>1</v>
      </c>
      <c r="E145" s="5">
        <v>209</v>
      </c>
      <c r="F145" s="5">
        <f>ROUND(Source!W121,O145)</f>
        <v>0</v>
      </c>
      <c r="G145" s="5" t="s">
        <v>86</v>
      </c>
      <c r="H145" s="5" t="s">
        <v>87</v>
      </c>
      <c r="I145" s="5"/>
      <c r="J145" s="5"/>
      <c r="K145" s="5">
        <v>209</v>
      </c>
      <c r="L145" s="5">
        <v>23</v>
      </c>
      <c r="M145" s="5">
        <v>3</v>
      </c>
      <c r="N145" s="5" t="s">
        <v>3</v>
      </c>
      <c r="O145" s="5">
        <v>2</v>
      </c>
      <c r="P145" s="5">
        <f>ROUND(Source!DO121,O145)</f>
        <v>0</v>
      </c>
      <c r="Q145" s="5"/>
      <c r="R145" s="5"/>
      <c r="S145" s="5"/>
      <c r="T145" s="5"/>
      <c r="U145" s="5"/>
      <c r="V145" s="5"/>
      <c r="W145" s="5">
        <v>0</v>
      </c>
      <c r="X145" s="5">
        <v>1</v>
      </c>
      <c r="Y145" s="5">
        <v>0</v>
      </c>
      <c r="Z145" s="5">
        <v>0</v>
      </c>
      <c r="AA145" s="5">
        <v>1</v>
      </c>
      <c r="AB145" s="5">
        <v>0</v>
      </c>
    </row>
    <row r="146" spans="1:255" x14ac:dyDescent="0.2">
      <c r="A146" s="5">
        <v>50</v>
      </c>
      <c r="B146" s="5">
        <v>0</v>
      </c>
      <c r="C146" s="5">
        <v>0</v>
      </c>
      <c r="D146" s="5">
        <v>1</v>
      </c>
      <c r="E146" s="5">
        <v>233</v>
      </c>
      <c r="F146" s="5">
        <f>ROUND(Source!BD121,O146)</f>
        <v>0</v>
      </c>
      <c r="G146" s="5" t="s">
        <v>88</v>
      </c>
      <c r="H146" s="5" t="s">
        <v>89</v>
      </c>
      <c r="I146" s="5"/>
      <c r="J146" s="5"/>
      <c r="K146" s="5">
        <v>233</v>
      </c>
      <c r="L146" s="5">
        <v>24</v>
      </c>
      <c r="M146" s="5">
        <v>3</v>
      </c>
      <c r="N146" s="5" t="s">
        <v>3</v>
      </c>
      <c r="O146" s="5">
        <v>2</v>
      </c>
      <c r="P146" s="5">
        <f>ROUND(Source!EV121,O146)</f>
        <v>0</v>
      </c>
      <c r="Q146" s="5"/>
      <c r="R146" s="5"/>
      <c r="S146" s="5"/>
      <c r="T146" s="5"/>
      <c r="U146" s="5"/>
      <c r="V146" s="5"/>
      <c r="W146" s="5">
        <v>0</v>
      </c>
      <c r="X146" s="5">
        <v>1</v>
      </c>
      <c r="Y146" s="5">
        <v>0</v>
      </c>
      <c r="Z146" s="5">
        <v>0</v>
      </c>
      <c r="AA146" s="5">
        <v>1</v>
      </c>
      <c r="AB146" s="5">
        <v>0</v>
      </c>
    </row>
    <row r="147" spans="1:255" x14ac:dyDescent="0.2">
      <c r="A147" s="5">
        <v>50</v>
      </c>
      <c r="B147" s="5">
        <v>0</v>
      </c>
      <c r="C147" s="5">
        <v>0</v>
      </c>
      <c r="D147" s="5">
        <v>1</v>
      </c>
      <c r="E147" s="5">
        <v>210</v>
      </c>
      <c r="F147" s="5">
        <f>ROUND(Source!X121,O147)</f>
        <v>0</v>
      </c>
      <c r="G147" s="5" t="s">
        <v>90</v>
      </c>
      <c r="H147" s="5" t="s">
        <v>91</v>
      </c>
      <c r="I147" s="5"/>
      <c r="J147" s="5"/>
      <c r="K147" s="5">
        <v>210</v>
      </c>
      <c r="L147" s="5">
        <v>25</v>
      </c>
      <c r="M147" s="5">
        <v>3</v>
      </c>
      <c r="N147" s="5" t="s">
        <v>3</v>
      </c>
      <c r="O147" s="5">
        <v>2</v>
      </c>
      <c r="P147" s="5">
        <f>ROUND(Source!DP121,O147)</f>
        <v>0</v>
      </c>
      <c r="Q147" s="5"/>
      <c r="R147" s="5"/>
      <c r="S147" s="5"/>
      <c r="T147" s="5"/>
      <c r="U147" s="5"/>
      <c r="V147" s="5"/>
      <c r="W147" s="5">
        <v>0</v>
      </c>
      <c r="X147" s="5">
        <v>1</v>
      </c>
      <c r="Y147" s="5">
        <v>0</v>
      </c>
      <c r="Z147" s="5">
        <v>0</v>
      </c>
      <c r="AA147" s="5">
        <v>1</v>
      </c>
      <c r="AB147" s="5">
        <v>0</v>
      </c>
    </row>
    <row r="148" spans="1:255" x14ac:dyDescent="0.2">
      <c r="A148" s="5">
        <v>50</v>
      </c>
      <c r="B148" s="5">
        <v>0</v>
      </c>
      <c r="C148" s="5">
        <v>0</v>
      </c>
      <c r="D148" s="5">
        <v>1</v>
      </c>
      <c r="E148" s="5">
        <v>211</v>
      </c>
      <c r="F148" s="5">
        <f>ROUND(Source!Y121,O148)</f>
        <v>0</v>
      </c>
      <c r="G148" s="5" t="s">
        <v>92</v>
      </c>
      <c r="H148" s="5" t="s">
        <v>93</v>
      </c>
      <c r="I148" s="5"/>
      <c r="J148" s="5"/>
      <c r="K148" s="5">
        <v>211</v>
      </c>
      <c r="L148" s="5">
        <v>26</v>
      </c>
      <c r="M148" s="5">
        <v>3</v>
      </c>
      <c r="N148" s="5" t="s">
        <v>3</v>
      </c>
      <c r="O148" s="5">
        <v>2</v>
      </c>
      <c r="P148" s="5">
        <f>ROUND(Source!DQ121,O148)</f>
        <v>0</v>
      </c>
      <c r="Q148" s="5"/>
      <c r="R148" s="5"/>
      <c r="S148" s="5"/>
      <c r="T148" s="5"/>
      <c r="U148" s="5"/>
      <c r="V148" s="5"/>
      <c r="W148" s="5">
        <v>0</v>
      </c>
      <c r="X148" s="5">
        <v>1</v>
      </c>
      <c r="Y148" s="5">
        <v>0</v>
      </c>
      <c r="Z148" s="5">
        <v>0</v>
      </c>
      <c r="AA148" s="5">
        <v>1</v>
      </c>
      <c r="AB148" s="5">
        <v>0</v>
      </c>
    </row>
    <row r="149" spans="1:255" x14ac:dyDescent="0.2">
      <c r="A149" s="5">
        <v>50</v>
      </c>
      <c r="B149" s="5">
        <v>0</v>
      </c>
      <c r="C149" s="5">
        <v>0</v>
      </c>
      <c r="D149" s="5">
        <v>1</v>
      </c>
      <c r="E149" s="5">
        <v>224</v>
      </c>
      <c r="F149" s="5">
        <f>ROUND(Source!AR121,O149)</f>
        <v>48.76</v>
      </c>
      <c r="G149" s="5" t="s">
        <v>94</v>
      </c>
      <c r="H149" s="5" t="s">
        <v>95</v>
      </c>
      <c r="I149" s="5"/>
      <c r="J149" s="5"/>
      <c r="K149" s="5">
        <v>224</v>
      </c>
      <c r="L149" s="5">
        <v>27</v>
      </c>
      <c r="M149" s="5">
        <v>3</v>
      </c>
      <c r="N149" s="5" t="s">
        <v>3</v>
      </c>
      <c r="O149" s="5">
        <v>2</v>
      </c>
      <c r="P149" s="5">
        <f>ROUND(Source!EJ121,O149)</f>
        <v>653.38</v>
      </c>
      <c r="Q149" s="5"/>
      <c r="R149" s="5"/>
      <c r="S149" s="5"/>
      <c r="T149" s="5"/>
      <c r="U149" s="5"/>
      <c r="V149" s="5"/>
      <c r="W149" s="5">
        <v>48.76</v>
      </c>
      <c r="X149" s="5">
        <v>1</v>
      </c>
      <c r="Y149" s="5">
        <v>48.76</v>
      </c>
      <c r="Z149" s="5">
        <v>653.38</v>
      </c>
      <c r="AA149" s="5">
        <v>1</v>
      </c>
      <c r="AB149" s="5">
        <v>653.38</v>
      </c>
    </row>
    <row r="151" spans="1:255" x14ac:dyDescent="0.2">
      <c r="A151" s="1">
        <v>5</v>
      </c>
      <c r="B151" s="1">
        <v>1</v>
      </c>
      <c r="C151" s="1"/>
      <c r="D151" s="1">
        <f>ROW(A300)</f>
        <v>300</v>
      </c>
      <c r="E151" s="1"/>
      <c r="F151" s="1" t="s">
        <v>17</v>
      </c>
      <c r="G151" s="1" t="s">
        <v>118</v>
      </c>
      <c r="H151" s="1" t="s">
        <v>3</v>
      </c>
      <c r="I151" s="1">
        <v>0</v>
      </c>
      <c r="J151" s="1"/>
      <c r="K151" s="1">
        <v>-1</v>
      </c>
      <c r="L151" s="1"/>
      <c r="M151" s="1" t="s">
        <v>3</v>
      </c>
      <c r="N151" s="1"/>
      <c r="O151" s="1"/>
      <c r="P151" s="1"/>
      <c r="Q151" s="1"/>
      <c r="R151" s="1"/>
      <c r="S151" s="1">
        <v>0</v>
      </c>
      <c r="T151" s="1">
        <v>0</v>
      </c>
      <c r="U151" s="1" t="s">
        <v>3</v>
      </c>
      <c r="V151" s="1">
        <v>0</v>
      </c>
      <c r="W151" s="1"/>
      <c r="X151" s="1"/>
      <c r="Y151" s="1"/>
      <c r="Z151" s="1"/>
      <c r="AA151" s="1"/>
      <c r="AB151" s="1" t="s">
        <v>3</v>
      </c>
      <c r="AC151" s="1" t="s">
        <v>3</v>
      </c>
      <c r="AD151" s="1" t="s">
        <v>3</v>
      </c>
      <c r="AE151" s="1" t="s">
        <v>3</v>
      </c>
      <c r="AF151" s="1" t="s">
        <v>3</v>
      </c>
      <c r="AG151" s="1" t="s">
        <v>3</v>
      </c>
      <c r="AH151" s="1"/>
      <c r="AI151" s="1"/>
      <c r="AJ151" s="1"/>
      <c r="AK151" s="1"/>
      <c r="AL151" s="1"/>
      <c r="AM151" s="1"/>
      <c r="AN151" s="1"/>
      <c r="AO151" s="1"/>
      <c r="AP151" s="1" t="s">
        <v>3</v>
      </c>
      <c r="AQ151" s="1" t="s">
        <v>3</v>
      </c>
      <c r="AR151" s="1" t="s">
        <v>3</v>
      </c>
      <c r="AS151" s="1"/>
      <c r="AT151" s="1"/>
      <c r="AU151" s="1"/>
      <c r="AV151" s="1"/>
      <c r="AW151" s="1"/>
      <c r="AX151" s="1"/>
      <c r="AY151" s="1"/>
      <c r="AZ151" s="1" t="s">
        <v>3</v>
      </c>
      <c r="BA151" s="1"/>
      <c r="BB151" s="1" t="s">
        <v>3</v>
      </c>
      <c r="BC151" s="1" t="s">
        <v>3</v>
      </c>
      <c r="BD151" s="1" t="s">
        <v>3</v>
      </c>
      <c r="BE151" s="1" t="s">
        <v>3</v>
      </c>
      <c r="BF151" s="1" t="s">
        <v>3</v>
      </c>
      <c r="BG151" s="1" t="s">
        <v>3</v>
      </c>
      <c r="BH151" s="1" t="s">
        <v>3</v>
      </c>
      <c r="BI151" s="1" t="s">
        <v>3</v>
      </c>
      <c r="BJ151" s="1" t="s">
        <v>3</v>
      </c>
      <c r="BK151" s="1" t="s">
        <v>3</v>
      </c>
      <c r="BL151" s="1" t="s">
        <v>3</v>
      </c>
      <c r="BM151" s="1" t="s">
        <v>3</v>
      </c>
      <c r="BN151" s="1" t="s">
        <v>3</v>
      </c>
      <c r="BO151" s="1" t="s">
        <v>3</v>
      </c>
      <c r="BP151" s="1" t="s">
        <v>3</v>
      </c>
      <c r="BQ151" s="1"/>
      <c r="BR151" s="1"/>
      <c r="BS151" s="1"/>
      <c r="BT151" s="1"/>
      <c r="BU151" s="1"/>
      <c r="BV151" s="1"/>
      <c r="BW151" s="1"/>
      <c r="BX151" s="1">
        <v>0</v>
      </c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>
        <v>0</v>
      </c>
    </row>
    <row r="153" spans="1:255" x14ac:dyDescent="0.2">
      <c r="A153" s="3">
        <v>52</v>
      </c>
      <c r="B153" s="3">
        <f t="shared" ref="B153:G153" si="96">B300</f>
        <v>1</v>
      </c>
      <c r="C153" s="3">
        <f t="shared" si="96"/>
        <v>5</v>
      </c>
      <c r="D153" s="3">
        <f t="shared" si="96"/>
        <v>151</v>
      </c>
      <c r="E153" s="3">
        <f t="shared" si="96"/>
        <v>0</v>
      </c>
      <c r="F153" s="3" t="str">
        <f t="shared" si="96"/>
        <v>Новый подраздел</v>
      </c>
      <c r="G153" s="3" t="str">
        <f t="shared" si="96"/>
        <v>Монтажные работы</v>
      </c>
      <c r="H153" s="3"/>
      <c r="I153" s="3"/>
      <c r="J153" s="3"/>
      <c r="K153" s="3"/>
      <c r="L153" s="3"/>
      <c r="M153" s="3"/>
      <c r="N153" s="3"/>
      <c r="O153" s="3">
        <f t="shared" ref="O153:AT153" si="97">O300</f>
        <v>267711.52</v>
      </c>
      <c r="P153" s="3">
        <f t="shared" si="97"/>
        <v>251926.31</v>
      </c>
      <c r="Q153" s="3">
        <f t="shared" si="97"/>
        <v>2648.62</v>
      </c>
      <c r="R153" s="3">
        <f t="shared" si="97"/>
        <v>400.83</v>
      </c>
      <c r="S153" s="3">
        <f t="shared" si="97"/>
        <v>13136.59</v>
      </c>
      <c r="T153" s="3">
        <f t="shared" si="97"/>
        <v>0</v>
      </c>
      <c r="U153" s="3">
        <f t="shared" si="97"/>
        <v>1098.7552248999998</v>
      </c>
      <c r="V153" s="3">
        <f t="shared" si="97"/>
        <v>0</v>
      </c>
      <c r="W153" s="3">
        <f t="shared" si="97"/>
        <v>0</v>
      </c>
      <c r="X153" s="3">
        <f t="shared" si="97"/>
        <v>14192.3</v>
      </c>
      <c r="Y153" s="3">
        <f t="shared" si="97"/>
        <v>9558.65</v>
      </c>
      <c r="Z153" s="3">
        <f t="shared" si="97"/>
        <v>0</v>
      </c>
      <c r="AA153" s="3">
        <f t="shared" si="97"/>
        <v>0</v>
      </c>
      <c r="AB153" s="3">
        <f t="shared" si="97"/>
        <v>267711.52</v>
      </c>
      <c r="AC153" s="3">
        <f t="shared" si="97"/>
        <v>251926.31</v>
      </c>
      <c r="AD153" s="3">
        <f t="shared" si="97"/>
        <v>2648.62</v>
      </c>
      <c r="AE153" s="3">
        <f t="shared" si="97"/>
        <v>400.83</v>
      </c>
      <c r="AF153" s="3">
        <f t="shared" si="97"/>
        <v>13136.59</v>
      </c>
      <c r="AG153" s="3">
        <f t="shared" si="97"/>
        <v>0</v>
      </c>
      <c r="AH153" s="3">
        <f t="shared" si="97"/>
        <v>1098.7552248999998</v>
      </c>
      <c r="AI153" s="3">
        <f t="shared" si="97"/>
        <v>0</v>
      </c>
      <c r="AJ153" s="3">
        <f t="shared" si="97"/>
        <v>0</v>
      </c>
      <c r="AK153" s="3">
        <f t="shared" si="97"/>
        <v>14192.3</v>
      </c>
      <c r="AL153" s="3">
        <f t="shared" si="97"/>
        <v>9558.65</v>
      </c>
      <c r="AM153" s="3">
        <f t="shared" si="97"/>
        <v>0</v>
      </c>
      <c r="AN153" s="3">
        <f t="shared" si="97"/>
        <v>0</v>
      </c>
      <c r="AO153" s="3">
        <f t="shared" si="97"/>
        <v>0</v>
      </c>
      <c r="AP153" s="3">
        <f t="shared" si="97"/>
        <v>0</v>
      </c>
      <c r="AQ153" s="3">
        <f t="shared" si="97"/>
        <v>0</v>
      </c>
      <c r="AR153" s="3">
        <f t="shared" si="97"/>
        <v>292163.96000000002</v>
      </c>
      <c r="AS153" s="3">
        <f t="shared" si="97"/>
        <v>238529.2</v>
      </c>
      <c r="AT153" s="3">
        <f t="shared" si="97"/>
        <v>53634.76</v>
      </c>
      <c r="AU153" s="3">
        <f t="shared" ref="AU153:BZ153" si="98">AU300</f>
        <v>0</v>
      </c>
      <c r="AV153" s="3">
        <f t="shared" si="98"/>
        <v>251926.31</v>
      </c>
      <c r="AW153" s="3">
        <f t="shared" si="98"/>
        <v>251926.31</v>
      </c>
      <c r="AX153" s="3">
        <f t="shared" si="98"/>
        <v>0</v>
      </c>
      <c r="AY153" s="3">
        <f t="shared" si="98"/>
        <v>251926.31</v>
      </c>
      <c r="AZ153" s="3">
        <f t="shared" si="98"/>
        <v>0</v>
      </c>
      <c r="BA153" s="3">
        <f t="shared" si="98"/>
        <v>0</v>
      </c>
      <c r="BB153" s="3">
        <f t="shared" si="98"/>
        <v>0</v>
      </c>
      <c r="BC153" s="3">
        <f t="shared" si="98"/>
        <v>0</v>
      </c>
      <c r="BD153" s="3">
        <f t="shared" si="98"/>
        <v>0</v>
      </c>
      <c r="BE153" s="3">
        <f t="shared" si="98"/>
        <v>0</v>
      </c>
      <c r="BF153" s="3">
        <f t="shared" si="98"/>
        <v>0</v>
      </c>
      <c r="BG153" s="3">
        <f t="shared" si="98"/>
        <v>0</v>
      </c>
      <c r="BH153" s="3">
        <f t="shared" si="98"/>
        <v>0</v>
      </c>
      <c r="BI153" s="3">
        <f t="shared" si="98"/>
        <v>0</v>
      </c>
      <c r="BJ153" s="3">
        <f t="shared" si="98"/>
        <v>0</v>
      </c>
      <c r="BK153" s="3">
        <f t="shared" si="98"/>
        <v>0</v>
      </c>
      <c r="BL153" s="3">
        <f t="shared" si="98"/>
        <v>0</v>
      </c>
      <c r="BM153" s="3">
        <f t="shared" si="98"/>
        <v>0</v>
      </c>
      <c r="BN153" s="3">
        <f t="shared" si="98"/>
        <v>0</v>
      </c>
      <c r="BO153" s="3">
        <f t="shared" si="98"/>
        <v>0</v>
      </c>
      <c r="BP153" s="3">
        <f t="shared" si="98"/>
        <v>0</v>
      </c>
      <c r="BQ153" s="3">
        <f t="shared" si="98"/>
        <v>0</v>
      </c>
      <c r="BR153" s="3">
        <f t="shared" si="98"/>
        <v>0</v>
      </c>
      <c r="BS153" s="3">
        <f t="shared" si="98"/>
        <v>0</v>
      </c>
      <c r="BT153" s="3">
        <f t="shared" si="98"/>
        <v>0</v>
      </c>
      <c r="BU153" s="3">
        <f t="shared" si="98"/>
        <v>0</v>
      </c>
      <c r="BV153" s="3">
        <f t="shared" si="98"/>
        <v>0</v>
      </c>
      <c r="BW153" s="3">
        <f t="shared" si="98"/>
        <v>0</v>
      </c>
      <c r="BX153" s="3">
        <f t="shared" si="98"/>
        <v>0</v>
      </c>
      <c r="BY153" s="3">
        <f t="shared" si="98"/>
        <v>0</v>
      </c>
      <c r="BZ153" s="3">
        <f t="shared" si="98"/>
        <v>0</v>
      </c>
      <c r="CA153" s="3">
        <f t="shared" ref="CA153:DF153" si="99">CA300</f>
        <v>292163.96000000002</v>
      </c>
      <c r="CB153" s="3">
        <f t="shared" si="99"/>
        <v>238529.2</v>
      </c>
      <c r="CC153" s="3">
        <f t="shared" si="99"/>
        <v>53634.76</v>
      </c>
      <c r="CD153" s="3">
        <f t="shared" si="99"/>
        <v>0</v>
      </c>
      <c r="CE153" s="3">
        <f t="shared" si="99"/>
        <v>251926.31</v>
      </c>
      <c r="CF153" s="3">
        <f t="shared" si="99"/>
        <v>251926.31</v>
      </c>
      <c r="CG153" s="3">
        <f t="shared" si="99"/>
        <v>0</v>
      </c>
      <c r="CH153" s="3">
        <f t="shared" si="99"/>
        <v>251926.31</v>
      </c>
      <c r="CI153" s="3">
        <f t="shared" si="99"/>
        <v>0</v>
      </c>
      <c r="CJ153" s="3">
        <f t="shared" si="99"/>
        <v>0</v>
      </c>
      <c r="CK153" s="3">
        <f t="shared" si="99"/>
        <v>0</v>
      </c>
      <c r="CL153" s="3">
        <f t="shared" si="99"/>
        <v>0</v>
      </c>
      <c r="CM153" s="3">
        <f t="shared" si="99"/>
        <v>0</v>
      </c>
      <c r="CN153" s="3">
        <f t="shared" si="99"/>
        <v>0</v>
      </c>
      <c r="CO153" s="3">
        <f t="shared" si="99"/>
        <v>0</v>
      </c>
      <c r="CP153" s="3">
        <f t="shared" si="99"/>
        <v>0</v>
      </c>
      <c r="CQ153" s="3">
        <f t="shared" si="99"/>
        <v>0</v>
      </c>
      <c r="CR153" s="3">
        <f t="shared" si="99"/>
        <v>0</v>
      </c>
      <c r="CS153" s="3">
        <f t="shared" si="99"/>
        <v>0</v>
      </c>
      <c r="CT153" s="3">
        <f t="shared" si="99"/>
        <v>0</v>
      </c>
      <c r="CU153" s="3">
        <f t="shared" si="99"/>
        <v>0</v>
      </c>
      <c r="CV153" s="3">
        <f t="shared" si="99"/>
        <v>0</v>
      </c>
      <c r="CW153" s="3">
        <f t="shared" si="99"/>
        <v>0</v>
      </c>
      <c r="CX153" s="3">
        <f t="shared" si="99"/>
        <v>0</v>
      </c>
      <c r="CY153" s="3">
        <f t="shared" si="99"/>
        <v>0</v>
      </c>
      <c r="CZ153" s="3">
        <f t="shared" si="99"/>
        <v>0</v>
      </c>
      <c r="DA153" s="3">
        <f t="shared" si="99"/>
        <v>0</v>
      </c>
      <c r="DB153" s="3">
        <f t="shared" si="99"/>
        <v>0</v>
      </c>
      <c r="DC153" s="3">
        <f t="shared" si="99"/>
        <v>0</v>
      </c>
      <c r="DD153" s="3">
        <f t="shared" si="99"/>
        <v>0</v>
      </c>
      <c r="DE153" s="3">
        <f t="shared" si="99"/>
        <v>0</v>
      </c>
      <c r="DF153" s="3">
        <f t="shared" si="99"/>
        <v>0</v>
      </c>
      <c r="DG153" s="4">
        <f t="shared" ref="DG153:EL153" si="100">DG300</f>
        <v>2584176.84</v>
      </c>
      <c r="DH153" s="4">
        <f t="shared" si="100"/>
        <v>2102005.9500000002</v>
      </c>
      <c r="DI153" s="4">
        <f t="shared" si="100"/>
        <v>34344.51</v>
      </c>
      <c r="DJ153" s="4">
        <f t="shared" si="100"/>
        <v>13664.3</v>
      </c>
      <c r="DK153" s="4">
        <f t="shared" si="100"/>
        <v>447826.38</v>
      </c>
      <c r="DL153" s="4">
        <f t="shared" si="100"/>
        <v>0</v>
      </c>
      <c r="DM153" s="4">
        <f t="shared" si="100"/>
        <v>1098.7552248999998</v>
      </c>
      <c r="DN153" s="4">
        <f t="shared" si="100"/>
        <v>0</v>
      </c>
      <c r="DO153" s="4">
        <f t="shared" si="100"/>
        <v>0</v>
      </c>
      <c r="DP153" s="4">
        <f t="shared" si="100"/>
        <v>389554.64</v>
      </c>
      <c r="DQ153" s="4">
        <f t="shared" si="100"/>
        <v>183608.78</v>
      </c>
      <c r="DR153" s="4">
        <f t="shared" si="100"/>
        <v>0</v>
      </c>
      <c r="DS153" s="4">
        <f t="shared" si="100"/>
        <v>0</v>
      </c>
      <c r="DT153" s="4">
        <f t="shared" si="100"/>
        <v>2584176.84</v>
      </c>
      <c r="DU153" s="4">
        <f t="shared" si="100"/>
        <v>2102005.9500000002</v>
      </c>
      <c r="DV153" s="4">
        <f t="shared" si="100"/>
        <v>34344.51</v>
      </c>
      <c r="DW153" s="4">
        <f t="shared" si="100"/>
        <v>13664.3</v>
      </c>
      <c r="DX153" s="4">
        <f t="shared" si="100"/>
        <v>447826.38</v>
      </c>
      <c r="DY153" s="4">
        <f t="shared" si="100"/>
        <v>0</v>
      </c>
      <c r="DZ153" s="4">
        <f t="shared" si="100"/>
        <v>1098.7552248999998</v>
      </c>
      <c r="EA153" s="4">
        <f t="shared" si="100"/>
        <v>0</v>
      </c>
      <c r="EB153" s="4">
        <f t="shared" si="100"/>
        <v>0</v>
      </c>
      <c r="EC153" s="4">
        <f t="shared" si="100"/>
        <v>389554.64</v>
      </c>
      <c r="ED153" s="4">
        <f t="shared" si="100"/>
        <v>183608.78</v>
      </c>
      <c r="EE153" s="4">
        <f t="shared" si="100"/>
        <v>0</v>
      </c>
      <c r="EF153" s="4">
        <f t="shared" si="100"/>
        <v>0</v>
      </c>
      <c r="EG153" s="4">
        <f t="shared" si="100"/>
        <v>0</v>
      </c>
      <c r="EH153" s="4">
        <f t="shared" si="100"/>
        <v>0</v>
      </c>
      <c r="EI153" s="4">
        <f t="shared" si="100"/>
        <v>0</v>
      </c>
      <c r="EJ153" s="4">
        <f t="shared" si="100"/>
        <v>3179203.14</v>
      </c>
      <c r="EK153" s="4">
        <f t="shared" si="100"/>
        <v>2680677.64</v>
      </c>
      <c r="EL153" s="4">
        <f t="shared" si="100"/>
        <v>498525.5</v>
      </c>
      <c r="EM153" s="4">
        <f t="shared" ref="EM153:FR153" si="101">EM300</f>
        <v>0</v>
      </c>
      <c r="EN153" s="4">
        <f t="shared" si="101"/>
        <v>2102005.9500000002</v>
      </c>
      <c r="EO153" s="4">
        <f t="shared" si="101"/>
        <v>2102005.9500000002</v>
      </c>
      <c r="EP153" s="4">
        <f t="shared" si="101"/>
        <v>0</v>
      </c>
      <c r="EQ153" s="4">
        <f t="shared" si="101"/>
        <v>2102005.9500000002</v>
      </c>
      <c r="ER153" s="4">
        <f t="shared" si="101"/>
        <v>0</v>
      </c>
      <c r="ES153" s="4">
        <f t="shared" si="101"/>
        <v>0</v>
      </c>
      <c r="ET153" s="4">
        <f t="shared" si="101"/>
        <v>0</v>
      </c>
      <c r="EU153" s="4">
        <f t="shared" si="101"/>
        <v>0</v>
      </c>
      <c r="EV153" s="4">
        <f t="shared" si="101"/>
        <v>0</v>
      </c>
      <c r="EW153" s="4">
        <f t="shared" si="101"/>
        <v>0</v>
      </c>
      <c r="EX153" s="4">
        <f t="shared" si="101"/>
        <v>0</v>
      </c>
      <c r="EY153" s="4">
        <f t="shared" si="101"/>
        <v>0</v>
      </c>
      <c r="EZ153" s="4">
        <f t="shared" si="101"/>
        <v>0</v>
      </c>
      <c r="FA153" s="4">
        <f t="shared" si="101"/>
        <v>0</v>
      </c>
      <c r="FB153" s="4">
        <f t="shared" si="101"/>
        <v>0</v>
      </c>
      <c r="FC153" s="4">
        <f t="shared" si="101"/>
        <v>0</v>
      </c>
      <c r="FD153" s="4">
        <f t="shared" si="101"/>
        <v>0</v>
      </c>
      <c r="FE153" s="4">
        <f t="shared" si="101"/>
        <v>0</v>
      </c>
      <c r="FF153" s="4">
        <f t="shared" si="101"/>
        <v>0</v>
      </c>
      <c r="FG153" s="4">
        <f t="shared" si="101"/>
        <v>0</v>
      </c>
      <c r="FH153" s="4">
        <f t="shared" si="101"/>
        <v>0</v>
      </c>
      <c r="FI153" s="4">
        <f t="shared" si="101"/>
        <v>0</v>
      </c>
      <c r="FJ153" s="4">
        <f t="shared" si="101"/>
        <v>0</v>
      </c>
      <c r="FK153" s="4">
        <f t="shared" si="101"/>
        <v>0</v>
      </c>
      <c r="FL153" s="4">
        <f t="shared" si="101"/>
        <v>0</v>
      </c>
      <c r="FM153" s="4">
        <f t="shared" si="101"/>
        <v>0</v>
      </c>
      <c r="FN153" s="4">
        <f t="shared" si="101"/>
        <v>0</v>
      </c>
      <c r="FO153" s="4">
        <f t="shared" si="101"/>
        <v>0</v>
      </c>
      <c r="FP153" s="4">
        <f t="shared" si="101"/>
        <v>0</v>
      </c>
      <c r="FQ153" s="4">
        <f t="shared" si="101"/>
        <v>0</v>
      </c>
      <c r="FR153" s="4">
        <f t="shared" si="101"/>
        <v>0</v>
      </c>
      <c r="FS153" s="4">
        <f t="shared" ref="FS153:GX153" si="102">FS300</f>
        <v>3179203.14</v>
      </c>
      <c r="FT153" s="4">
        <f t="shared" si="102"/>
        <v>2680677.64</v>
      </c>
      <c r="FU153" s="4">
        <f t="shared" si="102"/>
        <v>498525.5</v>
      </c>
      <c r="FV153" s="4">
        <f t="shared" si="102"/>
        <v>0</v>
      </c>
      <c r="FW153" s="4">
        <f t="shared" si="102"/>
        <v>2102005.9500000002</v>
      </c>
      <c r="FX153" s="4">
        <f t="shared" si="102"/>
        <v>2102005.9500000002</v>
      </c>
      <c r="FY153" s="4">
        <f t="shared" si="102"/>
        <v>0</v>
      </c>
      <c r="FZ153" s="4">
        <f t="shared" si="102"/>
        <v>2102005.9500000002</v>
      </c>
      <c r="GA153" s="4">
        <f t="shared" si="102"/>
        <v>0</v>
      </c>
      <c r="GB153" s="4">
        <f t="shared" si="102"/>
        <v>0</v>
      </c>
      <c r="GC153" s="4">
        <f t="shared" si="102"/>
        <v>0</v>
      </c>
      <c r="GD153" s="4">
        <f t="shared" si="102"/>
        <v>0</v>
      </c>
      <c r="GE153" s="4">
        <f t="shared" si="102"/>
        <v>0</v>
      </c>
      <c r="GF153" s="4">
        <f t="shared" si="102"/>
        <v>0</v>
      </c>
      <c r="GG153" s="4">
        <f t="shared" si="102"/>
        <v>0</v>
      </c>
      <c r="GH153" s="4">
        <f t="shared" si="102"/>
        <v>0</v>
      </c>
      <c r="GI153" s="4">
        <f t="shared" si="102"/>
        <v>0</v>
      </c>
      <c r="GJ153" s="4">
        <f t="shared" si="102"/>
        <v>0</v>
      </c>
      <c r="GK153" s="4">
        <f t="shared" si="102"/>
        <v>0</v>
      </c>
      <c r="GL153" s="4">
        <f t="shared" si="102"/>
        <v>0</v>
      </c>
      <c r="GM153" s="4">
        <f t="shared" si="102"/>
        <v>0</v>
      </c>
      <c r="GN153" s="4">
        <f t="shared" si="102"/>
        <v>0</v>
      </c>
      <c r="GO153" s="4">
        <f t="shared" si="102"/>
        <v>0</v>
      </c>
      <c r="GP153" s="4">
        <f t="shared" si="102"/>
        <v>0</v>
      </c>
      <c r="GQ153" s="4">
        <f t="shared" si="102"/>
        <v>0</v>
      </c>
      <c r="GR153" s="4">
        <f t="shared" si="102"/>
        <v>0</v>
      </c>
      <c r="GS153" s="4">
        <f t="shared" si="102"/>
        <v>0</v>
      </c>
      <c r="GT153" s="4">
        <f t="shared" si="102"/>
        <v>0</v>
      </c>
      <c r="GU153" s="4">
        <f t="shared" si="102"/>
        <v>0</v>
      </c>
      <c r="GV153" s="4">
        <f t="shared" si="102"/>
        <v>0</v>
      </c>
      <c r="GW153" s="4">
        <f t="shared" si="102"/>
        <v>0</v>
      </c>
      <c r="GX153" s="4">
        <f t="shared" si="102"/>
        <v>0</v>
      </c>
    </row>
    <row r="155" spans="1:255" x14ac:dyDescent="0.2">
      <c r="A155" s="2">
        <v>17</v>
      </c>
      <c r="B155" s="2">
        <v>1</v>
      </c>
      <c r="C155" s="2">
        <f>ROW(SmtRes!A30)</f>
        <v>30</v>
      </c>
      <c r="D155" s="2">
        <f>ROW(EtalonRes!A27)</f>
        <v>27</v>
      </c>
      <c r="E155" s="2" t="s">
        <v>119</v>
      </c>
      <c r="F155" s="2" t="s">
        <v>120</v>
      </c>
      <c r="G155" s="2" t="s">
        <v>121</v>
      </c>
      <c r="H155" s="2" t="s">
        <v>122</v>
      </c>
      <c r="I155" s="2">
        <f>ROUND(130/100,9)</f>
        <v>1.3</v>
      </c>
      <c r="J155" s="2">
        <v>0</v>
      </c>
      <c r="K155" s="2">
        <f>ROUND(130/100,9)</f>
        <v>1.3</v>
      </c>
      <c r="L155" s="2"/>
      <c r="M155" s="2"/>
      <c r="N155" s="2"/>
      <c r="O155" s="2">
        <f t="shared" ref="O155:O186" si="103">ROUND(CP155,2)</f>
        <v>3368.85</v>
      </c>
      <c r="P155" s="2">
        <f t="shared" ref="P155:P186" si="104">ROUND((ROUND((AC155*AW155*I155),2)*BC155),2)</f>
        <v>648.92999999999995</v>
      </c>
      <c r="Q155" s="2">
        <f>(ROUND((ROUND(((((ET155*1.25)*1.05))*AV155*I155),2)*BB155),2)+ROUND((ROUND(((AE155-(((EU155*1.25)*1.05)))*AV155*I155),2)*BS155),2))</f>
        <v>214.41</v>
      </c>
      <c r="R155" s="2">
        <f t="shared" ref="R155:R186" si="105">ROUND((ROUND((AE155*AV155*I155),2)*BS155),2)</f>
        <v>23.03</v>
      </c>
      <c r="S155" s="2">
        <f t="shared" ref="S155:S186" si="106">ROUND((ROUND((AF155*AV155*I155),2)*BA155),2)</f>
        <v>2505.5100000000002</v>
      </c>
      <c r="T155" s="2">
        <f t="shared" ref="T155:T186" si="107">ROUND(CU155*I155,2)</f>
        <v>0</v>
      </c>
      <c r="U155" s="2">
        <f t="shared" ref="U155:U186" si="108">CV155*I155</f>
        <v>221.33474999999999</v>
      </c>
      <c r="V155" s="2">
        <f t="shared" ref="V155:V186" si="109">CW155*I155</f>
        <v>0</v>
      </c>
      <c r="W155" s="2">
        <f t="shared" ref="W155:W186" si="110">ROUND(CX155*I155,2)</f>
        <v>0</v>
      </c>
      <c r="X155" s="2">
        <f t="shared" ref="X155:X186" si="111">ROUND(CY155,2)</f>
        <v>2756.06</v>
      </c>
      <c r="Y155" s="2">
        <f t="shared" ref="Y155:Y186" si="112">ROUND(CZ155,2)</f>
        <v>1854.08</v>
      </c>
      <c r="Z155" s="2"/>
      <c r="AA155" s="2">
        <v>50432495</v>
      </c>
      <c r="AB155" s="2">
        <f t="shared" ref="AB155:AB186" si="113">ROUND((AC155+AD155+AF155),6)</f>
        <v>2591.4236500000002</v>
      </c>
      <c r="AC155" s="2">
        <f t="shared" ref="AC155:AC186" si="114">ROUND((ES155),6)</f>
        <v>499.18</v>
      </c>
      <c r="AD155" s="2">
        <f>ROUND((((((ET155*1.25)*1.05))-(((EU155*1.25)*1.05)))+AE155),6)</f>
        <v>164.92875000000001</v>
      </c>
      <c r="AE155" s="2">
        <f>ROUND((((EU155*1.25)*1.05)),6)</f>
        <v>17.71875</v>
      </c>
      <c r="AF155" s="2">
        <f>ROUND((((EV155*1.15)*1.05)),6)</f>
        <v>1927.3149000000001</v>
      </c>
      <c r="AG155" s="2">
        <f t="shared" ref="AG155:AG186" si="115">ROUND((AP155),6)</f>
        <v>0</v>
      </c>
      <c r="AH155" s="2">
        <f>(((EW155*1.15)*1.05))</f>
        <v>170.25749999999999</v>
      </c>
      <c r="AI155" s="2">
        <f>(((EX155*1.25)*1.05))</f>
        <v>0</v>
      </c>
      <c r="AJ155" s="2">
        <f t="shared" ref="AJ155:AJ186" si="116">(AS155)</f>
        <v>0</v>
      </c>
      <c r="AK155" s="2">
        <v>2220.96</v>
      </c>
      <c r="AL155" s="2">
        <v>499.18</v>
      </c>
      <c r="AM155" s="2">
        <v>125.66</v>
      </c>
      <c r="AN155" s="2">
        <v>13.5</v>
      </c>
      <c r="AO155" s="2">
        <v>1596.12</v>
      </c>
      <c r="AP155" s="2">
        <v>0</v>
      </c>
      <c r="AQ155" s="2">
        <v>141</v>
      </c>
      <c r="AR155" s="2">
        <v>0</v>
      </c>
      <c r="AS155" s="2">
        <v>0</v>
      </c>
      <c r="AT155" s="2">
        <v>110</v>
      </c>
      <c r="AU155" s="2">
        <v>74</v>
      </c>
      <c r="AV155" s="2">
        <v>1</v>
      </c>
      <c r="AW155" s="2">
        <v>1</v>
      </c>
      <c r="AX155" s="2"/>
      <c r="AY155" s="2"/>
      <c r="AZ155" s="2">
        <v>1</v>
      </c>
      <c r="BA155" s="2">
        <v>1</v>
      </c>
      <c r="BB155" s="2">
        <v>1</v>
      </c>
      <c r="BC155" s="2">
        <v>1</v>
      </c>
      <c r="BD155" s="2" t="s">
        <v>3</v>
      </c>
      <c r="BE155" s="2" t="s">
        <v>3</v>
      </c>
      <c r="BF155" s="2" t="s">
        <v>3</v>
      </c>
      <c r="BG155" s="2" t="s">
        <v>3</v>
      </c>
      <c r="BH155" s="2">
        <v>0</v>
      </c>
      <c r="BI155" s="2">
        <v>1</v>
      </c>
      <c r="BJ155" s="2" t="s">
        <v>123</v>
      </c>
      <c r="BK155" s="2"/>
      <c r="BL155" s="2"/>
      <c r="BM155" s="2">
        <v>139</v>
      </c>
      <c r="BN155" s="2">
        <v>0</v>
      </c>
      <c r="BO155" s="2" t="s">
        <v>3</v>
      </c>
      <c r="BP155" s="2">
        <v>0</v>
      </c>
      <c r="BQ155" s="2">
        <v>30</v>
      </c>
      <c r="BR155" s="2">
        <v>0</v>
      </c>
      <c r="BS155" s="2">
        <v>1</v>
      </c>
      <c r="BT155" s="2">
        <v>1</v>
      </c>
      <c r="BU155" s="2">
        <v>1</v>
      </c>
      <c r="BV155" s="2">
        <v>1</v>
      </c>
      <c r="BW155" s="2">
        <v>1</v>
      </c>
      <c r="BX155" s="2">
        <v>1</v>
      </c>
      <c r="BY155" s="2" t="s">
        <v>3</v>
      </c>
      <c r="BZ155" s="2">
        <v>110</v>
      </c>
      <c r="CA155" s="2">
        <v>74</v>
      </c>
      <c r="CB155" s="2" t="s">
        <v>3</v>
      </c>
      <c r="CC155" s="2"/>
      <c r="CD155" s="2"/>
      <c r="CE155" s="2">
        <v>30</v>
      </c>
      <c r="CF155" s="2">
        <v>0</v>
      </c>
      <c r="CG155" s="2">
        <v>0</v>
      </c>
      <c r="CH155" s="2"/>
      <c r="CI155" s="2"/>
      <c r="CJ155" s="2"/>
      <c r="CK155" s="2"/>
      <c r="CL155" s="2"/>
      <c r="CM155" s="2">
        <v>0</v>
      </c>
      <c r="CN155" s="2" t="s">
        <v>3</v>
      </c>
      <c r="CO155" s="2">
        <v>0</v>
      </c>
      <c r="CP155" s="2">
        <f t="shared" ref="CP155:CP186" si="117">(P155+Q155+S155)</f>
        <v>3368.8500000000004</v>
      </c>
      <c r="CQ155" s="2">
        <f t="shared" ref="CQ155:CQ186" si="118">ROUND((ROUND((AC155*AW155*1),2)*BC155),2)</f>
        <v>499.18</v>
      </c>
      <c r="CR155" s="2">
        <f>(ROUND((ROUND(((((ET155*1.25)*1.05))*AV155*1),2)*BB155),2)+ROUND((ROUND(((AE155-(((EU155*1.25)*1.05)))*AV155*1),2)*BS155),2))</f>
        <v>164.93</v>
      </c>
      <c r="CS155" s="2">
        <f t="shared" ref="CS155:CS186" si="119">ROUND((ROUND((AE155*AV155*1),2)*BS155),2)</f>
        <v>17.72</v>
      </c>
      <c r="CT155" s="2">
        <f t="shared" ref="CT155:CT186" si="120">ROUND((ROUND((AF155*AV155*1),2)*BA155),2)</f>
        <v>1927.31</v>
      </c>
      <c r="CU155" s="2">
        <f t="shared" ref="CU155:CU186" si="121">AG155</f>
        <v>0</v>
      </c>
      <c r="CV155" s="2">
        <f t="shared" ref="CV155:CV186" si="122">(AH155*AV155)</f>
        <v>170.25749999999999</v>
      </c>
      <c r="CW155" s="2">
        <f t="shared" ref="CW155:CW186" si="123">AI155</f>
        <v>0</v>
      </c>
      <c r="CX155" s="2">
        <f t="shared" ref="CX155:CX186" si="124">AJ155</f>
        <v>0</v>
      </c>
      <c r="CY155" s="2">
        <f>((S155*BZ155)/100)</f>
        <v>2756.0610000000001</v>
      </c>
      <c r="CZ155" s="2">
        <f>((S155*CA155)/100)</f>
        <v>1854.0774000000001</v>
      </c>
      <c r="DA155" s="2"/>
      <c r="DB155" s="2"/>
      <c r="DC155" s="2" t="s">
        <v>3</v>
      </c>
      <c r="DD155" s="2" t="s">
        <v>3</v>
      </c>
      <c r="DE155" s="2" t="s">
        <v>124</v>
      </c>
      <c r="DF155" s="2" t="s">
        <v>124</v>
      </c>
      <c r="DG155" s="2" t="s">
        <v>125</v>
      </c>
      <c r="DH155" s="2" t="s">
        <v>3</v>
      </c>
      <c r="DI155" s="2" t="s">
        <v>125</v>
      </c>
      <c r="DJ155" s="2" t="s">
        <v>124</v>
      </c>
      <c r="DK155" s="2" t="s">
        <v>3</v>
      </c>
      <c r="DL155" s="2" t="s">
        <v>3</v>
      </c>
      <c r="DM155" s="2" t="s">
        <v>3</v>
      </c>
      <c r="DN155" s="2">
        <v>0</v>
      </c>
      <c r="DO155" s="2">
        <v>0</v>
      </c>
      <c r="DP155" s="2">
        <v>1</v>
      </c>
      <c r="DQ155" s="2">
        <v>1</v>
      </c>
      <c r="DR155" s="2"/>
      <c r="DS155" s="2"/>
      <c r="DT155" s="2"/>
      <c r="DU155" s="2">
        <v>1013</v>
      </c>
      <c r="DV155" s="2" t="s">
        <v>122</v>
      </c>
      <c r="DW155" s="2" t="s">
        <v>122</v>
      </c>
      <c r="DX155" s="2">
        <v>1</v>
      </c>
      <c r="DY155" s="2"/>
      <c r="DZ155" s="2" t="s">
        <v>3</v>
      </c>
      <c r="EA155" s="2" t="s">
        <v>3</v>
      </c>
      <c r="EB155" s="2" t="s">
        <v>3</v>
      </c>
      <c r="EC155" s="2" t="s">
        <v>3</v>
      </c>
      <c r="ED155" s="2"/>
      <c r="EE155" s="2">
        <v>49571059</v>
      </c>
      <c r="EF155" s="2">
        <v>30</v>
      </c>
      <c r="EG155" s="2" t="s">
        <v>126</v>
      </c>
      <c r="EH155" s="2">
        <v>0</v>
      </c>
      <c r="EI155" s="2" t="s">
        <v>3</v>
      </c>
      <c r="EJ155" s="2">
        <v>1</v>
      </c>
      <c r="EK155" s="2">
        <v>139</v>
      </c>
      <c r="EL155" s="2" t="s">
        <v>127</v>
      </c>
      <c r="EM155" s="2" t="s">
        <v>128</v>
      </c>
      <c r="EN155" s="2"/>
      <c r="EO155" s="2" t="s">
        <v>3</v>
      </c>
      <c r="EP155" s="2"/>
      <c r="EQ155" s="2">
        <v>0</v>
      </c>
      <c r="ER155" s="2">
        <v>2220.96</v>
      </c>
      <c r="ES155" s="2">
        <v>499.18</v>
      </c>
      <c r="ET155" s="2">
        <v>125.66</v>
      </c>
      <c r="EU155" s="2">
        <v>13.5</v>
      </c>
      <c r="EV155" s="2">
        <v>1596.12</v>
      </c>
      <c r="EW155" s="2">
        <v>141</v>
      </c>
      <c r="EX155" s="2">
        <v>0</v>
      </c>
      <c r="EY155" s="2">
        <v>0</v>
      </c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>
        <v>0</v>
      </c>
      <c r="FR155" s="2">
        <f t="shared" ref="FR155:FR186" si="125">ROUND(IF(BI155=3,GM155,0),2)</f>
        <v>0</v>
      </c>
      <c r="FS155" s="2">
        <v>0</v>
      </c>
      <c r="FT155" s="2"/>
      <c r="FU155" s="2"/>
      <c r="FV155" s="2"/>
      <c r="FW155" s="2"/>
      <c r="FX155" s="2">
        <v>110</v>
      </c>
      <c r="FY155" s="2">
        <v>74</v>
      </c>
      <c r="FZ155" s="2"/>
      <c r="GA155" s="2" t="s">
        <v>3</v>
      </c>
      <c r="GB155" s="2"/>
      <c r="GC155" s="2"/>
      <c r="GD155" s="2">
        <v>0</v>
      </c>
      <c r="GE155" s="2"/>
      <c r="GF155" s="2">
        <v>932154617</v>
      </c>
      <c r="GG155" s="2">
        <v>2</v>
      </c>
      <c r="GH155" s="2">
        <v>1</v>
      </c>
      <c r="GI155" s="2">
        <v>-2</v>
      </c>
      <c r="GJ155" s="2">
        <v>0</v>
      </c>
      <c r="GK155" s="2">
        <f>ROUND(R155*(R12)/100,2)</f>
        <v>40.299999999999997</v>
      </c>
      <c r="GL155" s="2">
        <f t="shared" ref="GL155:GL186" si="126">ROUND(IF(AND(BH155=3,BI155=3,FS155&lt;&gt;0),P155,0),2)</f>
        <v>0</v>
      </c>
      <c r="GM155" s="2">
        <f t="shared" ref="GM155:GM186" si="127">ROUND(O155+X155+Y155+GK155,2)+GX155</f>
        <v>8019.29</v>
      </c>
      <c r="GN155" s="2">
        <f t="shared" ref="GN155:GN186" si="128">IF(OR(BI155=0,BI155=1),GM155-GX155,0)</f>
        <v>8019.29</v>
      </c>
      <c r="GO155" s="2">
        <f t="shared" ref="GO155:GO186" si="129">IF(BI155=2,GM155-GX155,0)</f>
        <v>0</v>
      </c>
      <c r="GP155" s="2">
        <f t="shared" ref="GP155:GP186" si="130">IF(BI155=4,GM155-GX155,0)</f>
        <v>0</v>
      </c>
      <c r="GQ155" s="2"/>
      <c r="GR155" s="2">
        <v>0</v>
      </c>
      <c r="GS155" s="2">
        <v>3</v>
      </c>
      <c r="GT155" s="2">
        <v>0</v>
      </c>
      <c r="GU155" s="2" t="s">
        <v>3</v>
      </c>
      <c r="GV155" s="2">
        <f t="shared" ref="GV155:GV186" si="131">ROUND((GT155),6)</f>
        <v>0</v>
      </c>
      <c r="GW155" s="2">
        <v>1</v>
      </c>
      <c r="GX155" s="2">
        <f t="shared" ref="GX155:GX186" si="132">ROUND(HC155*I155,2)</f>
        <v>0</v>
      </c>
      <c r="GY155" s="2"/>
      <c r="GZ155" s="2"/>
      <c r="HA155" s="2">
        <v>0</v>
      </c>
      <c r="HB155" s="2">
        <v>0</v>
      </c>
      <c r="HC155" s="2">
        <f t="shared" ref="HC155:HC186" si="133">GV155*GW155</f>
        <v>0</v>
      </c>
      <c r="HD155" s="2"/>
      <c r="HE155" s="2" t="s">
        <v>3</v>
      </c>
      <c r="HF155" s="2" t="s">
        <v>3</v>
      </c>
      <c r="HG155" s="2"/>
      <c r="HH155" s="2"/>
      <c r="HI155" s="2"/>
      <c r="HJ155" s="2"/>
      <c r="HK155" s="2"/>
      <c r="HL155" s="2"/>
      <c r="HM155" s="2" t="s">
        <v>3</v>
      </c>
      <c r="HN155" s="2" t="s">
        <v>3</v>
      </c>
      <c r="HO155" s="2" t="s">
        <v>3</v>
      </c>
      <c r="HP155" s="2" t="s">
        <v>3</v>
      </c>
      <c r="HQ155" s="2" t="s">
        <v>3</v>
      </c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>
        <v>0</v>
      </c>
      <c r="IL155" s="2"/>
      <c r="IM155" s="2"/>
      <c r="IN155" s="2"/>
      <c r="IO155" s="2"/>
      <c r="IP155" s="2"/>
      <c r="IQ155" s="2"/>
      <c r="IR155" s="2"/>
      <c r="IS155" s="2"/>
      <c r="IT155" s="2"/>
      <c r="IU155" s="2"/>
    </row>
    <row r="156" spans="1:255" x14ac:dyDescent="0.2">
      <c r="A156">
        <v>17</v>
      </c>
      <c r="B156">
        <v>1</v>
      </c>
      <c r="C156">
        <f>ROW(SmtRes!A42)</f>
        <v>42</v>
      </c>
      <c r="D156">
        <f>ROW(EtalonRes!A42)</f>
        <v>42</v>
      </c>
      <c r="E156" t="s">
        <v>119</v>
      </c>
      <c r="F156" t="s">
        <v>120</v>
      </c>
      <c r="G156" t="s">
        <v>121</v>
      </c>
      <c r="H156" t="s">
        <v>122</v>
      </c>
      <c r="I156">
        <f>ROUND(130/100,9)</f>
        <v>1.3</v>
      </c>
      <c r="J156">
        <v>0</v>
      </c>
      <c r="K156">
        <f>ROUND(130/100,9)</f>
        <v>1.3</v>
      </c>
      <c r="O156">
        <f t="shared" si="103"/>
        <v>91918.67</v>
      </c>
      <c r="P156">
        <f t="shared" si="104"/>
        <v>3977.94</v>
      </c>
      <c r="Q156">
        <f>(ROUND((ROUND(((((ET156*1.25)*1.05))*AV156*I156),2)*BB156),2)+ROUND((ROUND(((AE156-(((EU156*1.25)*1.05)))*AV156*I156),2)*BS156),2))</f>
        <v>2527.89</v>
      </c>
      <c r="R156">
        <f t="shared" si="105"/>
        <v>785.09</v>
      </c>
      <c r="S156">
        <f t="shared" si="106"/>
        <v>85412.84</v>
      </c>
      <c r="T156">
        <f t="shared" si="107"/>
        <v>0</v>
      </c>
      <c r="U156">
        <f t="shared" si="108"/>
        <v>221.33474999999999</v>
      </c>
      <c r="V156">
        <f t="shared" si="109"/>
        <v>0</v>
      </c>
      <c r="W156">
        <f t="shared" si="110"/>
        <v>0</v>
      </c>
      <c r="X156">
        <f t="shared" si="111"/>
        <v>76871.56</v>
      </c>
      <c r="Y156">
        <f t="shared" si="112"/>
        <v>35019.26</v>
      </c>
      <c r="AA156">
        <v>50432496</v>
      </c>
      <c r="AB156">
        <f t="shared" si="113"/>
        <v>2591.4236500000002</v>
      </c>
      <c r="AC156">
        <f t="shared" si="114"/>
        <v>499.18</v>
      </c>
      <c r="AD156">
        <f>ROUND((((((ET156*1.25)*1.05))-(((EU156*1.25)*1.05)))+AE156),6)</f>
        <v>164.92875000000001</v>
      </c>
      <c r="AE156">
        <f>ROUND((((EU156*1.25)*1.05)),6)</f>
        <v>17.71875</v>
      </c>
      <c r="AF156">
        <f>ROUND((((EV156*1.15)*1.05)),6)</f>
        <v>1927.3149000000001</v>
      </c>
      <c r="AG156">
        <f t="shared" si="115"/>
        <v>0</v>
      </c>
      <c r="AH156">
        <f>(((EW156*1.15)*1.05))</f>
        <v>170.25749999999999</v>
      </c>
      <c r="AI156">
        <f>(((EX156*1.25)*1.05))</f>
        <v>0</v>
      </c>
      <c r="AJ156">
        <f t="shared" si="116"/>
        <v>0</v>
      </c>
      <c r="AK156">
        <v>2220.96</v>
      </c>
      <c r="AL156">
        <v>499.18</v>
      </c>
      <c r="AM156">
        <v>125.66</v>
      </c>
      <c r="AN156">
        <v>13.5</v>
      </c>
      <c r="AO156">
        <v>1596.12</v>
      </c>
      <c r="AP156">
        <v>0</v>
      </c>
      <c r="AQ156">
        <v>141</v>
      </c>
      <c r="AR156">
        <v>0</v>
      </c>
      <c r="AS156">
        <v>0</v>
      </c>
      <c r="AT156">
        <v>90</v>
      </c>
      <c r="AU156">
        <v>41</v>
      </c>
      <c r="AV156">
        <v>1</v>
      </c>
      <c r="AW156">
        <v>1</v>
      </c>
      <c r="AZ156">
        <v>1</v>
      </c>
      <c r="BA156">
        <v>34.090000000000003</v>
      </c>
      <c r="BB156">
        <v>11.79</v>
      </c>
      <c r="BC156">
        <v>6.13</v>
      </c>
      <c r="BD156" t="s">
        <v>3</v>
      </c>
      <c r="BE156" t="s">
        <v>3</v>
      </c>
      <c r="BF156" t="s">
        <v>3</v>
      </c>
      <c r="BG156" t="s">
        <v>3</v>
      </c>
      <c r="BH156">
        <v>0</v>
      </c>
      <c r="BI156">
        <v>1</v>
      </c>
      <c r="BJ156" t="s">
        <v>123</v>
      </c>
      <c r="BM156">
        <v>139</v>
      </c>
      <c r="BN156">
        <v>0</v>
      </c>
      <c r="BO156" t="s">
        <v>120</v>
      </c>
      <c r="BP156">
        <v>1</v>
      </c>
      <c r="BQ156">
        <v>30</v>
      </c>
      <c r="BR156">
        <v>0</v>
      </c>
      <c r="BS156">
        <v>34.090000000000003</v>
      </c>
      <c r="BT156">
        <v>1</v>
      </c>
      <c r="BU156">
        <v>1</v>
      </c>
      <c r="BV156">
        <v>1</v>
      </c>
      <c r="BW156">
        <v>1</v>
      </c>
      <c r="BX156">
        <v>1</v>
      </c>
      <c r="BY156" t="s">
        <v>3</v>
      </c>
      <c r="BZ156">
        <v>90</v>
      </c>
      <c r="CA156">
        <v>41</v>
      </c>
      <c r="CB156" t="s">
        <v>3</v>
      </c>
      <c r="CE156">
        <v>30</v>
      </c>
      <c r="CF156">
        <v>0</v>
      </c>
      <c r="CG156">
        <v>0</v>
      </c>
      <c r="CM156">
        <v>0</v>
      </c>
      <c r="CN156" t="s">
        <v>3</v>
      </c>
      <c r="CO156">
        <v>0</v>
      </c>
      <c r="CP156">
        <f t="shared" si="117"/>
        <v>91918.67</v>
      </c>
      <c r="CQ156">
        <f t="shared" si="118"/>
        <v>3059.97</v>
      </c>
      <c r="CR156">
        <f>(ROUND((ROUND(((((ET156*1.25)*1.05))*AV156*1),2)*BB156),2)+ROUND((ROUND(((AE156-(((EU156*1.25)*1.05)))*AV156*1),2)*BS156),2))</f>
        <v>1944.52</v>
      </c>
      <c r="CS156">
        <f t="shared" si="119"/>
        <v>604.07000000000005</v>
      </c>
      <c r="CT156">
        <f t="shared" si="120"/>
        <v>65702</v>
      </c>
      <c r="CU156">
        <f t="shared" si="121"/>
        <v>0</v>
      </c>
      <c r="CV156">
        <f t="shared" si="122"/>
        <v>170.25749999999999</v>
      </c>
      <c r="CW156">
        <f t="shared" si="123"/>
        <v>0</v>
      </c>
      <c r="CX156">
        <f t="shared" si="124"/>
        <v>0</v>
      </c>
      <c r="CY156">
        <f>S156*(BZ156/100)</f>
        <v>76871.555999999997</v>
      </c>
      <c r="CZ156">
        <f>S156*(CA156/100)</f>
        <v>35019.2644</v>
      </c>
      <c r="DC156" t="s">
        <v>3</v>
      </c>
      <c r="DD156" t="s">
        <v>3</v>
      </c>
      <c r="DE156" t="s">
        <v>124</v>
      </c>
      <c r="DF156" t="s">
        <v>124</v>
      </c>
      <c r="DG156" t="s">
        <v>125</v>
      </c>
      <c r="DH156" t="s">
        <v>3</v>
      </c>
      <c r="DI156" t="s">
        <v>125</v>
      </c>
      <c r="DJ156" t="s">
        <v>124</v>
      </c>
      <c r="DK156" t="s">
        <v>3</v>
      </c>
      <c r="DL156" t="s">
        <v>3</v>
      </c>
      <c r="DM156" t="s">
        <v>3</v>
      </c>
      <c r="DN156">
        <v>110</v>
      </c>
      <c r="DO156">
        <v>74</v>
      </c>
      <c r="DP156">
        <v>1</v>
      </c>
      <c r="DQ156">
        <v>1</v>
      </c>
      <c r="DU156">
        <v>1013</v>
      </c>
      <c r="DV156" t="s">
        <v>122</v>
      </c>
      <c r="DW156" t="s">
        <v>122</v>
      </c>
      <c r="DX156">
        <v>1</v>
      </c>
      <c r="DZ156" t="s">
        <v>3</v>
      </c>
      <c r="EA156" t="s">
        <v>3</v>
      </c>
      <c r="EB156" t="s">
        <v>3</v>
      </c>
      <c r="EC156" t="s">
        <v>3</v>
      </c>
      <c r="EE156">
        <v>49571059</v>
      </c>
      <c r="EF156">
        <v>30</v>
      </c>
      <c r="EG156" t="s">
        <v>126</v>
      </c>
      <c r="EH156">
        <v>0</v>
      </c>
      <c r="EI156" t="s">
        <v>3</v>
      </c>
      <c r="EJ156">
        <v>1</v>
      </c>
      <c r="EK156">
        <v>139</v>
      </c>
      <c r="EL156" t="s">
        <v>127</v>
      </c>
      <c r="EM156" t="s">
        <v>128</v>
      </c>
      <c r="EO156" t="s">
        <v>3</v>
      </c>
      <c r="EQ156">
        <v>0</v>
      </c>
      <c r="ER156">
        <v>2220.96</v>
      </c>
      <c r="ES156">
        <v>499.18</v>
      </c>
      <c r="ET156">
        <v>125.66</v>
      </c>
      <c r="EU156">
        <v>13.5</v>
      </c>
      <c r="EV156">
        <v>1596.12</v>
      </c>
      <c r="EW156">
        <v>141</v>
      </c>
      <c r="EX156">
        <v>0</v>
      </c>
      <c r="EY156">
        <v>0</v>
      </c>
      <c r="FQ156">
        <v>0</v>
      </c>
      <c r="FR156">
        <f t="shared" si="125"/>
        <v>0</v>
      </c>
      <c r="FS156">
        <v>0</v>
      </c>
      <c r="FX156">
        <v>110</v>
      </c>
      <c r="FY156">
        <v>74</v>
      </c>
      <c r="GA156" t="s">
        <v>3</v>
      </c>
      <c r="GD156">
        <v>0</v>
      </c>
      <c r="GF156">
        <v>932154617</v>
      </c>
      <c r="GG156">
        <v>2</v>
      </c>
      <c r="GH156">
        <v>1</v>
      </c>
      <c r="GI156">
        <v>2</v>
      </c>
      <c r="GJ156">
        <v>0</v>
      </c>
      <c r="GK156">
        <f>ROUND(R156*(S12)/100,2)</f>
        <v>1256.1400000000001</v>
      </c>
      <c r="GL156">
        <f t="shared" si="126"/>
        <v>0</v>
      </c>
      <c r="GM156">
        <f t="shared" si="127"/>
        <v>205065.63</v>
      </c>
      <c r="GN156">
        <f t="shared" si="128"/>
        <v>205065.63</v>
      </c>
      <c r="GO156">
        <f t="shared" si="129"/>
        <v>0</v>
      </c>
      <c r="GP156">
        <f t="shared" si="130"/>
        <v>0</v>
      </c>
      <c r="GR156">
        <v>0</v>
      </c>
      <c r="GS156">
        <v>3</v>
      </c>
      <c r="GT156">
        <v>0</v>
      </c>
      <c r="GU156" t="s">
        <v>3</v>
      </c>
      <c r="GV156">
        <f t="shared" si="131"/>
        <v>0</v>
      </c>
      <c r="GW156">
        <v>1</v>
      </c>
      <c r="GX156">
        <f t="shared" si="132"/>
        <v>0</v>
      </c>
      <c r="HA156">
        <v>0</v>
      </c>
      <c r="HB156">
        <v>0</v>
      </c>
      <c r="HC156">
        <f t="shared" si="133"/>
        <v>0</v>
      </c>
      <c r="HE156" t="s">
        <v>3</v>
      </c>
      <c r="HF156" t="s">
        <v>3</v>
      </c>
      <c r="HM156" t="s">
        <v>3</v>
      </c>
      <c r="HN156" t="s">
        <v>3</v>
      </c>
      <c r="HO156" t="s">
        <v>3</v>
      </c>
      <c r="HP156" t="s">
        <v>3</v>
      </c>
      <c r="HQ156" t="s">
        <v>3</v>
      </c>
      <c r="IK156">
        <v>0</v>
      </c>
    </row>
    <row r="157" spans="1:255" x14ac:dyDescent="0.2">
      <c r="A157" s="2">
        <v>18</v>
      </c>
      <c r="B157" s="2">
        <v>1</v>
      </c>
      <c r="C157" s="2">
        <v>30</v>
      </c>
      <c r="D157" s="2"/>
      <c r="E157" s="2" t="s">
        <v>129</v>
      </c>
      <c r="F157" s="2" t="s">
        <v>130</v>
      </c>
      <c r="G157" s="2" t="s">
        <v>131</v>
      </c>
      <c r="H157" s="2" t="s">
        <v>132</v>
      </c>
      <c r="I157" s="2">
        <f>I155*J157</f>
        <v>130</v>
      </c>
      <c r="J157" s="2">
        <v>100</v>
      </c>
      <c r="K157" s="2">
        <v>100</v>
      </c>
      <c r="L157" s="2"/>
      <c r="M157" s="2"/>
      <c r="N157" s="2"/>
      <c r="O157" s="2">
        <f t="shared" si="103"/>
        <v>16333.2</v>
      </c>
      <c r="P157" s="2">
        <f t="shared" si="104"/>
        <v>16333.2</v>
      </c>
      <c r="Q157" s="2">
        <f>(ROUND((ROUND(((ET157)*AV157*I157),2)*BB157),2)+ROUND((ROUND(((AE157-(EU157))*AV157*I157),2)*BS157),2))</f>
        <v>0</v>
      </c>
      <c r="R157" s="2">
        <f t="shared" si="105"/>
        <v>0</v>
      </c>
      <c r="S157" s="2">
        <f t="shared" si="106"/>
        <v>0</v>
      </c>
      <c r="T157" s="2">
        <f t="shared" si="107"/>
        <v>0</v>
      </c>
      <c r="U157" s="2">
        <f t="shared" si="108"/>
        <v>0</v>
      </c>
      <c r="V157" s="2">
        <f t="shared" si="109"/>
        <v>0</v>
      </c>
      <c r="W157" s="2">
        <f t="shared" si="110"/>
        <v>0</v>
      </c>
      <c r="X157" s="2">
        <f t="shared" si="111"/>
        <v>0</v>
      </c>
      <c r="Y157" s="2">
        <f t="shared" si="112"/>
        <v>0</v>
      </c>
      <c r="Z157" s="2"/>
      <c r="AA157" s="2">
        <v>50432495</v>
      </c>
      <c r="AB157" s="2">
        <f t="shared" si="113"/>
        <v>125.64</v>
      </c>
      <c r="AC157" s="2">
        <f t="shared" si="114"/>
        <v>125.64</v>
      </c>
      <c r="AD157" s="2">
        <f>ROUND((((ET157)-(EU157))+AE157),6)</f>
        <v>0</v>
      </c>
      <c r="AE157" s="2">
        <f t="shared" ref="AE157:AF160" si="134">ROUND((EU157),6)</f>
        <v>0</v>
      </c>
      <c r="AF157" s="2">
        <f t="shared" si="134"/>
        <v>0</v>
      </c>
      <c r="AG157" s="2">
        <f t="shared" si="115"/>
        <v>0</v>
      </c>
      <c r="AH157" s="2">
        <f t="shared" ref="AH157:AI160" si="135">(EW157)</f>
        <v>0</v>
      </c>
      <c r="AI157" s="2">
        <f t="shared" si="135"/>
        <v>0</v>
      </c>
      <c r="AJ157" s="2">
        <f t="shared" si="116"/>
        <v>0</v>
      </c>
      <c r="AK157" s="2">
        <v>125.64</v>
      </c>
      <c r="AL157" s="2">
        <v>125.64</v>
      </c>
      <c r="AM157" s="2">
        <v>0</v>
      </c>
      <c r="AN157" s="2">
        <v>0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110</v>
      </c>
      <c r="AU157" s="2">
        <v>74</v>
      </c>
      <c r="AV157" s="2">
        <v>1</v>
      </c>
      <c r="AW157" s="2">
        <v>1</v>
      </c>
      <c r="AX157" s="2"/>
      <c r="AY157" s="2"/>
      <c r="AZ157" s="2">
        <v>1</v>
      </c>
      <c r="BA157" s="2">
        <v>1</v>
      </c>
      <c r="BB157" s="2">
        <v>1</v>
      </c>
      <c r="BC157" s="2">
        <v>1</v>
      </c>
      <c r="BD157" s="2" t="s">
        <v>3</v>
      </c>
      <c r="BE157" s="2" t="s">
        <v>3</v>
      </c>
      <c r="BF157" s="2" t="s">
        <v>3</v>
      </c>
      <c r="BG157" s="2" t="s">
        <v>3</v>
      </c>
      <c r="BH157" s="2">
        <v>3</v>
      </c>
      <c r="BI157" s="2">
        <v>1</v>
      </c>
      <c r="BJ157" s="2" t="s">
        <v>133</v>
      </c>
      <c r="BK157" s="2"/>
      <c r="BL157" s="2"/>
      <c r="BM157" s="2">
        <v>139</v>
      </c>
      <c r="BN157" s="2">
        <v>0</v>
      </c>
      <c r="BO157" s="2" t="s">
        <v>3</v>
      </c>
      <c r="BP157" s="2">
        <v>0</v>
      </c>
      <c r="BQ157" s="2">
        <v>30</v>
      </c>
      <c r="BR157" s="2">
        <v>0</v>
      </c>
      <c r="BS157" s="2">
        <v>1</v>
      </c>
      <c r="BT157" s="2">
        <v>1</v>
      </c>
      <c r="BU157" s="2">
        <v>1</v>
      </c>
      <c r="BV157" s="2">
        <v>1</v>
      </c>
      <c r="BW157" s="2">
        <v>1</v>
      </c>
      <c r="BX157" s="2">
        <v>1</v>
      </c>
      <c r="BY157" s="2" t="s">
        <v>3</v>
      </c>
      <c r="BZ157" s="2">
        <v>110</v>
      </c>
      <c r="CA157" s="2">
        <v>74</v>
      </c>
      <c r="CB157" s="2" t="s">
        <v>3</v>
      </c>
      <c r="CC157" s="2"/>
      <c r="CD157" s="2"/>
      <c r="CE157" s="2">
        <v>30</v>
      </c>
      <c r="CF157" s="2">
        <v>0</v>
      </c>
      <c r="CG157" s="2">
        <v>0</v>
      </c>
      <c r="CH157" s="2"/>
      <c r="CI157" s="2"/>
      <c r="CJ157" s="2"/>
      <c r="CK157" s="2"/>
      <c r="CL157" s="2"/>
      <c r="CM157" s="2">
        <v>0</v>
      </c>
      <c r="CN157" s="2" t="s">
        <v>3</v>
      </c>
      <c r="CO157" s="2">
        <v>0</v>
      </c>
      <c r="CP157" s="2">
        <f t="shared" si="117"/>
        <v>16333.2</v>
      </c>
      <c r="CQ157" s="2">
        <f t="shared" si="118"/>
        <v>125.64</v>
      </c>
      <c r="CR157" s="2">
        <f>(ROUND((ROUND(((ET157)*AV157*1),2)*BB157),2)+ROUND((ROUND(((AE157-(EU157))*AV157*1),2)*BS157),2))</f>
        <v>0</v>
      </c>
      <c r="CS157" s="2">
        <f t="shared" si="119"/>
        <v>0</v>
      </c>
      <c r="CT157" s="2">
        <f t="shared" si="120"/>
        <v>0</v>
      </c>
      <c r="CU157" s="2">
        <f t="shared" si="121"/>
        <v>0</v>
      </c>
      <c r="CV157" s="2">
        <f t="shared" si="122"/>
        <v>0</v>
      </c>
      <c r="CW157" s="2">
        <f t="shared" si="123"/>
        <v>0</v>
      </c>
      <c r="CX157" s="2">
        <f t="shared" si="124"/>
        <v>0</v>
      </c>
      <c r="CY157" s="2">
        <f>((S157*BZ157)/100)</f>
        <v>0</v>
      </c>
      <c r="CZ157" s="2">
        <f>((S157*CA157)/100)</f>
        <v>0</v>
      </c>
      <c r="DA157" s="2"/>
      <c r="DB157" s="2"/>
      <c r="DC157" s="2" t="s">
        <v>3</v>
      </c>
      <c r="DD157" s="2" t="s">
        <v>3</v>
      </c>
      <c r="DE157" s="2" t="s">
        <v>3</v>
      </c>
      <c r="DF157" s="2" t="s">
        <v>3</v>
      </c>
      <c r="DG157" s="2" t="s">
        <v>3</v>
      </c>
      <c r="DH157" s="2" t="s">
        <v>3</v>
      </c>
      <c r="DI157" s="2" t="s">
        <v>3</v>
      </c>
      <c r="DJ157" s="2" t="s">
        <v>3</v>
      </c>
      <c r="DK157" s="2" t="s">
        <v>3</v>
      </c>
      <c r="DL157" s="2" t="s">
        <v>3</v>
      </c>
      <c r="DM157" s="2" t="s">
        <v>3</v>
      </c>
      <c r="DN157" s="2">
        <v>0</v>
      </c>
      <c r="DO157" s="2">
        <v>0</v>
      </c>
      <c r="DP157" s="2">
        <v>1</v>
      </c>
      <c r="DQ157" s="2">
        <v>1</v>
      </c>
      <c r="DR157" s="2"/>
      <c r="DS157" s="2"/>
      <c r="DT157" s="2"/>
      <c r="DU157" s="2">
        <v>1005</v>
      </c>
      <c r="DV157" s="2" t="s">
        <v>132</v>
      </c>
      <c r="DW157" s="2" t="s">
        <v>132</v>
      </c>
      <c r="DX157" s="2">
        <v>1</v>
      </c>
      <c r="DY157" s="2"/>
      <c r="DZ157" s="2" t="s">
        <v>3</v>
      </c>
      <c r="EA157" s="2" t="s">
        <v>3</v>
      </c>
      <c r="EB157" s="2" t="s">
        <v>3</v>
      </c>
      <c r="EC157" s="2" t="s">
        <v>3</v>
      </c>
      <c r="ED157" s="2"/>
      <c r="EE157" s="2">
        <v>49571059</v>
      </c>
      <c r="EF157" s="2">
        <v>30</v>
      </c>
      <c r="EG157" s="2" t="s">
        <v>126</v>
      </c>
      <c r="EH157" s="2">
        <v>0</v>
      </c>
      <c r="EI157" s="2" t="s">
        <v>3</v>
      </c>
      <c r="EJ157" s="2">
        <v>1</v>
      </c>
      <c r="EK157" s="2">
        <v>139</v>
      </c>
      <c r="EL157" s="2" t="s">
        <v>127</v>
      </c>
      <c r="EM157" s="2" t="s">
        <v>128</v>
      </c>
      <c r="EN157" s="2"/>
      <c r="EO157" s="2" t="s">
        <v>3</v>
      </c>
      <c r="EP157" s="2"/>
      <c r="EQ157" s="2">
        <v>0</v>
      </c>
      <c r="ER157" s="2">
        <v>125.64</v>
      </c>
      <c r="ES157" s="2">
        <v>125.64</v>
      </c>
      <c r="ET157" s="2">
        <v>0</v>
      </c>
      <c r="EU157" s="2">
        <v>0</v>
      </c>
      <c r="EV157" s="2">
        <v>0</v>
      </c>
      <c r="EW157" s="2">
        <v>0</v>
      </c>
      <c r="EX157" s="2">
        <v>0</v>
      </c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>
        <v>0</v>
      </c>
      <c r="FR157" s="2">
        <f t="shared" si="125"/>
        <v>0</v>
      </c>
      <c r="FS157" s="2">
        <v>0</v>
      </c>
      <c r="FT157" s="2"/>
      <c r="FU157" s="2"/>
      <c r="FV157" s="2"/>
      <c r="FW157" s="2"/>
      <c r="FX157" s="2">
        <v>110</v>
      </c>
      <c r="FY157" s="2">
        <v>74</v>
      </c>
      <c r="FZ157" s="2"/>
      <c r="GA157" s="2" t="s">
        <v>3</v>
      </c>
      <c r="GB157" s="2"/>
      <c r="GC157" s="2"/>
      <c r="GD157" s="2">
        <v>0</v>
      </c>
      <c r="GE157" s="2"/>
      <c r="GF157" s="2">
        <v>717230876</v>
      </c>
      <c r="GG157" s="2">
        <v>2</v>
      </c>
      <c r="GH157" s="2">
        <v>1</v>
      </c>
      <c r="GI157" s="2">
        <v>-2</v>
      </c>
      <c r="GJ157" s="2">
        <v>0</v>
      </c>
      <c r="GK157" s="2">
        <f>ROUND(R157*(R12)/100,2)</f>
        <v>0</v>
      </c>
      <c r="GL157" s="2">
        <f t="shared" si="126"/>
        <v>0</v>
      </c>
      <c r="GM157" s="2">
        <f t="shared" si="127"/>
        <v>16333.2</v>
      </c>
      <c r="GN157" s="2">
        <f t="shared" si="128"/>
        <v>16333.2</v>
      </c>
      <c r="GO157" s="2">
        <f t="shared" si="129"/>
        <v>0</v>
      </c>
      <c r="GP157" s="2">
        <f t="shared" si="130"/>
        <v>0</v>
      </c>
      <c r="GQ157" s="2"/>
      <c r="GR157" s="2">
        <v>0</v>
      </c>
      <c r="GS157" s="2">
        <v>3</v>
      </c>
      <c r="GT157" s="2">
        <v>0</v>
      </c>
      <c r="GU157" s="2" t="s">
        <v>3</v>
      </c>
      <c r="GV157" s="2">
        <f t="shared" si="131"/>
        <v>0</v>
      </c>
      <c r="GW157" s="2">
        <v>1</v>
      </c>
      <c r="GX157" s="2">
        <f t="shared" si="132"/>
        <v>0</v>
      </c>
      <c r="GY157" s="2"/>
      <c r="GZ157" s="2"/>
      <c r="HA157" s="2">
        <v>0</v>
      </c>
      <c r="HB157" s="2">
        <v>0</v>
      </c>
      <c r="HC157" s="2">
        <f t="shared" si="133"/>
        <v>0</v>
      </c>
      <c r="HD157" s="2"/>
      <c r="HE157" s="2" t="s">
        <v>3</v>
      </c>
      <c r="HF157" s="2" t="s">
        <v>3</v>
      </c>
      <c r="HG157" s="2"/>
      <c r="HH157" s="2"/>
      <c r="HI157" s="2"/>
      <c r="HJ157" s="2"/>
      <c r="HK157" s="2"/>
      <c r="HL157" s="2"/>
      <c r="HM157" s="2" t="s">
        <v>3</v>
      </c>
      <c r="HN157" s="2" t="s">
        <v>3</v>
      </c>
      <c r="HO157" s="2" t="s">
        <v>3</v>
      </c>
      <c r="HP157" s="2" t="s">
        <v>3</v>
      </c>
      <c r="HQ157" s="2" t="s">
        <v>3</v>
      </c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>
        <v>0</v>
      </c>
      <c r="IL157" s="2"/>
      <c r="IM157" s="2"/>
      <c r="IN157" s="2"/>
      <c r="IO157" s="2"/>
      <c r="IP157" s="2"/>
      <c r="IQ157" s="2"/>
      <c r="IR157" s="2"/>
      <c r="IS157" s="2"/>
      <c r="IT157" s="2"/>
      <c r="IU157" s="2"/>
    </row>
    <row r="158" spans="1:255" x14ac:dyDescent="0.2">
      <c r="A158">
        <v>18</v>
      </c>
      <c r="B158">
        <v>1</v>
      </c>
      <c r="C158">
        <v>42</v>
      </c>
      <c r="E158" t="s">
        <v>129</v>
      </c>
      <c r="F158" t="s">
        <v>130</v>
      </c>
      <c r="G158" t="s">
        <v>131</v>
      </c>
      <c r="H158" t="s">
        <v>132</v>
      </c>
      <c r="I158">
        <f>I156*J158</f>
        <v>130</v>
      </c>
      <c r="J158">
        <v>100</v>
      </c>
      <c r="K158">
        <v>100</v>
      </c>
      <c r="O158">
        <f t="shared" si="103"/>
        <v>128052.29</v>
      </c>
      <c r="P158">
        <f t="shared" si="104"/>
        <v>128052.29</v>
      </c>
      <c r="Q158">
        <f>(ROUND((ROUND(((ET158)*AV158*I158),2)*BB158),2)+ROUND((ROUND(((AE158-(EU158))*AV158*I158),2)*BS158),2))</f>
        <v>0</v>
      </c>
      <c r="R158">
        <f t="shared" si="105"/>
        <v>0</v>
      </c>
      <c r="S158">
        <f t="shared" si="106"/>
        <v>0</v>
      </c>
      <c r="T158">
        <f t="shared" si="107"/>
        <v>0</v>
      </c>
      <c r="U158">
        <f t="shared" si="108"/>
        <v>0</v>
      </c>
      <c r="V158">
        <f t="shared" si="109"/>
        <v>0</v>
      </c>
      <c r="W158">
        <f t="shared" si="110"/>
        <v>0</v>
      </c>
      <c r="X158">
        <f t="shared" si="111"/>
        <v>0</v>
      </c>
      <c r="Y158">
        <f t="shared" si="112"/>
        <v>0</v>
      </c>
      <c r="AA158">
        <v>50432496</v>
      </c>
      <c r="AB158">
        <f t="shared" si="113"/>
        <v>125.64</v>
      </c>
      <c r="AC158">
        <f t="shared" si="114"/>
        <v>125.64</v>
      </c>
      <c r="AD158">
        <f>ROUND((((ET158)-(EU158))+AE158),6)</f>
        <v>0</v>
      </c>
      <c r="AE158">
        <f t="shared" si="134"/>
        <v>0</v>
      </c>
      <c r="AF158">
        <f t="shared" si="134"/>
        <v>0</v>
      </c>
      <c r="AG158">
        <f t="shared" si="115"/>
        <v>0</v>
      </c>
      <c r="AH158">
        <f t="shared" si="135"/>
        <v>0</v>
      </c>
      <c r="AI158">
        <f t="shared" si="135"/>
        <v>0</v>
      </c>
      <c r="AJ158">
        <f t="shared" si="116"/>
        <v>0</v>
      </c>
      <c r="AK158">
        <v>125.64</v>
      </c>
      <c r="AL158">
        <v>125.64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  <c r="AS158">
        <v>0</v>
      </c>
      <c r="AT158">
        <v>0</v>
      </c>
      <c r="AU158">
        <v>0</v>
      </c>
      <c r="AV158">
        <v>1</v>
      </c>
      <c r="AW158">
        <v>1</v>
      </c>
      <c r="AZ158">
        <v>1</v>
      </c>
      <c r="BA158">
        <v>1</v>
      </c>
      <c r="BB158">
        <v>1</v>
      </c>
      <c r="BC158">
        <v>7.84</v>
      </c>
      <c r="BD158" t="s">
        <v>3</v>
      </c>
      <c r="BE158" t="s">
        <v>3</v>
      </c>
      <c r="BF158" t="s">
        <v>3</v>
      </c>
      <c r="BG158" t="s">
        <v>3</v>
      </c>
      <c r="BH158">
        <v>3</v>
      </c>
      <c r="BI158">
        <v>1</v>
      </c>
      <c r="BJ158" t="s">
        <v>133</v>
      </c>
      <c r="BM158">
        <v>139</v>
      </c>
      <c r="BN158">
        <v>0</v>
      </c>
      <c r="BO158" t="s">
        <v>130</v>
      </c>
      <c r="BP158">
        <v>1</v>
      </c>
      <c r="BQ158">
        <v>30</v>
      </c>
      <c r="BR158">
        <v>0</v>
      </c>
      <c r="BS158">
        <v>1</v>
      </c>
      <c r="BT158">
        <v>1</v>
      </c>
      <c r="BU158">
        <v>1</v>
      </c>
      <c r="BV158">
        <v>1</v>
      </c>
      <c r="BW158">
        <v>1</v>
      </c>
      <c r="BX158">
        <v>1</v>
      </c>
      <c r="BY158" t="s">
        <v>3</v>
      </c>
      <c r="BZ158">
        <v>0</v>
      </c>
      <c r="CA158">
        <v>0</v>
      </c>
      <c r="CB158" t="s">
        <v>3</v>
      </c>
      <c r="CE158">
        <v>30</v>
      </c>
      <c r="CF158">
        <v>0</v>
      </c>
      <c r="CG158">
        <v>0</v>
      </c>
      <c r="CM158">
        <v>0</v>
      </c>
      <c r="CN158" t="s">
        <v>3</v>
      </c>
      <c r="CO158">
        <v>0</v>
      </c>
      <c r="CP158">
        <f t="shared" si="117"/>
        <v>128052.29</v>
      </c>
      <c r="CQ158">
        <f t="shared" si="118"/>
        <v>985.02</v>
      </c>
      <c r="CR158">
        <f>(ROUND((ROUND(((ET158)*AV158*1),2)*BB158),2)+ROUND((ROUND(((AE158-(EU158))*AV158*1),2)*BS158),2))</f>
        <v>0</v>
      </c>
      <c r="CS158">
        <f t="shared" si="119"/>
        <v>0</v>
      </c>
      <c r="CT158">
        <f t="shared" si="120"/>
        <v>0</v>
      </c>
      <c r="CU158">
        <f t="shared" si="121"/>
        <v>0</v>
      </c>
      <c r="CV158">
        <f t="shared" si="122"/>
        <v>0</v>
      </c>
      <c r="CW158">
        <f t="shared" si="123"/>
        <v>0</v>
      </c>
      <c r="CX158">
        <f t="shared" si="124"/>
        <v>0</v>
      </c>
      <c r="CY158">
        <f>S158*(BZ158/100)</f>
        <v>0</v>
      </c>
      <c r="CZ158">
        <f>S158*(CA158/100)</f>
        <v>0</v>
      </c>
      <c r="DC158" t="s">
        <v>3</v>
      </c>
      <c r="DD158" t="s">
        <v>3</v>
      </c>
      <c r="DE158" t="s">
        <v>3</v>
      </c>
      <c r="DF158" t="s">
        <v>3</v>
      </c>
      <c r="DG158" t="s">
        <v>3</v>
      </c>
      <c r="DH158" t="s">
        <v>3</v>
      </c>
      <c r="DI158" t="s">
        <v>3</v>
      </c>
      <c r="DJ158" t="s">
        <v>3</v>
      </c>
      <c r="DK158" t="s">
        <v>3</v>
      </c>
      <c r="DL158" t="s">
        <v>3</v>
      </c>
      <c r="DM158" t="s">
        <v>3</v>
      </c>
      <c r="DN158">
        <v>110</v>
      </c>
      <c r="DO158">
        <v>74</v>
      </c>
      <c r="DP158">
        <v>1</v>
      </c>
      <c r="DQ158">
        <v>1</v>
      </c>
      <c r="DU158">
        <v>1005</v>
      </c>
      <c r="DV158" t="s">
        <v>132</v>
      </c>
      <c r="DW158" t="s">
        <v>132</v>
      </c>
      <c r="DX158">
        <v>1</v>
      </c>
      <c r="DZ158" t="s">
        <v>3</v>
      </c>
      <c r="EA158" t="s">
        <v>3</v>
      </c>
      <c r="EB158" t="s">
        <v>3</v>
      </c>
      <c r="EC158" t="s">
        <v>3</v>
      </c>
      <c r="EE158">
        <v>49571059</v>
      </c>
      <c r="EF158">
        <v>30</v>
      </c>
      <c r="EG158" t="s">
        <v>126</v>
      </c>
      <c r="EH158">
        <v>0</v>
      </c>
      <c r="EI158" t="s">
        <v>3</v>
      </c>
      <c r="EJ158">
        <v>1</v>
      </c>
      <c r="EK158">
        <v>139</v>
      </c>
      <c r="EL158" t="s">
        <v>127</v>
      </c>
      <c r="EM158" t="s">
        <v>128</v>
      </c>
      <c r="EO158" t="s">
        <v>3</v>
      </c>
      <c r="EQ158">
        <v>0</v>
      </c>
      <c r="ER158">
        <v>125.64</v>
      </c>
      <c r="ES158">
        <v>125.64</v>
      </c>
      <c r="ET158">
        <v>0</v>
      </c>
      <c r="EU158">
        <v>0</v>
      </c>
      <c r="EV158">
        <v>0</v>
      </c>
      <c r="EW158">
        <v>0</v>
      </c>
      <c r="EX158">
        <v>0</v>
      </c>
      <c r="FQ158">
        <v>0</v>
      </c>
      <c r="FR158">
        <f t="shared" si="125"/>
        <v>0</v>
      </c>
      <c r="FS158">
        <v>0</v>
      </c>
      <c r="FX158">
        <v>110</v>
      </c>
      <c r="FY158">
        <v>74</v>
      </c>
      <c r="GA158" t="s">
        <v>3</v>
      </c>
      <c r="GD158">
        <v>0</v>
      </c>
      <c r="GF158">
        <v>717230876</v>
      </c>
      <c r="GG158">
        <v>2</v>
      </c>
      <c r="GH158">
        <v>1</v>
      </c>
      <c r="GI158">
        <v>2</v>
      </c>
      <c r="GJ158">
        <v>0</v>
      </c>
      <c r="GK158">
        <f>ROUND(R158*(S12)/100,2)</f>
        <v>0</v>
      </c>
      <c r="GL158">
        <f t="shared" si="126"/>
        <v>0</v>
      </c>
      <c r="GM158">
        <f t="shared" si="127"/>
        <v>128052.29</v>
      </c>
      <c r="GN158">
        <f t="shared" si="128"/>
        <v>128052.29</v>
      </c>
      <c r="GO158">
        <f t="shared" si="129"/>
        <v>0</v>
      </c>
      <c r="GP158">
        <f t="shared" si="130"/>
        <v>0</v>
      </c>
      <c r="GR158">
        <v>0</v>
      </c>
      <c r="GS158">
        <v>3</v>
      </c>
      <c r="GT158">
        <v>0</v>
      </c>
      <c r="GU158" t="s">
        <v>3</v>
      </c>
      <c r="GV158">
        <f t="shared" si="131"/>
        <v>0</v>
      </c>
      <c r="GW158">
        <v>1</v>
      </c>
      <c r="GX158">
        <f t="shared" si="132"/>
        <v>0</v>
      </c>
      <c r="HA158">
        <v>0</v>
      </c>
      <c r="HB158">
        <v>0</v>
      </c>
      <c r="HC158">
        <f t="shared" si="133"/>
        <v>0</v>
      </c>
      <c r="HE158" t="s">
        <v>3</v>
      </c>
      <c r="HF158" t="s">
        <v>3</v>
      </c>
      <c r="HM158" t="s">
        <v>3</v>
      </c>
      <c r="HN158" t="s">
        <v>3</v>
      </c>
      <c r="HO158" t="s">
        <v>3</v>
      </c>
      <c r="HP158" t="s">
        <v>3</v>
      </c>
      <c r="HQ158" t="s">
        <v>3</v>
      </c>
      <c r="IK158">
        <v>0</v>
      </c>
    </row>
    <row r="159" spans="1:255" x14ac:dyDescent="0.2">
      <c r="A159" s="2">
        <v>18</v>
      </c>
      <c r="B159" s="2">
        <v>1</v>
      </c>
      <c r="C159" s="2">
        <v>29</v>
      </c>
      <c r="D159" s="2"/>
      <c r="E159" s="2" t="s">
        <v>134</v>
      </c>
      <c r="F159" s="2" t="s">
        <v>135</v>
      </c>
      <c r="G159" s="2" t="s">
        <v>136</v>
      </c>
      <c r="H159" s="2" t="s">
        <v>30</v>
      </c>
      <c r="I159" s="2">
        <f>I155*J159</f>
        <v>2.5999999999999995E-2</v>
      </c>
      <c r="J159" s="2">
        <v>1.9999999999999997E-2</v>
      </c>
      <c r="K159" s="2">
        <v>0.02</v>
      </c>
      <c r="L159" s="2"/>
      <c r="M159" s="2"/>
      <c r="N159" s="2"/>
      <c r="O159" s="2">
        <f t="shared" si="103"/>
        <v>2059.4299999999998</v>
      </c>
      <c r="P159" s="2">
        <f t="shared" si="104"/>
        <v>2059.4299999999998</v>
      </c>
      <c r="Q159" s="2">
        <f>(ROUND((ROUND(((ET159)*AV159*I159),2)*BB159),2)+ROUND((ROUND(((AE159-(EU159))*AV159*I159),2)*BS159),2))</f>
        <v>0</v>
      </c>
      <c r="R159" s="2">
        <f t="shared" si="105"/>
        <v>0</v>
      </c>
      <c r="S159" s="2">
        <f t="shared" si="106"/>
        <v>0</v>
      </c>
      <c r="T159" s="2">
        <f t="shared" si="107"/>
        <v>0</v>
      </c>
      <c r="U159" s="2">
        <f t="shared" si="108"/>
        <v>0</v>
      </c>
      <c r="V159" s="2">
        <f t="shared" si="109"/>
        <v>0</v>
      </c>
      <c r="W159" s="2">
        <f t="shared" si="110"/>
        <v>0</v>
      </c>
      <c r="X159" s="2">
        <f t="shared" si="111"/>
        <v>0</v>
      </c>
      <c r="Y159" s="2">
        <f t="shared" si="112"/>
        <v>0</v>
      </c>
      <c r="Z159" s="2"/>
      <c r="AA159" s="2">
        <v>50432495</v>
      </c>
      <c r="AB159" s="2">
        <f t="shared" si="113"/>
        <v>79208.710000000006</v>
      </c>
      <c r="AC159" s="2">
        <f t="shared" si="114"/>
        <v>79208.710000000006</v>
      </c>
      <c r="AD159" s="2">
        <f>ROUND((((ET159)-(EU159))+AE159),6)</f>
        <v>0</v>
      </c>
      <c r="AE159" s="2">
        <f t="shared" si="134"/>
        <v>0</v>
      </c>
      <c r="AF159" s="2">
        <f t="shared" si="134"/>
        <v>0</v>
      </c>
      <c r="AG159" s="2">
        <f t="shared" si="115"/>
        <v>0</v>
      </c>
      <c r="AH159" s="2">
        <f t="shared" si="135"/>
        <v>0</v>
      </c>
      <c r="AI159" s="2">
        <f t="shared" si="135"/>
        <v>0</v>
      </c>
      <c r="AJ159" s="2">
        <f t="shared" si="116"/>
        <v>0</v>
      </c>
      <c r="AK159" s="2">
        <v>79208.710000000006</v>
      </c>
      <c r="AL159" s="2">
        <v>79208.710000000006</v>
      </c>
      <c r="AM159" s="2">
        <v>0</v>
      </c>
      <c r="AN159" s="2">
        <v>0</v>
      </c>
      <c r="AO159" s="2">
        <v>0</v>
      </c>
      <c r="AP159" s="2">
        <v>0</v>
      </c>
      <c r="AQ159" s="2">
        <v>0</v>
      </c>
      <c r="AR159" s="2">
        <v>0</v>
      </c>
      <c r="AS159" s="2">
        <v>0</v>
      </c>
      <c r="AT159" s="2">
        <v>110</v>
      </c>
      <c r="AU159" s="2">
        <v>74</v>
      </c>
      <c r="AV159" s="2">
        <v>1</v>
      </c>
      <c r="AW159" s="2">
        <v>1</v>
      </c>
      <c r="AX159" s="2"/>
      <c r="AY159" s="2"/>
      <c r="AZ159" s="2">
        <v>1</v>
      </c>
      <c r="BA159" s="2">
        <v>1</v>
      </c>
      <c r="BB159" s="2">
        <v>1</v>
      </c>
      <c r="BC159" s="2">
        <v>1</v>
      </c>
      <c r="BD159" s="2" t="s">
        <v>3</v>
      </c>
      <c r="BE159" s="2" t="s">
        <v>3</v>
      </c>
      <c r="BF159" s="2" t="s">
        <v>3</v>
      </c>
      <c r="BG159" s="2" t="s">
        <v>3</v>
      </c>
      <c r="BH159" s="2">
        <v>3</v>
      </c>
      <c r="BI159" s="2">
        <v>1</v>
      </c>
      <c r="BJ159" s="2" t="s">
        <v>137</v>
      </c>
      <c r="BK159" s="2"/>
      <c r="BL159" s="2"/>
      <c r="BM159" s="2">
        <v>139</v>
      </c>
      <c r="BN159" s="2">
        <v>0</v>
      </c>
      <c r="BO159" s="2" t="s">
        <v>3</v>
      </c>
      <c r="BP159" s="2">
        <v>0</v>
      </c>
      <c r="BQ159" s="2">
        <v>30</v>
      </c>
      <c r="BR159" s="2">
        <v>0</v>
      </c>
      <c r="BS159" s="2">
        <v>1</v>
      </c>
      <c r="BT159" s="2">
        <v>1</v>
      </c>
      <c r="BU159" s="2">
        <v>1</v>
      </c>
      <c r="BV159" s="2">
        <v>1</v>
      </c>
      <c r="BW159" s="2">
        <v>1</v>
      </c>
      <c r="BX159" s="2">
        <v>1</v>
      </c>
      <c r="BY159" s="2" t="s">
        <v>3</v>
      </c>
      <c r="BZ159" s="2">
        <v>110</v>
      </c>
      <c r="CA159" s="2">
        <v>74</v>
      </c>
      <c r="CB159" s="2" t="s">
        <v>3</v>
      </c>
      <c r="CC159" s="2"/>
      <c r="CD159" s="2"/>
      <c r="CE159" s="2">
        <v>30</v>
      </c>
      <c r="CF159" s="2">
        <v>0</v>
      </c>
      <c r="CG159" s="2">
        <v>0</v>
      </c>
      <c r="CH159" s="2"/>
      <c r="CI159" s="2"/>
      <c r="CJ159" s="2"/>
      <c r="CK159" s="2"/>
      <c r="CL159" s="2"/>
      <c r="CM159" s="2">
        <v>0</v>
      </c>
      <c r="CN159" s="2" t="s">
        <v>3</v>
      </c>
      <c r="CO159" s="2">
        <v>0</v>
      </c>
      <c r="CP159" s="2">
        <f t="shared" si="117"/>
        <v>2059.4299999999998</v>
      </c>
      <c r="CQ159" s="2">
        <f t="shared" si="118"/>
        <v>79208.710000000006</v>
      </c>
      <c r="CR159" s="2">
        <f>(ROUND((ROUND(((ET159)*AV159*1),2)*BB159),2)+ROUND((ROUND(((AE159-(EU159))*AV159*1),2)*BS159),2))</f>
        <v>0</v>
      </c>
      <c r="CS159" s="2">
        <f t="shared" si="119"/>
        <v>0</v>
      </c>
      <c r="CT159" s="2">
        <f t="shared" si="120"/>
        <v>0</v>
      </c>
      <c r="CU159" s="2">
        <f t="shared" si="121"/>
        <v>0</v>
      </c>
      <c r="CV159" s="2">
        <f t="shared" si="122"/>
        <v>0</v>
      </c>
      <c r="CW159" s="2">
        <f t="shared" si="123"/>
        <v>0</v>
      </c>
      <c r="CX159" s="2">
        <f t="shared" si="124"/>
        <v>0</v>
      </c>
      <c r="CY159" s="2">
        <f>((S159*BZ159)/100)</f>
        <v>0</v>
      </c>
      <c r="CZ159" s="2">
        <f>((S159*CA159)/100)</f>
        <v>0</v>
      </c>
      <c r="DA159" s="2"/>
      <c r="DB159" s="2"/>
      <c r="DC159" s="2" t="s">
        <v>3</v>
      </c>
      <c r="DD159" s="2" t="s">
        <v>3</v>
      </c>
      <c r="DE159" s="2" t="s">
        <v>3</v>
      </c>
      <c r="DF159" s="2" t="s">
        <v>3</v>
      </c>
      <c r="DG159" s="2" t="s">
        <v>3</v>
      </c>
      <c r="DH159" s="2" t="s">
        <v>3</v>
      </c>
      <c r="DI159" s="2" t="s">
        <v>3</v>
      </c>
      <c r="DJ159" s="2" t="s">
        <v>3</v>
      </c>
      <c r="DK159" s="2" t="s">
        <v>3</v>
      </c>
      <c r="DL159" s="2" t="s">
        <v>3</v>
      </c>
      <c r="DM159" s="2" t="s">
        <v>3</v>
      </c>
      <c r="DN159" s="2">
        <v>0</v>
      </c>
      <c r="DO159" s="2">
        <v>0</v>
      </c>
      <c r="DP159" s="2">
        <v>1</v>
      </c>
      <c r="DQ159" s="2">
        <v>1</v>
      </c>
      <c r="DR159" s="2"/>
      <c r="DS159" s="2"/>
      <c r="DT159" s="2"/>
      <c r="DU159" s="2">
        <v>1009</v>
      </c>
      <c r="DV159" s="2" t="s">
        <v>30</v>
      </c>
      <c r="DW159" s="2" t="s">
        <v>30</v>
      </c>
      <c r="DX159" s="2">
        <v>1000</v>
      </c>
      <c r="DY159" s="2"/>
      <c r="DZ159" s="2" t="s">
        <v>3</v>
      </c>
      <c r="EA159" s="2" t="s">
        <v>3</v>
      </c>
      <c r="EB159" s="2" t="s">
        <v>3</v>
      </c>
      <c r="EC159" s="2" t="s">
        <v>3</v>
      </c>
      <c r="ED159" s="2"/>
      <c r="EE159" s="2">
        <v>49571059</v>
      </c>
      <c r="EF159" s="2">
        <v>30</v>
      </c>
      <c r="EG159" s="2" t="s">
        <v>126</v>
      </c>
      <c r="EH159" s="2">
        <v>0</v>
      </c>
      <c r="EI159" s="2" t="s">
        <v>3</v>
      </c>
      <c r="EJ159" s="2">
        <v>1</v>
      </c>
      <c r="EK159" s="2">
        <v>139</v>
      </c>
      <c r="EL159" s="2" t="s">
        <v>127</v>
      </c>
      <c r="EM159" s="2" t="s">
        <v>128</v>
      </c>
      <c r="EN159" s="2"/>
      <c r="EO159" s="2" t="s">
        <v>3</v>
      </c>
      <c r="EP159" s="2"/>
      <c r="EQ159" s="2">
        <v>0</v>
      </c>
      <c r="ER159" s="2">
        <v>79208.710000000006</v>
      </c>
      <c r="ES159" s="2">
        <v>79208.710000000006</v>
      </c>
      <c r="ET159" s="2">
        <v>0</v>
      </c>
      <c r="EU159" s="2">
        <v>0</v>
      </c>
      <c r="EV159" s="2">
        <v>0</v>
      </c>
      <c r="EW159" s="2">
        <v>0</v>
      </c>
      <c r="EX159" s="2">
        <v>0</v>
      </c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>
        <v>0</v>
      </c>
      <c r="FR159" s="2">
        <f t="shared" si="125"/>
        <v>0</v>
      </c>
      <c r="FS159" s="2">
        <v>0</v>
      </c>
      <c r="FT159" s="2"/>
      <c r="FU159" s="2"/>
      <c r="FV159" s="2"/>
      <c r="FW159" s="2"/>
      <c r="FX159" s="2">
        <v>110</v>
      </c>
      <c r="FY159" s="2">
        <v>74</v>
      </c>
      <c r="FZ159" s="2"/>
      <c r="GA159" s="2" t="s">
        <v>3</v>
      </c>
      <c r="GB159" s="2"/>
      <c r="GC159" s="2"/>
      <c r="GD159" s="2">
        <v>0</v>
      </c>
      <c r="GE159" s="2"/>
      <c r="GF159" s="2">
        <v>218620842</v>
      </c>
      <c r="GG159" s="2">
        <v>2</v>
      </c>
      <c r="GH159" s="2">
        <v>1</v>
      </c>
      <c r="GI159" s="2">
        <v>-2</v>
      </c>
      <c r="GJ159" s="2">
        <v>0</v>
      </c>
      <c r="GK159" s="2">
        <f>ROUND(R159*(R12)/100,2)</f>
        <v>0</v>
      </c>
      <c r="GL159" s="2">
        <f t="shared" si="126"/>
        <v>0</v>
      </c>
      <c r="GM159" s="2">
        <f t="shared" si="127"/>
        <v>2059.4299999999998</v>
      </c>
      <c r="GN159" s="2">
        <f t="shared" si="128"/>
        <v>2059.4299999999998</v>
      </c>
      <c r="GO159" s="2">
        <f t="shared" si="129"/>
        <v>0</v>
      </c>
      <c r="GP159" s="2">
        <f t="shared" si="130"/>
        <v>0</v>
      </c>
      <c r="GQ159" s="2"/>
      <c r="GR159" s="2">
        <v>0</v>
      </c>
      <c r="GS159" s="2">
        <v>3</v>
      </c>
      <c r="GT159" s="2">
        <v>0</v>
      </c>
      <c r="GU159" s="2" t="s">
        <v>3</v>
      </c>
      <c r="GV159" s="2">
        <f t="shared" si="131"/>
        <v>0</v>
      </c>
      <c r="GW159" s="2">
        <v>1</v>
      </c>
      <c r="GX159" s="2">
        <f t="shared" si="132"/>
        <v>0</v>
      </c>
      <c r="GY159" s="2"/>
      <c r="GZ159" s="2"/>
      <c r="HA159" s="2">
        <v>0</v>
      </c>
      <c r="HB159" s="2">
        <v>0</v>
      </c>
      <c r="HC159" s="2">
        <f t="shared" si="133"/>
        <v>0</v>
      </c>
      <c r="HD159" s="2"/>
      <c r="HE159" s="2" t="s">
        <v>3</v>
      </c>
      <c r="HF159" s="2" t="s">
        <v>3</v>
      </c>
      <c r="HG159" s="2"/>
      <c r="HH159" s="2"/>
      <c r="HI159" s="2"/>
      <c r="HJ159" s="2"/>
      <c r="HK159" s="2"/>
      <c r="HL159" s="2"/>
      <c r="HM159" s="2" t="s">
        <v>3</v>
      </c>
      <c r="HN159" s="2" t="s">
        <v>3</v>
      </c>
      <c r="HO159" s="2" t="s">
        <v>3</v>
      </c>
      <c r="HP159" s="2" t="s">
        <v>3</v>
      </c>
      <c r="HQ159" s="2" t="s">
        <v>3</v>
      </c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>
        <v>0</v>
      </c>
      <c r="IL159" s="2"/>
      <c r="IM159" s="2"/>
      <c r="IN159" s="2"/>
      <c r="IO159" s="2"/>
      <c r="IP159" s="2"/>
      <c r="IQ159" s="2"/>
      <c r="IR159" s="2"/>
      <c r="IS159" s="2"/>
      <c r="IT159" s="2"/>
      <c r="IU159" s="2"/>
    </row>
    <row r="160" spans="1:255" x14ac:dyDescent="0.2">
      <c r="A160">
        <v>18</v>
      </c>
      <c r="B160">
        <v>1</v>
      </c>
      <c r="C160">
        <v>41</v>
      </c>
      <c r="E160" t="s">
        <v>134</v>
      </c>
      <c r="F160" t="s">
        <v>135</v>
      </c>
      <c r="G160" t="s">
        <v>136</v>
      </c>
      <c r="H160" t="s">
        <v>30</v>
      </c>
      <c r="I160">
        <f>I156*J160</f>
        <v>2.5999999999999995E-2</v>
      </c>
      <c r="J160">
        <v>1.9999999999999997E-2</v>
      </c>
      <c r="K160">
        <v>0.02</v>
      </c>
      <c r="O160">
        <f t="shared" si="103"/>
        <v>4654.3100000000004</v>
      </c>
      <c r="P160">
        <f t="shared" si="104"/>
        <v>4654.3100000000004</v>
      </c>
      <c r="Q160">
        <f>(ROUND((ROUND(((ET160)*AV160*I160),2)*BB160),2)+ROUND((ROUND(((AE160-(EU160))*AV160*I160),2)*BS160),2))</f>
        <v>0</v>
      </c>
      <c r="R160">
        <f t="shared" si="105"/>
        <v>0</v>
      </c>
      <c r="S160">
        <f t="shared" si="106"/>
        <v>0</v>
      </c>
      <c r="T160">
        <f t="shared" si="107"/>
        <v>0</v>
      </c>
      <c r="U160">
        <f t="shared" si="108"/>
        <v>0</v>
      </c>
      <c r="V160">
        <f t="shared" si="109"/>
        <v>0</v>
      </c>
      <c r="W160">
        <f t="shared" si="110"/>
        <v>0</v>
      </c>
      <c r="X160">
        <f t="shared" si="111"/>
        <v>0</v>
      </c>
      <c r="Y160">
        <f t="shared" si="112"/>
        <v>0</v>
      </c>
      <c r="AA160">
        <v>50432496</v>
      </c>
      <c r="AB160">
        <f t="shared" si="113"/>
        <v>79208.710000000006</v>
      </c>
      <c r="AC160">
        <f t="shared" si="114"/>
        <v>79208.710000000006</v>
      </c>
      <c r="AD160">
        <f>ROUND((((ET160)-(EU160))+AE160),6)</f>
        <v>0</v>
      </c>
      <c r="AE160">
        <f t="shared" si="134"/>
        <v>0</v>
      </c>
      <c r="AF160">
        <f t="shared" si="134"/>
        <v>0</v>
      </c>
      <c r="AG160">
        <f t="shared" si="115"/>
        <v>0</v>
      </c>
      <c r="AH160">
        <f t="shared" si="135"/>
        <v>0</v>
      </c>
      <c r="AI160">
        <f t="shared" si="135"/>
        <v>0</v>
      </c>
      <c r="AJ160">
        <f t="shared" si="116"/>
        <v>0</v>
      </c>
      <c r="AK160">
        <v>79208.710000000006</v>
      </c>
      <c r="AL160">
        <v>79208.710000000006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  <c r="AS160">
        <v>0</v>
      </c>
      <c r="AT160">
        <v>0</v>
      </c>
      <c r="AU160">
        <v>0</v>
      </c>
      <c r="AV160">
        <v>1</v>
      </c>
      <c r="AW160">
        <v>1</v>
      </c>
      <c r="AZ160">
        <v>1</v>
      </c>
      <c r="BA160">
        <v>1</v>
      </c>
      <c r="BB160">
        <v>1</v>
      </c>
      <c r="BC160">
        <v>2.2599999999999998</v>
      </c>
      <c r="BD160" t="s">
        <v>3</v>
      </c>
      <c r="BE160" t="s">
        <v>3</v>
      </c>
      <c r="BF160" t="s">
        <v>3</v>
      </c>
      <c r="BG160" t="s">
        <v>3</v>
      </c>
      <c r="BH160">
        <v>3</v>
      </c>
      <c r="BI160">
        <v>1</v>
      </c>
      <c r="BJ160" t="s">
        <v>137</v>
      </c>
      <c r="BM160">
        <v>139</v>
      </c>
      <c r="BN160">
        <v>0</v>
      </c>
      <c r="BO160" t="s">
        <v>135</v>
      </c>
      <c r="BP160">
        <v>1</v>
      </c>
      <c r="BQ160">
        <v>30</v>
      </c>
      <c r="BR160">
        <v>0</v>
      </c>
      <c r="BS160">
        <v>1</v>
      </c>
      <c r="BT160">
        <v>1</v>
      </c>
      <c r="BU160">
        <v>1</v>
      </c>
      <c r="BV160">
        <v>1</v>
      </c>
      <c r="BW160">
        <v>1</v>
      </c>
      <c r="BX160">
        <v>1</v>
      </c>
      <c r="BY160" t="s">
        <v>3</v>
      </c>
      <c r="BZ160">
        <v>0</v>
      </c>
      <c r="CA160">
        <v>0</v>
      </c>
      <c r="CB160" t="s">
        <v>3</v>
      </c>
      <c r="CE160">
        <v>30</v>
      </c>
      <c r="CF160">
        <v>0</v>
      </c>
      <c r="CG160">
        <v>0</v>
      </c>
      <c r="CM160">
        <v>0</v>
      </c>
      <c r="CN160" t="s">
        <v>3</v>
      </c>
      <c r="CO160">
        <v>0</v>
      </c>
      <c r="CP160">
        <f t="shared" si="117"/>
        <v>4654.3100000000004</v>
      </c>
      <c r="CQ160">
        <f t="shared" si="118"/>
        <v>179011.68</v>
      </c>
      <c r="CR160">
        <f>(ROUND((ROUND(((ET160)*AV160*1),2)*BB160),2)+ROUND((ROUND(((AE160-(EU160))*AV160*1),2)*BS160),2))</f>
        <v>0</v>
      </c>
      <c r="CS160">
        <f t="shared" si="119"/>
        <v>0</v>
      </c>
      <c r="CT160">
        <f t="shared" si="120"/>
        <v>0</v>
      </c>
      <c r="CU160">
        <f t="shared" si="121"/>
        <v>0</v>
      </c>
      <c r="CV160">
        <f t="shared" si="122"/>
        <v>0</v>
      </c>
      <c r="CW160">
        <f t="shared" si="123"/>
        <v>0</v>
      </c>
      <c r="CX160">
        <f t="shared" si="124"/>
        <v>0</v>
      </c>
      <c r="CY160">
        <f>S160*(BZ160/100)</f>
        <v>0</v>
      </c>
      <c r="CZ160">
        <f>S160*(CA160/100)</f>
        <v>0</v>
      </c>
      <c r="DC160" t="s">
        <v>3</v>
      </c>
      <c r="DD160" t="s">
        <v>3</v>
      </c>
      <c r="DE160" t="s">
        <v>3</v>
      </c>
      <c r="DF160" t="s">
        <v>3</v>
      </c>
      <c r="DG160" t="s">
        <v>3</v>
      </c>
      <c r="DH160" t="s">
        <v>3</v>
      </c>
      <c r="DI160" t="s">
        <v>3</v>
      </c>
      <c r="DJ160" t="s">
        <v>3</v>
      </c>
      <c r="DK160" t="s">
        <v>3</v>
      </c>
      <c r="DL160" t="s">
        <v>3</v>
      </c>
      <c r="DM160" t="s">
        <v>3</v>
      </c>
      <c r="DN160">
        <v>110</v>
      </c>
      <c r="DO160">
        <v>74</v>
      </c>
      <c r="DP160">
        <v>1</v>
      </c>
      <c r="DQ160">
        <v>1</v>
      </c>
      <c r="DU160">
        <v>1009</v>
      </c>
      <c r="DV160" t="s">
        <v>30</v>
      </c>
      <c r="DW160" t="s">
        <v>30</v>
      </c>
      <c r="DX160">
        <v>1000</v>
      </c>
      <c r="DZ160" t="s">
        <v>3</v>
      </c>
      <c r="EA160" t="s">
        <v>3</v>
      </c>
      <c r="EB160" t="s">
        <v>3</v>
      </c>
      <c r="EC160" t="s">
        <v>3</v>
      </c>
      <c r="EE160">
        <v>49571059</v>
      </c>
      <c r="EF160">
        <v>30</v>
      </c>
      <c r="EG160" t="s">
        <v>126</v>
      </c>
      <c r="EH160">
        <v>0</v>
      </c>
      <c r="EI160" t="s">
        <v>3</v>
      </c>
      <c r="EJ160">
        <v>1</v>
      </c>
      <c r="EK160">
        <v>139</v>
      </c>
      <c r="EL160" t="s">
        <v>127</v>
      </c>
      <c r="EM160" t="s">
        <v>128</v>
      </c>
      <c r="EO160" t="s">
        <v>3</v>
      </c>
      <c r="EQ160">
        <v>0</v>
      </c>
      <c r="ER160">
        <v>79208.710000000006</v>
      </c>
      <c r="ES160">
        <v>79208.710000000006</v>
      </c>
      <c r="ET160">
        <v>0</v>
      </c>
      <c r="EU160">
        <v>0</v>
      </c>
      <c r="EV160">
        <v>0</v>
      </c>
      <c r="EW160">
        <v>0</v>
      </c>
      <c r="EX160">
        <v>0</v>
      </c>
      <c r="FQ160">
        <v>0</v>
      </c>
      <c r="FR160">
        <f t="shared" si="125"/>
        <v>0</v>
      </c>
      <c r="FS160">
        <v>0</v>
      </c>
      <c r="FX160">
        <v>110</v>
      </c>
      <c r="FY160">
        <v>74</v>
      </c>
      <c r="GA160" t="s">
        <v>3</v>
      </c>
      <c r="GD160">
        <v>0</v>
      </c>
      <c r="GF160">
        <v>218620842</v>
      </c>
      <c r="GG160">
        <v>2</v>
      </c>
      <c r="GH160">
        <v>1</v>
      </c>
      <c r="GI160">
        <v>2</v>
      </c>
      <c r="GJ160">
        <v>0</v>
      </c>
      <c r="GK160">
        <f>ROUND(R160*(S12)/100,2)</f>
        <v>0</v>
      </c>
      <c r="GL160">
        <f t="shared" si="126"/>
        <v>0</v>
      </c>
      <c r="GM160">
        <f t="shared" si="127"/>
        <v>4654.3100000000004</v>
      </c>
      <c r="GN160">
        <f t="shared" si="128"/>
        <v>4654.3100000000004</v>
      </c>
      <c r="GO160">
        <f t="shared" si="129"/>
        <v>0</v>
      </c>
      <c r="GP160">
        <f t="shared" si="130"/>
        <v>0</v>
      </c>
      <c r="GR160">
        <v>0</v>
      </c>
      <c r="GS160">
        <v>3</v>
      </c>
      <c r="GT160">
        <v>0</v>
      </c>
      <c r="GU160" t="s">
        <v>3</v>
      </c>
      <c r="GV160">
        <f t="shared" si="131"/>
        <v>0</v>
      </c>
      <c r="GW160">
        <v>1</v>
      </c>
      <c r="GX160">
        <f t="shared" si="132"/>
        <v>0</v>
      </c>
      <c r="HA160">
        <v>0</v>
      </c>
      <c r="HB160">
        <v>0</v>
      </c>
      <c r="HC160">
        <f t="shared" si="133"/>
        <v>0</v>
      </c>
      <c r="HE160" t="s">
        <v>3</v>
      </c>
      <c r="HF160" t="s">
        <v>3</v>
      </c>
      <c r="HM160" t="s">
        <v>3</v>
      </c>
      <c r="HN160" t="s">
        <v>3</v>
      </c>
      <c r="HO160" t="s">
        <v>3</v>
      </c>
      <c r="HP160" t="s">
        <v>3</v>
      </c>
      <c r="HQ160" t="s">
        <v>3</v>
      </c>
      <c r="IK160">
        <v>0</v>
      </c>
    </row>
    <row r="161" spans="1:255" x14ac:dyDescent="0.2">
      <c r="A161" s="2">
        <v>17</v>
      </c>
      <c r="B161" s="2">
        <v>1</v>
      </c>
      <c r="C161" s="2">
        <f>ROW(SmtRes!A54)</f>
        <v>54</v>
      </c>
      <c r="D161" s="2">
        <f>ROW(EtalonRes!A57)</f>
        <v>57</v>
      </c>
      <c r="E161" s="2" t="s">
        <v>138</v>
      </c>
      <c r="F161" s="2" t="s">
        <v>139</v>
      </c>
      <c r="G161" s="2" t="s">
        <v>140</v>
      </c>
      <c r="H161" s="2" t="s">
        <v>122</v>
      </c>
      <c r="I161" s="2">
        <f>ROUND(155/100,9)</f>
        <v>1.55</v>
      </c>
      <c r="J161" s="2">
        <v>0</v>
      </c>
      <c r="K161" s="2">
        <f>ROUND(155/100,9)</f>
        <v>1.55</v>
      </c>
      <c r="L161" s="2"/>
      <c r="M161" s="2"/>
      <c r="N161" s="2"/>
      <c r="O161" s="2">
        <f t="shared" si="103"/>
        <v>3468.74</v>
      </c>
      <c r="P161" s="2">
        <f t="shared" si="104"/>
        <v>647.03</v>
      </c>
      <c r="Q161" s="2">
        <f>(ROUND((ROUND(((((ET161*1.25)*1.05))*AV161*I161),2)*BB161),2)+ROUND((ROUND(((AE161-(((EU161*1.25)*1.05)))*AV161*I161),2)*BS161),2))</f>
        <v>236.92</v>
      </c>
      <c r="R161" s="2">
        <f t="shared" si="105"/>
        <v>25.41</v>
      </c>
      <c r="S161" s="2">
        <f t="shared" si="106"/>
        <v>2584.79</v>
      </c>
      <c r="T161" s="2">
        <f t="shared" si="107"/>
        <v>0</v>
      </c>
      <c r="U161" s="2">
        <f t="shared" si="108"/>
        <v>228.33825000000002</v>
      </c>
      <c r="V161" s="2">
        <f t="shared" si="109"/>
        <v>0</v>
      </c>
      <c r="W161" s="2">
        <f t="shared" si="110"/>
        <v>0</v>
      </c>
      <c r="X161" s="2">
        <f t="shared" si="111"/>
        <v>2843.27</v>
      </c>
      <c r="Y161" s="2">
        <f t="shared" si="112"/>
        <v>1912.74</v>
      </c>
      <c r="Z161" s="2"/>
      <c r="AA161" s="2">
        <v>50432495</v>
      </c>
      <c r="AB161" s="2">
        <f t="shared" si="113"/>
        <v>2237.8995500000001</v>
      </c>
      <c r="AC161" s="2">
        <f t="shared" si="114"/>
        <v>417.44</v>
      </c>
      <c r="AD161" s="2">
        <f>ROUND((((((ET161*1.25)*1.05))-(((EU161*1.25)*1.05)))+AE161),6)</f>
        <v>152.85374999999999</v>
      </c>
      <c r="AE161" s="2">
        <f>ROUND((((EU161*1.25)*1.05)),6)</f>
        <v>16.393125000000001</v>
      </c>
      <c r="AF161" s="2">
        <f>ROUND((((EV161*1.15)*1.05)),6)</f>
        <v>1667.6058</v>
      </c>
      <c r="AG161" s="2">
        <f t="shared" si="115"/>
        <v>0</v>
      </c>
      <c r="AH161" s="2">
        <f>(((EW161*1.15)*1.05))</f>
        <v>147.315</v>
      </c>
      <c r="AI161" s="2">
        <f>(((EX161*1.25)*1.05))</f>
        <v>0</v>
      </c>
      <c r="AJ161" s="2">
        <f t="shared" si="116"/>
        <v>0</v>
      </c>
      <c r="AK161" s="2">
        <v>1914.94</v>
      </c>
      <c r="AL161" s="2">
        <v>417.44</v>
      </c>
      <c r="AM161" s="2">
        <v>116.46</v>
      </c>
      <c r="AN161" s="2">
        <v>12.49</v>
      </c>
      <c r="AO161" s="2">
        <v>1381.04</v>
      </c>
      <c r="AP161" s="2">
        <v>0</v>
      </c>
      <c r="AQ161" s="2">
        <v>122</v>
      </c>
      <c r="AR161" s="2">
        <v>0</v>
      </c>
      <c r="AS161" s="2">
        <v>0</v>
      </c>
      <c r="AT161" s="2">
        <v>110</v>
      </c>
      <c r="AU161" s="2">
        <v>74</v>
      </c>
      <c r="AV161" s="2">
        <v>1</v>
      </c>
      <c r="AW161" s="2">
        <v>1</v>
      </c>
      <c r="AX161" s="2"/>
      <c r="AY161" s="2"/>
      <c r="AZ161" s="2">
        <v>1</v>
      </c>
      <c r="BA161" s="2">
        <v>1</v>
      </c>
      <c r="BB161" s="2">
        <v>1</v>
      </c>
      <c r="BC161" s="2">
        <v>1</v>
      </c>
      <c r="BD161" s="2" t="s">
        <v>3</v>
      </c>
      <c r="BE161" s="2" t="s">
        <v>3</v>
      </c>
      <c r="BF161" s="2" t="s">
        <v>3</v>
      </c>
      <c r="BG161" s="2" t="s">
        <v>3</v>
      </c>
      <c r="BH161" s="2">
        <v>0</v>
      </c>
      <c r="BI161" s="2">
        <v>1</v>
      </c>
      <c r="BJ161" s="2" t="s">
        <v>141</v>
      </c>
      <c r="BK161" s="2"/>
      <c r="BL161" s="2"/>
      <c r="BM161" s="2">
        <v>139</v>
      </c>
      <c r="BN161" s="2">
        <v>0</v>
      </c>
      <c r="BO161" s="2" t="s">
        <v>3</v>
      </c>
      <c r="BP161" s="2">
        <v>0</v>
      </c>
      <c r="BQ161" s="2">
        <v>30</v>
      </c>
      <c r="BR161" s="2">
        <v>0</v>
      </c>
      <c r="BS161" s="2">
        <v>1</v>
      </c>
      <c r="BT161" s="2">
        <v>1</v>
      </c>
      <c r="BU161" s="2">
        <v>1</v>
      </c>
      <c r="BV161" s="2">
        <v>1</v>
      </c>
      <c r="BW161" s="2">
        <v>1</v>
      </c>
      <c r="BX161" s="2">
        <v>1</v>
      </c>
      <c r="BY161" s="2" t="s">
        <v>3</v>
      </c>
      <c r="BZ161" s="2">
        <v>110</v>
      </c>
      <c r="CA161" s="2">
        <v>74</v>
      </c>
      <c r="CB161" s="2" t="s">
        <v>3</v>
      </c>
      <c r="CC161" s="2"/>
      <c r="CD161" s="2"/>
      <c r="CE161" s="2">
        <v>30</v>
      </c>
      <c r="CF161" s="2">
        <v>0</v>
      </c>
      <c r="CG161" s="2">
        <v>0</v>
      </c>
      <c r="CH161" s="2"/>
      <c r="CI161" s="2"/>
      <c r="CJ161" s="2"/>
      <c r="CK161" s="2"/>
      <c r="CL161" s="2"/>
      <c r="CM161" s="2">
        <v>0</v>
      </c>
      <c r="CN161" s="2" t="s">
        <v>3</v>
      </c>
      <c r="CO161" s="2">
        <v>0</v>
      </c>
      <c r="CP161" s="2">
        <f t="shared" si="117"/>
        <v>3468.74</v>
      </c>
      <c r="CQ161" s="2">
        <f t="shared" si="118"/>
        <v>417.44</v>
      </c>
      <c r="CR161" s="2">
        <f>(ROUND((ROUND(((((ET161*1.25)*1.05))*AV161*1),2)*BB161),2)+ROUND((ROUND(((AE161-(((EU161*1.25)*1.05)))*AV161*1),2)*BS161),2))</f>
        <v>152.85</v>
      </c>
      <c r="CS161" s="2">
        <f t="shared" si="119"/>
        <v>16.39</v>
      </c>
      <c r="CT161" s="2">
        <f t="shared" si="120"/>
        <v>1667.61</v>
      </c>
      <c r="CU161" s="2">
        <f t="shared" si="121"/>
        <v>0</v>
      </c>
      <c r="CV161" s="2">
        <f t="shared" si="122"/>
        <v>147.315</v>
      </c>
      <c r="CW161" s="2">
        <f t="shared" si="123"/>
        <v>0</v>
      </c>
      <c r="CX161" s="2">
        <f t="shared" si="124"/>
        <v>0</v>
      </c>
      <c r="CY161" s="2">
        <f>((S161*BZ161)/100)</f>
        <v>2843.2690000000002</v>
      </c>
      <c r="CZ161" s="2">
        <f>((S161*CA161)/100)</f>
        <v>1912.7446</v>
      </c>
      <c r="DA161" s="2"/>
      <c r="DB161" s="2"/>
      <c r="DC161" s="2" t="s">
        <v>3</v>
      </c>
      <c r="DD161" s="2" t="s">
        <v>3</v>
      </c>
      <c r="DE161" s="2" t="s">
        <v>124</v>
      </c>
      <c r="DF161" s="2" t="s">
        <v>124</v>
      </c>
      <c r="DG161" s="2" t="s">
        <v>125</v>
      </c>
      <c r="DH161" s="2" t="s">
        <v>3</v>
      </c>
      <c r="DI161" s="2" t="s">
        <v>125</v>
      </c>
      <c r="DJ161" s="2" t="s">
        <v>124</v>
      </c>
      <c r="DK161" s="2" t="s">
        <v>3</v>
      </c>
      <c r="DL161" s="2" t="s">
        <v>3</v>
      </c>
      <c r="DM161" s="2" t="s">
        <v>3</v>
      </c>
      <c r="DN161" s="2">
        <v>0</v>
      </c>
      <c r="DO161" s="2">
        <v>0</v>
      </c>
      <c r="DP161" s="2">
        <v>1</v>
      </c>
      <c r="DQ161" s="2">
        <v>1</v>
      </c>
      <c r="DR161" s="2"/>
      <c r="DS161" s="2"/>
      <c r="DT161" s="2"/>
      <c r="DU161" s="2">
        <v>1013</v>
      </c>
      <c r="DV161" s="2" t="s">
        <v>122</v>
      </c>
      <c r="DW161" s="2" t="s">
        <v>122</v>
      </c>
      <c r="DX161" s="2">
        <v>1</v>
      </c>
      <c r="DY161" s="2"/>
      <c r="DZ161" s="2" t="s">
        <v>3</v>
      </c>
      <c r="EA161" s="2" t="s">
        <v>3</v>
      </c>
      <c r="EB161" s="2" t="s">
        <v>3</v>
      </c>
      <c r="EC161" s="2" t="s">
        <v>3</v>
      </c>
      <c r="ED161" s="2"/>
      <c r="EE161" s="2">
        <v>49571059</v>
      </c>
      <c r="EF161" s="2">
        <v>30</v>
      </c>
      <c r="EG161" s="2" t="s">
        <v>126</v>
      </c>
      <c r="EH161" s="2">
        <v>0</v>
      </c>
      <c r="EI161" s="2" t="s">
        <v>3</v>
      </c>
      <c r="EJ161" s="2">
        <v>1</v>
      </c>
      <c r="EK161" s="2">
        <v>139</v>
      </c>
      <c r="EL161" s="2" t="s">
        <v>127</v>
      </c>
      <c r="EM161" s="2" t="s">
        <v>128</v>
      </c>
      <c r="EN161" s="2"/>
      <c r="EO161" s="2" t="s">
        <v>3</v>
      </c>
      <c r="EP161" s="2"/>
      <c r="EQ161" s="2">
        <v>0</v>
      </c>
      <c r="ER161" s="2">
        <v>1914.94</v>
      </c>
      <c r="ES161" s="2">
        <v>417.44</v>
      </c>
      <c r="ET161" s="2">
        <v>116.46</v>
      </c>
      <c r="EU161" s="2">
        <v>12.49</v>
      </c>
      <c r="EV161" s="2">
        <v>1381.04</v>
      </c>
      <c r="EW161" s="2">
        <v>122</v>
      </c>
      <c r="EX161" s="2">
        <v>0</v>
      </c>
      <c r="EY161" s="2">
        <v>0</v>
      </c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>
        <v>0</v>
      </c>
      <c r="FR161" s="2">
        <f t="shared" si="125"/>
        <v>0</v>
      </c>
      <c r="FS161" s="2">
        <v>0</v>
      </c>
      <c r="FT161" s="2"/>
      <c r="FU161" s="2"/>
      <c r="FV161" s="2"/>
      <c r="FW161" s="2"/>
      <c r="FX161" s="2">
        <v>110</v>
      </c>
      <c r="FY161" s="2">
        <v>74</v>
      </c>
      <c r="FZ161" s="2"/>
      <c r="GA161" s="2" t="s">
        <v>3</v>
      </c>
      <c r="GB161" s="2"/>
      <c r="GC161" s="2"/>
      <c r="GD161" s="2">
        <v>0</v>
      </c>
      <c r="GE161" s="2"/>
      <c r="GF161" s="2">
        <v>-1729265810</v>
      </c>
      <c r="GG161" s="2">
        <v>2</v>
      </c>
      <c r="GH161" s="2">
        <v>1</v>
      </c>
      <c r="GI161" s="2">
        <v>-2</v>
      </c>
      <c r="GJ161" s="2">
        <v>0</v>
      </c>
      <c r="GK161" s="2">
        <f>ROUND(R161*(R12)/100,2)</f>
        <v>44.47</v>
      </c>
      <c r="GL161" s="2">
        <f t="shared" si="126"/>
        <v>0</v>
      </c>
      <c r="GM161" s="2">
        <f t="shared" si="127"/>
        <v>8269.2199999999993</v>
      </c>
      <c r="GN161" s="2">
        <f t="shared" si="128"/>
        <v>8269.2199999999993</v>
      </c>
      <c r="GO161" s="2">
        <f t="shared" si="129"/>
        <v>0</v>
      </c>
      <c r="GP161" s="2">
        <f t="shared" si="130"/>
        <v>0</v>
      </c>
      <c r="GQ161" s="2"/>
      <c r="GR161" s="2">
        <v>0</v>
      </c>
      <c r="GS161" s="2">
        <v>3</v>
      </c>
      <c r="GT161" s="2">
        <v>0</v>
      </c>
      <c r="GU161" s="2" t="s">
        <v>3</v>
      </c>
      <c r="GV161" s="2">
        <f t="shared" si="131"/>
        <v>0</v>
      </c>
      <c r="GW161" s="2">
        <v>1</v>
      </c>
      <c r="GX161" s="2">
        <f t="shared" si="132"/>
        <v>0</v>
      </c>
      <c r="GY161" s="2"/>
      <c r="GZ161" s="2"/>
      <c r="HA161" s="2">
        <v>0</v>
      </c>
      <c r="HB161" s="2">
        <v>0</v>
      </c>
      <c r="HC161" s="2">
        <f t="shared" si="133"/>
        <v>0</v>
      </c>
      <c r="HD161" s="2"/>
      <c r="HE161" s="2" t="s">
        <v>3</v>
      </c>
      <c r="HF161" s="2" t="s">
        <v>3</v>
      </c>
      <c r="HG161" s="2"/>
      <c r="HH161" s="2"/>
      <c r="HI161" s="2"/>
      <c r="HJ161" s="2"/>
      <c r="HK161" s="2"/>
      <c r="HL161" s="2"/>
      <c r="HM161" s="2" t="s">
        <v>3</v>
      </c>
      <c r="HN161" s="2" t="s">
        <v>3</v>
      </c>
      <c r="HO161" s="2" t="s">
        <v>3</v>
      </c>
      <c r="HP161" s="2" t="s">
        <v>3</v>
      </c>
      <c r="HQ161" s="2" t="s">
        <v>3</v>
      </c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>
        <v>0</v>
      </c>
      <c r="IL161" s="2"/>
      <c r="IM161" s="2"/>
      <c r="IN161" s="2"/>
      <c r="IO161" s="2"/>
      <c r="IP161" s="2"/>
      <c r="IQ161" s="2"/>
      <c r="IR161" s="2"/>
      <c r="IS161" s="2"/>
      <c r="IT161" s="2"/>
      <c r="IU161" s="2"/>
    </row>
    <row r="162" spans="1:255" x14ac:dyDescent="0.2">
      <c r="A162">
        <v>17</v>
      </c>
      <c r="B162">
        <v>1</v>
      </c>
      <c r="C162">
        <f>ROW(SmtRes!A66)</f>
        <v>66</v>
      </c>
      <c r="D162">
        <f>ROW(EtalonRes!A72)</f>
        <v>72</v>
      </c>
      <c r="E162" t="s">
        <v>138</v>
      </c>
      <c r="F162" t="s">
        <v>139</v>
      </c>
      <c r="G162" t="s">
        <v>140</v>
      </c>
      <c r="H162" t="s">
        <v>122</v>
      </c>
      <c r="I162">
        <f>ROUND(155/100,9)</f>
        <v>1.55</v>
      </c>
      <c r="J162">
        <v>0</v>
      </c>
      <c r="K162">
        <f>ROUND(155/100,9)</f>
        <v>1.55</v>
      </c>
      <c r="O162">
        <f t="shared" si="103"/>
        <v>94833.88</v>
      </c>
      <c r="P162">
        <f t="shared" si="104"/>
        <v>3927.47</v>
      </c>
      <c r="Q162">
        <f>(ROUND((ROUND(((((ET162*1.25)*1.05))*AV162*I162),2)*BB162),2)+ROUND((ROUND(((AE162-(((EU162*1.25)*1.05)))*AV162*I162),2)*BS162),2))</f>
        <v>2790.92</v>
      </c>
      <c r="R162">
        <f t="shared" si="105"/>
        <v>866.23</v>
      </c>
      <c r="S162">
        <f t="shared" si="106"/>
        <v>88115.49</v>
      </c>
      <c r="T162">
        <f t="shared" si="107"/>
        <v>0</v>
      </c>
      <c r="U162">
        <f t="shared" si="108"/>
        <v>228.33825000000002</v>
      </c>
      <c r="V162">
        <f t="shared" si="109"/>
        <v>0</v>
      </c>
      <c r="W162">
        <f t="shared" si="110"/>
        <v>0</v>
      </c>
      <c r="X162">
        <f t="shared" si="111"/>
        <v>79303.94</v>
      </c>
      <c r="Y162">
        <f t="shared" si="112"/>
        <v>36127.35</v>
      </c>
      <c r="AA162">
        <v>50432496</v>
      </c>
      <c r="AB162">
        <f t="shared" si="113"/>
        <v>2237.8995500000001</v>
      </c>
      <c r="AC162">
        <f t="shared" si="114"/>
        <v>417.44</v>
      </c>
      <c r="AD162">
        <f>ROUND((((((ET162*1.25)*1.05))-(((EU162*1.25)*1.05)))+AE162),6)</f>
        <v>152.85374999999999</v>
      </c>
      <c r="AE162">
        <f>ROUND((((EU162*1.25)*1.05)),6)</f>
        <v>16.393125000000001</v>
      </c>
      <c r="AF162">
        <f>ROUND((((EV162*1.15)*1.05)),6)</f>
        <v>1667.6058</v>
      </c>
      <c r="AG162">
        <f t="shared" si="115"/>
        <v>0</v>
      </c>
      <c r="AH162">
        <f>(((EW162*1.15)*1.05))</f>
        <v>147.315</v>
      </c>
      <c r="AI162">
        <f>(((EX162*1.25)*1.05))</f>
        <v>0</v>
      </c>
      <c r="AJ162">
        <f t="shared" si="116"/>
        <v>0</v>
      </c>
      <c r="AK162">
        <v>1914.94</v>
      </c>
      <c r="AL162">
        <v>417.44</v>
      </c>
      <c r="AM162">
        <v>116.46</v>
      </c>
      <c r="AN162">
        <v>12.49</v>
      </c>
      <c r="AO162">
        <v>1381.04</v>
      </c>
      <c r="AP162">
        <v>0</v>
      </c>
      <c r="AQ162">
        <v>122</v>
      </c>
      <c r="AR162">
        <v>0</v>
      </c>
      <c r="AS162">
        <v>0</v>
      </c>
      <c r="AT162">
        <v>90</v>
      </c>
      <c r="AU162">
        <v>41</v>
      </c>
      <c r="AV162">
        <v>1</v>
      </c>
      <c r="AW162">
        <v>1</v>
      </c>
      <c r="AZ162">
        <v>1</v>
      </c>
      <c r="BA162">
        <v>34.090000000000003</v>
      </c>
      <c r="BB162">
        <v>11.78</v>
      </c>
      <c r="BC162">
        <v>6.07</v>
      </c>
      <c r="BD162" t="s">
        <v>3</v>
      </c>
      <c r="BE162" t="s">
        <v>3</v>
      </c>
      <c r="BF162" t="s">
        <v>3</v>
      </c>
      <c r="BG162" t="s">
        <v>3</v>
      </c>
      <c r="BH162">
        <v>0</v>
      </c>
      <c r="BI162">
        <v>1</v>
      </c>
      <c r="BJ162" t="s">
        <v>141</v>
      </c>
      <c r="BM162">
        <v>139</v>
      </c>
      <c r="BN162">
        <v>0</v>
      </c>
      <c r="BO162" t="s">
        <v>139</v>
      </c>
      <c r="BP162">
        <v>1</v>
      </c>
      <c r="BQ162">
        <v>30</v>
      </c>
      <c r="BR162">
        <v>0</v>
      </c>
      <c r="BS162">
        <v>34.090000000000003</v>
      </c>
      <c r="BT162">
        <v>1</v>
      </c>
      <c r="BU162">
        <v>1</v>
      </c>
      <c r="BV162">
        <v>1</v>
      </c>
      <c r="BW162">
        <v>1</v>
      </c>
      <c r="BX162">
        <v>1</v>
      </c>
      <c r="BY162" t="s">
        <v>3</v>
      </c>
      <c r="BZ162">
        <v>90</v>
      </c>
      <c r="CA162">
        <v>41</v>
      </c>
      <c r="CB162" t="s">
        <v>3</v>
      </c>
      <c r="CE162">
        <v>30</v>
      </c>
      <c r="CF162">
        <v>0</v>
      </c>
      <c r="CG162">
        <v>0</v>
      </c>
      <c r="CM162">
        <v>0</v>
      </c>
      <c r="CN162" t="s">
        <v>3</v>
      </c>
      <c r="CO162">
        <v>0</v>
      </c>
      <c r="CP162">
        <f t="shared" si="117"/>
        <v>94833.88</v>
      </c>
      <c r="CQ162">
        <f t="shared" si="118"/>
        <v>2533.86</v>
      </c>
      <c r="CR162">
        <f>(ROUND((ROUND(((((ET162*1.25)*1.05))*AV162*1),2)*BB162),2)+ROUND((ROUND(((AE162-(((EU162*1.25)*1.05)))*AV162*1),2)*BS162),2))</f>
        <v>1800.57</v>
      </c>
      <c r="CS162">
        <f t="shared" si="119"/>
        <v>558.74</v>
      </c>
      <c r="CT162">
        <f t="shared" si="120"/>
        <v>56848.82</v>
      </c>
      <c r="CU162">
        <f t="shared" si="121"/>
        <v>0</v>
      </c>
      <c r="CV162">
        <f t="shared" si="122"/>
        <v>147.315</v>
      </c>
      <c r="CW162">
        <f t="shared" si="123"/>
        <v>0</v>
      </c>
      <c r="CX162">
        <f t="shared" si="124"/>
        <v>0</v>
      </c>
      <c r="CY162">
        <f>S162*(BZ162/100)</f>
        <v>79303.941000000006</v>
      </c>
      <c r="CZ162">
        <f>S162*(CA162/100)</f>
        <v>36127.350899999998</v>
      </c>
      <c r="DC162" t="s">
        <v>3</v>
      </c>
      <c r="DD162" t="s">
        <v>3</v>
      </c>
      <c r="DE162" t="s">
        <v>124</v>
      </c>
      <c r="DF162" t="s">
        <v>124</v>
      </c>
      <c r="DG162" t="s">
        <v>125</v>
      </c>
      <c r="DH162" t="s">
        <v>3</v>
      </c>
      <c r="DI162" t="s">
        <v>125</v>
      </c>
      <c r="DJ162" t="s">
        <v>124</v>
      </c>
      <c r="DK162" t="s">
        <v>3</v>
      </c>
      <c r="DL162" t="s">
        <v>3</v>
      </c>
      <c r="DM162" t="s">
        <v>3</v>
      </c>
      <c r="DN162">
        <v>110</v>
      </c>
      <c r="DO162">
        <v>74</v>
      </c>
      <c r="DP162">
        <v>1</v>
      </c>
      <c r="DQ162">
        <v>1</v>
      </c>
      <c r="DU162">
        <v>1013</v>
      </c>
      <c r="DV162" t="s">
        <v>122</v>
      </c>
      <c r="DW162" t="s">
        <v>122</v>
      </c>
      <c r="DX162">
        <v>1</v>
      </c>
      <c r="DZ162" t="s">
        <v>3</v>
      </c>
      <c r="EA162" t="s">
        <v>3</v>
      </c>
      <c r="EB162" t="s">
        <v>3</v>
      </c>
      <c r="EC162" t="s">
        <v>3</v>
      </c>
      <c r="EE162">
        <v>49571059</v>
      </c>
      <c r="EF162">
        <v>30</v>
      </c>
      <c r="EG162" t="s">
        <v>126</v>
      </c>
      <c r="EH162">
        <v>0</v>
      </c>
      <c r="EI162" t="s">
        <v>3</v>
      </c>
      <c r="EJ162">
        <v>1</v>
      </c>
      <c r="EK162">
        <v>139</v>
      </c>
      <c r="EL162" t="s">
        <v>127</v>
      </c>
      <c r="EM162" t="s">
        <v>128</v>
      </c>
      <c r="EO162" t="s">
        <v>3</v>
      </c>
      <c r="EQ162">
        <v>0</v>
      </c>
      <c r="ER162">
        <v>1914.94</v>
      </c>
      <c r="ES162">
        <v>417.44</v>
      </c>
      <c r="ET162">
        <v>116.46</v>
      </c>
      <c r="EU162">
        <v>12.49</v>
      </c>
      <c r="EV162">
        <v>1381.04</v>
      </c>
      <c r="EW162">
        <v>122</v>
      </c>
      <c r="EX162">
        <v>0</v>
      </c>
      <c r="EY162">
        <v>0</v>
      </c>
      <c r="FQ162">
        <v>0</v>
      </c>
      <c r="FR162">
        <f t="shared" si="125"/>
        <v>0</v>
      </c>
      <c r="FS162">
        <v>0</v>
      </c>
      <c r="FX162">
        <v>110</v>
      </c>
      <c r="FY162">
        <v>74</v>
      </c>
      <c r="GA162" t="s">
        <v>3</v>
      </c>
      <c r="GD162">
        <v>0</v>
      </c>
      <c r="GF162">
        <v>-1729265810</v>
      </c>
      <c r="GG162">
        <v>2</v>
      </c>
      <c r="GH162">
        <v>1</v>
      </c>
      <c r="GI162">
        <v>2</v>
      </c>
      <c r="GJ162">
        <v>0</v>
      </c>
      <c r="GK162">
        <f>ROUND(R162*(S12)/100,2)</f>
        <v>1385.97</v>
      </c>
      <c r="GL162">
        <f t="shared" si="126"/>
        <v>0</v>
      </c>
      <c r="GM162">
        <f t="shared" si="127"/>
        <v>211651.14</v>
      </c>
      <c r="GN162">
        <f t="shared" si="128"/>
        <v>211651.14</v>
      </c>
      <c r="GO162">
        <f t="shared" si="129"/>
        <v>0</v>
      </c>
      <c r="GP162">
        <f t="shared" si="130"/>
        <v>0</v>
      </c>
      <c r="GR162">
        <v>0</v>
      </c>
      <c r="GS162">
        <v>3</v>
      </c>
      <c r="GT162">
        <v>0</v>
      </c>
      <c r="GU162" t="s">
        <v>3</v>
      </c>
      <c r="GV162">
        <f t="shared" si="131"/>
        <v>0</v>
      </c>
      <c r="GW162">
        <v>1</v>
      </c>
      <c r="GX162">
        <f t="shared" si="132"/>
        <v>0</v>
      </c>
      <c r="HA162">
        <v>0</v>
      </c>
      <c r="HB162">
        <v>0</v>
      </c>
      <c r="HC162">
        <f t="shared" si="133"/>
        <v>0</v>
      </c>
      <c r="HE162" t="s">
        <v>3</v>
      </c>
      <c r="HF162" t="s">
        <v>3</v>
      </c>
      <c r="HM162" t="s">
        <v>3</v>
      </c>
      <c r="HN162" t="s">
        <v>3</v>
      </c>
      <c r="HO162" t="s">
        <v>3</v>
      </c>
      <c r="HP162" t="s">
        <v>3</v>
      </c>
      <c r="HQ162" t="s">
        <v>3</v>
      </c>
      <c r="IK162">
        <v>0</v>
      </c>
    </row>
    <row r="163" spans="1:255" x14ac:dyDescent="0.2">
      <c r="A163" s="2">
        <v>18</v>
      </c>
      <c r="B163" s="2">
        <v>1</v>
      </c>
      <c r="C163" s="2">
        <v>54</v>
      </c>
      <c r="D163" s="2"/>
      <c r="E163" s="2" t="s">
        <v>142</v>
      </c>
      <c r="F163" s="2" t="s">
        <v>143</v>
      </c>
      <c r="G163" s="2" t="s">
        <v>144</v>
      </c>
      <c r="H163" s="2" t="s">
        <v>132</v>
      </c>
      <c r="I163" s="2">
        <f>I161*J163</f>
        <v>155</v>
      </c>
      <c r="J163" s="2">
        <v>100</v>
      </c>
      <c r="K163" s="2">
        <v>100</v>
      </c>
      <c r="L163" s="2"/>
      <c r="M163" s="2"/>
      <c r="N163" s="2"/>
      <c r="O163" s="2">
        <f t="shared" si="103"/>
        <v>24418.7</v>
      </c>
      <c r="P163" s="2">
        <f t="shared" si="104"/>
        <v>24418.7</v>
      </c>
      <c r="Q163" s="2">
        <f>(ROUND((ROUND(((ET163)*AV163*I163),2)*BB163),2)+ROUND((ROUND(((AE163-(EU163))*AV163*I163),2)*BS163),2))</f>
        <v>0</v>
      </c>
      <c r="R163" s="2">
        <f t="shared" si="105"/>
        <v>0</v>
      </c>
      <c r="S163" s="2">
        <f t="shared" si="106"/>
        <v>0</v>
      </c>
      <c r="T163" s="2">
        <f t="shared" si="107"/>
        <v>0</v>
      </c>
      <c r="U163" s="2">
        <f t="shared" si="108"/>
        <v>0</v>
      </c>
      <c r="V163" s="2">
        <f t="shared" si="109"/>
        <v>0</v>
      </c>
      <c r="W163" s="2">
        <f t="shared" si="110"/>
        <v>0</v>
      </c>
      <c r="X163" s="2">
        <f t="shared" si="111"/>
        <v>0</v>
      </c>
      <c r="Y163" s="2">
        <f t="shared" si="112"/>
        <v>0</v>
      </c>
      <c r="Z163" s="2"/>
      <c r="AA163" s="2">
        <v>50432495</v>
      </c>
      <c r="AB163" s="2">
        <f t="shared" si="113"/>
        <v>157.54</v>
      </c>
      <c r="AC163" s="2">
        <f t="shared" si="114"/>
        <v>157.54</v>
      </c>
      <c r="AD163" s="2">
        <f>ROUND((((ET163)-(EU163))+AE163),6)</f>
        <v>0</v>
      </c>
      <c r="AE163" s="2">
        <f t="shared" ref="AE163:AF166" si="136">ROUND((EU163),6)</f>
        <v>0</v>
      </c>
      <c r="AF163" s="2">
        <f t="shared" si="136"/>
        <v>0</v>
      </c>
      <c r="AG163" s="2">
        <f t="shared" si="115"/>
        <v>0</v>
      </c>
      <c r="AH163" s="2">
        <f t="shared" ref="AH163:AI166" si="137">(EW163)</f>
        <v>0</v>
      </c>
      <c r="AI163" s="2">
        <f t="shared" si="137"/>
        <v>0</v>
      </c>
      <c r="AJ163" s="2">
        <f t="shared" si="116"/>
        <v>0</v>
      </c>
      <c r="AK163" s="2">
        <v>157.54</v>
      </c>
      <c r="AL163" s="2">
        <v>157.54</v>
      </c>
      <c r="AM163" s="2">
        <v>0</v>
      </c>
      <c r="AN163" s="2">
        <v>0</v>
      </c>
      <c r="AO163" s="2">
        <v>0</v>
      </c>
      <c r="AP163" s="2">
        <v>0</v>
      </c>
      <c r="AQ163" s="2">
        <v>0</v>
      </c>
      <c r="AR163" s="2">
        <v>0</v>
      </c>
      <c r="AS163" s="2">
        <v>0</v>
      </c>
      <c r="AT163" s="2">
        <v>110</v>
      </c>
      <c r="AU163" s="2">
        <v>74</v>
      </c>
      <c r="AV163" s="2">
        <v>1</v>
      </c>
      <c r="AW163" s="2">
        <v>1</v>
      </c>
      <c r="AX163" s="2"/>
      <c r="AY163" s="2"/>
      <c r="AZ163" s="2">
        <v>1</v>
      </c>
      <c r="BA163" s="2">
        <v>1</v>
      </c>
      <c r="BB163" s="2">
        <v>1</v>
      </c>
      <c r="BC163" s="2">
        <v>1</v>
      </c>
      <c r="BD163" s="2" t="s">
        <v>3</v>
      </c>
      <c r="BE163" s="2" t="s">
        <v>3</v>
      </c>
      <c r="BF163" s="2" t="s">
        <v>3</v>
      </c>
      <c r="BG163" s="2" t="s">
        <v>3</v>
      </c>
      <c r="BH163" s="2">
        <v>3</v>
      </c>
      <c r="BI163" s="2">
        <v>1</v>
      </c>
      <c r="BJ163" s="2" t="s">
        <v>145</v>
      </c>
      <c r="BK163" s="2"/>
      <c r="BL163" s="2"/>
      <c r="BM163" s="2">
        <v>139</v>
      </c>
      <c r="BN163" s="2">
        <v>0</v>
      </c>
      <c r="BO163" s="2" t="s">
        <v>3</v>
      </c>
      <c r="BP163" s="2">
        <v>0</v>
      </c>
      <c r="BQ163" s="2">
        <v>30</v>
      </c>
      <c r="BR163" s="2">
        <v>0</v>
      </c>
      <c r="BS163" s="2">
        <v>1</v>
      </c>
      <c r="BT163" s="2">
        <v>1</v>
      </c>
      <c r="BU163" s="2">
        <v>1</v>
      </c>
      <c r="BV163" s="2">
        <v>1</v>
      </c>
      <c r="BW163" s="2">
        <v>1</v>
      </c>
      <c r="BX163" s="2">
        <v>1</v>
      </c>
      <c r="BY163" s="2" t="s">
        <v>3</v>
      </c>
      <c r="BZ163" s="2">
        <v>110</v>
      </c>
      <c r="CA163" s="2">
        <v>74</v>
      </c>
      <c r="CB163" s="2" t="s">
        <v>3</v>
      </c>
      <c r="CC163" s="2"/>
      <c r="CD163" s="2"/>
      <c r="CE163" s="2">
        <v>30</v>
      </c>
      <c r="CF163" s="2">
        <v>0</v>
      </c>
      <c r="CG163" s="2">
        <v>0</v>
      </c>
      <c r="CH163" s="2"/>
      <c r="CI163" s="2"/>
      <c r="CJ163" s="2"/>
      <c r="CK163" s="2"/>
      <c r="CL163" s="2"/>
      <c r="CM163" s="2">
        <v>0</v>
      </c>
      <c r="CN163" s="2" t="s">
        <v>3</v>
      </c>
      <c r="CO163" s="2">
        <v>0</v>
      </c>
      <c r="CP163" s="2">
        <f t="shared" si="117"/>
        <v>24418.7</v>
      </c>
      <c r="CQ163" s="2">
        <f t="shared" si="118"/>
        <v>157.54</v>
      </c>
      <c r="CR163" s="2">
        <f>(ROUND((ROUND(((ET163)*AV163*1),2)*BB163),2)+ROUND((ROUND(((AE163-(EU163))*AV163*1),2)*BS163),2))</f>
        <v>0</v>
      </c>
      <c r="CS163" s="2">
        <f t="shared" si="119"/>
        <v>0</v>
      </c>
      <c r="CT163" s="2">
        <f t="shared" si="120"/>
        <v>0</v>
      </c>
      <c r="CU163" s="2">
        <f t="shared" si="121"/>
        <v>0</v>
      </c>
      <c r="CV163" s="2">
        <f t="shared" si="122"/>
        <v>0</v>
      </c>
      <c r="CW163" s="2">
        <f t="shared" si="123"/>
        <v>0</v>
      </c>
      <c r="CX163" s="2">
        <f t="shared" si="124"/>
        <v>0</v>
      </c>
      <c r="CY163" s="2">
        <f>((S163*BZ163)/100)</f>
        <v>0</v>
      </c>
      <c r="CZ163" s="2">
        <f>((S163*CA163)/100)</f>
        <v>0</v>
      </c>
      <c r="DA163" s="2"/>
      <c r="DB163" s="2"/>
      <c r="DC163" s="2" t="s">
        <v>3</v>
      </c>
      <c r="DD163" s="2" t="s">
        <v>3</v>
      </c>
      <c r="DE163" s="2" t="s">
        <v>3</v>
      </c>
      <c r="DF163" s="2" t="s">
        <v>3</v>
      </c>
      <c r="DG163" s="2" t="s">
        <v>3</v>
      </c>
      <c r="DH163" s="2" t="s">
        <v>3</v>
      </c>
      <c r="DI163" s="2" t="s">
        <v>3</v>
      </c>
      <c r="DJ163" s="2" t="s">
        <v>3</v>
      </c>
      <c r="DK163" s="2" t="s">
        <v>3</v>
      </c>
      <c r="DL163" s="2" t="s">
        <v>3</v>
      </c>
      <c r="DM163" s="2" t="s">
        <v>3</v>
      </c>
      <c r="DN163" s="2">
        <v>0</v>
      </c>
      <c r="DO163" s="2">
        <v>0</v>
      </c>
      <c r="DP163" s="2">
        <v>1</v>
      </c>
      <c r="DQ163" s="2">
        <v>1</v>
      </c>
      <c r="DR163" s="2"/>
      <c r="DS163" s="2"/>
      <c r="DT163" s="2"/>
      <c r="DU163" s="2">
        <v>1005</v>
      </c>
      <c r="DV163" s="2" t="s">
        <v>132</v>
      </c>
      <c r="DW163" s="2" t="s">
        <v>132</v>
      </c>
      <c r="DX163" s="2">
        <v>1</v>
      </c>
      <c r="DY163" s="2"/>
      <c r="DZ163" s="2" t="s">
        <v>3</v>
      </c>
      <c r="EA163" s="2" t="s">
        <v>3</v>
      </c>
      <c r="EB163" s="2" t="s">
        <v>3</v>
      </c>
      <c r="EC163" s="2" t="s">
        <v>3</v>
      </c>
      <c r="ED163" s="2"/>
      <c r="EE163" s="2">
        <v>49571059</v>
      </c>
      <c r="EF163" s="2">
        <v>30</v>
      </c>
      <c r="EG163" s="2" t="s">
        <v>126</v>
      </c>
      <c r="EH163" s="2">
        <v>0</v>
      </c>
      <c r="EI163" s="2" t="s">
        <v>3</v>
      </c>
      <c r="EJ163" s="2">
        <v>1</v>
      </c>
      <c r="EK163" s="2">
        <v>139</v>
      </c>
      <c r="EL163" s="2" t="s">
        <v>127</v>
      </c>
      <c r="EM163" s="2" t="s">
        <v>128</v>
      </c>
      <c r="EN163" s="2"/>
      <c r="EO163" s="2" t="s">
        <v>3</v>
      </c>
      <c r="EP163" s="2"/>
      <c r="EQ163" s="2">
        <v>0</v>
      </c>
      <c r="ER163" s="2">
        <v>157.54</v>
      </c>
      <c r="ES163" s="2">
        <v>157.54</v>
      </c>
      <c r="ET163" s="2">
        <v>0</v>
      </c>
      <c r="EU163" s="2">
        <v>0</v>
      </c>
      <c r="EV163" s="2">
        <v>0</v>
      </c>
      <c r="EW163" s="2">
        <v>0</v>
      </c>
      <c r="EX163" s="2">
        <v>0</v>
      </c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>
        <v>0</v>
      </c>
      <c r="FR163" s="2">
        <f t="shared" si="125"/>
        <v>0</v>
      </c>
      <c r="FS163" s="2">
        <v>0</v>
      </c>
      <c r="FT163" s="2"/>
      <c r="FU163" s="2"/>
      <c r="FV163" s="2"/>
      <c r="FW163" s="2"/>
      <c r="FX163" s="2">
        <v>110</v>
      </c>
      <c r="FY163" s="2">
        <v>74</v>
      </c>
      <c r="FZ163" s="2"/>
      <c r="GA163" s="2" t="s">
        <v>3</v>
      </c>
      <c r="GB163" s="2"/>
      <c r="GC163" s="2"/>
      <c r="GD163" s="2">
        <v>0</v>
      </c>
      <c r="GE163" s="2"/>
      <c r="GF163" s="2">
        <v>1628579087</v>
      </c>
      <c r="GG163" s="2">
        <v>2</v>
      </c>
      <c r="GH163" s="2">
        <v>1</v>
      </c>
      <c r="GI163" s="2">
        <v>-2</v>
      </c>
      <c r="GJ163" s="2">
        <v>0</v>
      </c>
      <c r="GK163" s="2">
        <f>ROUND(R163*(R12)/100,2)</f>
        <v>0</v>
      </c>
      <c r="GL163" s="2">
        <f t="shared" si="126"/>
        <v>0</v>
      </c>
      <c r="GM163" s="2">
        <f t="shared" si="127"/>
        <v>24418.7</v>
      </c>
      <c r="GN163" s="2">
        <f t="shared" si="128"/>
        <v>24418.7</v>
      </c>
      <c r="GO163" s="2">
        <f t="shared" si="129"/>
        <v>0</v>
      </c>
      <c r="GP163" s="2">
        <f t="shared" si="130"/>
        <v>0</v>
      </c>
      <c r="GQ163" s="2"/>
      <c r="GR163" s="2">
        <v>0</v>
      </c>
      <c r="GS163" s="2">
        <v>3</v>
      </c>
      <c r="GT163" s="2">
        <v>0</v>
      </c>
      <c r="GU163" s="2" t="s">
        <v>3</v>
      </c>
      <c r="GV163" s="2">
        <f t="shared" si="131"/>
        <v>0</v>
      </c>
      <c r="GW163" s="2">
        <v>1</v>
      </c>
      <c r="GX163" s="2">
        <f t="shared" si="132"/>
        <v>0</v>
      </c>
      <c r="GY163" s="2"/>
      <c r="GZ163" s="2"/>
      <c r="HA163" s="2">
        <v>0</v>
      </c>
      <c r="HB163" s="2">
        <v>0</v>
      </c>
      <c r="HC163" s="2">
        <f t="shared" si="133"/>
        <v>0</v>
      </c>
      <c r="HD163" s="2"/>
      <c r="HE163" s="2" t="s">
        <v>3</v>
      </c>
      <c r="HF163" s="2" t="s">
        <v>3</v>
      </c>
      <c r="HG163" s="2"/>
      <c r="HH163" s="2"/>
      <c r="HI163" s="2"/>
      <c r="HJ163" s="2"/>
      <c r="HK163" s="2"/>
      <c r="HL163" s="2"/>
      <c r="HM163" s="2" t="s">
        <v>3</v>
      </c>
      <c r="HN163" s="2" t="s">
        <v>3</v>
      </c>
      <c r="HO163" s="2" t="s">
        <v>3</v>
      </c>
      <c r="HP163" s="2" t="s">
        <v>3</v>
      </c>
      <c r="HQ163" s="2" t="s">
        <v>3</v>
      </c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>
        <v>0</v>
      </c>
      <c r="IL163" s="2"/>
      <c r="IM163" s="2"/>
      <c r="IN163" s="2"/>
      <c r="IO163" s="2"/>
      <c r="IP163" s="2"/>
      <c r="IQ163" s="2"/>
      <c r="IR163" s="2"/>
      <c r="IS163" s="2"/>
      <c r="IT163" s="2"/>
      <c r="IU163" s="2"/>
    </row>
    <row r="164" spans="1:255" x14ac:dyDescent="0.2">
      <c r="A164">
        <v>18</v>
      </c>
      <c r="B164">
        <v>1</v>
      </c>
      <c r="C164">
        <v>66</v>
      </c>
      <c r="E164" t="s">
        <v>142</v>
      </c>
      <c r="F164" t="s">
        <v>143</v>
      </c>
      <c r="G164" t="s">
        <v>144</v>
      </c>
      <c r="H164" t="s">
        <v>132</v>
      </c>
      <c r="I164">
        <f>I162*J164</f>
        <v>155</v>
      </c>
      <c r="J164">
        <v>100</v>
      </c>
      <c r="K164">
        <v>100</v>
      </c>
      <c r="O164">
        <f t="shared" si="103"/>
        <v>170930.9</v>
      </c>
      <c r="P164">
        <f t="shared" si="104"/>
        <v>170930.9</v>
      </c>
      <c r="Q164">
        <f>(ROUND((ROUND(((ET164)*AV164*I164),2)*BB164),2)+ROUND((ROUND(((AE164-(EU164))*AV164*I164),2)*BS164),2))</f>
        <v>0</v>
      </c>
      <c r="R164">
        <f t="shared" si="105"/>
        <v>0</v>
      </c>
      <c r="S164">
        <f t="shared" si="106"/>
        <v>0</v>
      </c>
      <c r="T164">
        <f t="shared" si="107"/>
        <v>0</v>
      </c>
      <c r="U164">
        <f t="shared" si="108"/>
        <v>0</v>
      </c>
      <c r="V164">
        <f t="shared" si="109"/>
        <v>0</v>
      </c>
      <c r="W164">
        <f t="shared" si="110"/>
        <v>0</v>
      </c>
      <c r="X164">
        <f t="shared" si="111"/>
        <v>0</v>
      </c>
      <c r="Y164">
        <f t="shared" si="112"/>
        <v>0</v>
      </c>
      <c r="AA164">
        <v>50432496</v>
      </c>
      <c r="AB164">
        <f t="shared" si="113"/>
        <v>157.54</v>
      </c>
      <c r="AC164">
        <f t="shared" si="114"/>
        <v>157.54</v>
      </c>
      <c r="AD164">
        <f>ROUND((((ET164)-(EU164))+AE164),6)</f>
        <v>0</v>
      </c>
      <c r="AE164">
        <f t="shared" si="136"/>
        <v>0</v>
      </c>
      <c r="AF164">
        <f t="shared" si="136"/>
        <v>0</v>
      </c>
      <c r="AG164">
        <f t="shared" si="115"/>
        <v>0</v>
      </c>
      <c r="AH164">
        <f t="shared" si="137"/>
        <v>0</v>
      </c>
      <c r="AI164">
        <f t="shared" si="137"/>
        <v>0</v>
      </c>
      <c r="AJ164">
        <f t="shared" si="116"/>
        <v>0</v>
      </c>
      <c r="AK164">
        <v>157.54</v>
      </c>
      <c r="AL164">
        <v>157.54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  <c r="AS164">
        <v>0</v>
      </c>
      <c r="AT164">
        <v>0</v>
      </c>
      <c r="AU164">
        <v>0</v>
      </c>
      <c r="AV164">
        <v>1</v>
      </c>
      <c r="AW164">
        <v>1</v>
      </c>
      <c r="AZ164">
        <v>1</v>
      </c>
      <c r="BA164">
        <v>1</v>
      </c>
      <c r="BB164">
        <v>1</v>
      </c>
      <c r="BC164">
        <v>7</v>
      </c>
      <c r="BD164" t="s">
        <v>3</v>
      </c>
      <c r="BE164" t="s">
        <v>3</v>
      </c>
      <c r="BF164" t="s">
        <v>3</v>
      </c>
      <c r="BG164" t="s">
        <v>3</v>
      </c>
      <c r="BH164">
        <v>3</v>
      </c>
      <c r="BI164">
        <v>1</v>
      </c>
      <c r="BJ164" t="s">
        <v>145</v>
      </c>
      <c r="BM164">
        <v>139</v>
      </c>
      <c r="BN164">
        <v>0</v>
      </c>
      <c r="BO164" t="s">
        <v>143</v>
      </c>
      <c r="BP164">
        <v>1</v>
      </c>
      <c r="BQ164">
        <v>30</v>
      </c>
      <c r="BR164">
        <v>0</v>
      </c>
      <c r="BS164">
        <v>1</v>
      </c>
      <c r="BT164">
        <v>1</v>
      </c>
      <c r="BU164">
        <v>1</v>
      </c>
      <c r="BV164">
        <v>1</v>
      </c>
      <c r="BW164">
        <v>1</v>
      </c>
      <c r="BX164">
        <v>1</v>
      </c>
      <c r="BY164" t="s">
        <v>3</v>
      </c>
      <c r="BZ164">
        <v>0</v>
      </c>
      <c r="CA164">
        <v>0</v>
      </c>
      <c r="CB164" t="s">
        <v>3</v>
      </c>
      <c r="CE164">
        <v>30</v>
      </c>
      <c r="CF164">
        <v>0</v>
      </c>
      <c r="CG164">
        <v>0</v>
      </c>
      <c r="CM164">
        <v>0</v>
      </c>
      <c r="CN164" t="s">
        <v>3</v>
      </c>
      <c r="CO164">
        <v>0</v>
      </c>
      <c r="CP164">
        <f t="shared" si="117"/>
        <v>170930.9</v>
      </c>
      <c r="CQ164">
        <f t="shared" si="118"/>
        <v>1102.78</v>
      </c>
      <c r="CR164">
        <f>(ROUND((ROUND(((ET164)*AV164*1),2)*BB164),2)+ROUND((ROUND(((AE164-(EU164))*AV164*1),2)*BS164),2))</f>
        <v>0</v>
      </c>
      <c r="CS164">
        <f t="shared" si="119"/>
        <v>0</v>
      </c>
      <c r="CT164">
        <f t="shared" si="120"/>
        <v>0</v>
      </c>
      <c r="CU164">
        <f t="shared" si="121"/>
        <v>0</v>
      </c>
      <c r="CV164">
        <f t="shared" si="122"/>
        <v>0</v>
      </c>
      <c r="CW164">
        <f t="shared" si="123"/>
        <v>0</v>
      </c>
      <c r="CX164">
        <f t="shared" si="124"/>
        <v>0</v>
      </c>
      <c r="CY164">
        <f>S164*(BZ164/100)</f>
        <v>0</v>
      </c>
      <c r="CZ164">
        <f>S164*(CA164/100)</f>
        <v>0</v>
      </c>
      <c r="DC164" t="s">
        <v>3</v>
      </c>
      <c r="DD164" t="s">
        <v>3</v>
      </c>
      <c r="DE164" t="s">
        <v>3</v>
      </c>
      <c r="DF164" t="s">
        <v>3</v>
      </c>
      <c r="DG164" t="s">
        <v>3</v>
      </c>
      <c r="DH164" t="s">
        <v>3</v>
      </c>
      <c r="DI164" t="s">
        <v>3</v>
      </c>
      <c r="DJ164" t="s">
        <v>3</v>
      </c>
      <c r="DK164" t="s">
        <v>3</v>
      </c>
      <c r="DL164" t="s">
        <v>3</v>
      </c>
      <c r="DM164" t="s">
        <v>3</v>
      </c>
      <c r="DN164">
        <v>110</v>
      </c>
      <c r="DO164">
        <v>74</v>
      </c>
      <c r="DP164">
        <v>1</v>
      </c>
      <c r="DQ164">
        <v>1</v>
      </c>
      <c r="DU164">
        <v>1005</v>
      </c>
      <c r="DV164" t="s">
        <v>132</v>
      </c>
      <c r="DW164" t="s">
        <v>132</v>
      </c>
      <c r="DX164">
        <v>1</v>
      </c>
      <c r="DZ164" t="s">
        <v>3</v>
      </c>
      <c r="EA164" t="s">
        <v>3</v>
      </c>
      <c r="EB164" t="s">
        <v>3</v>
      </c>
      <c r="EC164" t="s">
        <v>3</v>
      </c>
      <c r="EE164">
        <v>49571059</v>
      </c>
      <c r="EF164">
        <v>30</v>
      </c>
      <c r="EG164" t="s">
        <v>126</v>
      </c>
      <c r="EH164">
        <v>0</v>
      </c>
      <c r="EI164" t="s">
        <v>3</v>
      </c>
      <c r="EJ164">
        <v>1</v>
      </c>
      <c r="EK164">
        <v>139</v>
      </c>
      <c r="EL164" t="s">
        <v>127</v>
      </c>
      <c r="EM164" t="s">
        <v>128</v>
      </c>
      <c r="EO164" t="s">
        <v>3</v>
      </c>
      <c r="EQ164">
        <v>0</v>
      </c>
      <c r="ER164">
        <v>157.54</v>
      </c>
      <c r="ES164">
        <v>157.54</v>
      </c>
      <c r="ET164">
        <v>0</v>
      </c>
      <c r="EU164">
        <v>0</v>
      </c>
      <c r="EV164">
        <v>0</v>
      </c>
      <c r="EW164">
        <v>0</v>
      </c>
      <c r="EX164">
        <v>0</v>
      </c>
      <c r="FQ164">
        <v>0</v>
      </c>
      <c r="FR164">
        <f t="shared" si="125"/>
        <v>0</v>
      </c>
      <c r="FS164">
        <v>0</v>
      </c>
      <c r="FX164">
        <v>110</v>
      </c>
      <c r="FY164">
        <v>74</v>
      </c>
      <c r="GA164" t="s">
        <v>3</v>
      </c>
      <c r="GD164">
        <v>0</v>
      </c>
      <c r="GF164">
        <v>1628579087</v>
      </c>
      <c r="GG164">
        <v>2</v>
      </c>
      <c r="GH164">
        <v>1</v>
      </c>
      <c r="GI164">
        <v>2</v>
      </c>
      <c r="GJ164">
        <v>0</v>
      </c>
      <c r="GK164">
        <f>ROUND(R164*(S12)/100,2)</f>
        <v>0</v>
      </c>
      <c r="GL164">
        <f t="shared" si="126"/>
        <v>0</v>
      </c>
      <c r="GM164">
        <f t="shared" si="127"/>
        <v>170930.9</v>
      </c>
      <c r="GN164">
        <f t="shared" si="128"/>
        <v>170930.9</v>
      </c>
      <c r="GO164">
        <f t="shared" si="129"/>
        <v>0</v>
      </c>
      <c r="GP164">
        <f t="shared" si="130"/>
        <v>0</v>
      </c>
      <c r="GR164">
        <v>0</v>
      </c>
      <c r="GS164">
        <v>3</v>
      </c>
      <c r="GT164">
        <v>0</v>
      </c>
      <c r="GU164" t="s">
        <v>3</v>
      </c>
      <c r="GV164">
        <f t="shared" si="131"/>
        <v>0</v>
      </c>
      <c r="GW164">
        <v>1</v>
      </c>
      <c r="GX164">
        <f t="shared" si="132"/>
        <v>0</v>
      </c>
      <c r="HA164">
        <v>0</v>
      </c>
      <c r="HB164">
        <v>0</v>
      </c>
      <c r="HC164">
        <f t="shared" si="133"/>
        <v>0</v>
      </c>
      <c r="HE164" t="s">
        <v>3</v>
      </c>
      <c r="HF164" t="s">
        <v>3</v>
      </c>
      <c r="HM164" t="s">
        <v>3</v>
      </c>
      <c r="HN164" t="s">
        <v>3</v>
      </c>
      <c r="HO164" t="s">
        <v>3</v>
      </c>
      <c r="HP164" t="s">
        <v>3</v>
      </c>
      <c r="HQ164" t="s">
        <v>3</v>
      </c>
      <c r="IK164">
        <v>0</v>
      </c>
    </row>
    <row r="165" spans="1:255" x14ac:dyDescent="0.2">
      <c r="A165" s="2">
        <v>18</v>
      </c>
      <c r="B165" s="2">
        <v>1</v>
      </c>
      <c r="C165" s="2">
        <v>53</v>
      </c>
      <c r="D165" s="2"/>
      <c r="E165" s="2" t="s">
        <v>146</v>
      </c>
      <c r="F165" s="2" t="s">
        <v>135</v>
      </c>
      <c r="G165" s="2" t="s">
        <v>136</v>
      </c>
      <c r="H165" s="2" t="s">
        <v>30</v>
      </c>
      <c r="I165" s="2">
        <f>I161*J165</f>
        <v>3.1045E-2</v>
      </c>
      <c r="J165" s="2">
        <v>2.0029032258064516E-2</v>
      </c>
      <c r="K165" s="2">
        <v>2.0029000000000002E-2</v>
      </c>
      <c r="L165" s="2"/>
      <c r="M165" s="2"/>
      <c r="N165" s="2"/>
      <c r="O165" s="2">
        <f t="shared" si="103"/>
        <v>2459.0300000000002</v>
      </c>
      <c r="P165" s="2">
        <f t="shared" si="104"/>
        <v>2459.0300000000002</v>
      </c>
      <c r="Q165" s="2">
        <f>(ROUND((ROUND(((ET165)*AV165*I165),2)*BB165),2)+ROUND((ROUND(((AE165-(EU165))*AV165*I165),2)*BS165),2))</f>
        <v>0</v>
      </c>
      <c r="R165" s="2">
        <f t="shared" si="105"/>
        <v>0</v>
      </c>
      <c r="S165" s="2">
        <f t="shared" si="106"/>
        <v>0</v>
      </c>
      <c r="T165" s="2">
        <f t="shared" si="107"/>
        <v>0</v>
      </c>
      <c r="U165" s="2">
        <f t="shared" si="108"/>
        <v>0</v>
      </c>
      <c r="V165" s="2">
        <f t="shared" si="109"/>
        <v>0</v>
      </c>
      <c r="W165" s="2">
        <f t="shared" si="110"/>
        <v>0</v>
      </c>
      <c r="X165" s="2">
        <f t="shared" si="111"/>
        <v>0</v>
      </c>
      <c r="Y165" s="2">
        <f t="shared" si="112"/>
        <v>0</v>
      </c>
      <c r="Z165" s="2"/>
      <c r="AA165" s="2">
        <v>50432495</v>
      </c>
      <c r="AB165" s="2">
        <f t="shared" si="113"/>
        <v>79208.710000000006</v>
      </c>
      <c r="AC165" s="2">
        <f t="shared" si="114"/>
        <v>79208.710000000006</v>
      </c>
      <c r="AD165" s="2">
        <f>ROUND((((ET165)-(EU165))+AE165),6)</f>
        <v>0</v>
      </c>
      <c r="AE165" s="2">
        <f t="shared" si="136"/>
        <v>0</v>
      </c>
      <c r="AF165" s="2">
        <f t="shared" si="136"/>
        <v>0</v>
      </c>
      <c r="AG165" s="2">
        <f t="shared" si="115"/>
        <v>0</v>
      </c>
      <c r="AH165" s="2">
        <f t="shared" si="137"/>
        <v>0</v>
      </c>
      <c r="AI165" s="2">
        <f t="shared" si="137"/>
        <v>0</v>
      </c>
      <c r="AJ165" s="2">
        <f t="shared" si="116"/>
        <v>0</v>
      </c>
      <c r="AK165" s="2">
        <v>79208.710000000006</v>
      </c>
      <c r="AL165" s="2">
        <v>79208.710000000006</v>
      </c>
      <c r="AM165" s="2">
        <v>0</v>
      </c>
      <c r="AN165" s="2">
        <v>0</v>
      </c>
      <c r="AO165" s="2">
        <v>0</v>
      </c>
      <c r="AP165" s="2">
        <v>0</v>
      </c>
      <c r="AQ165" s="2">
        <v>0</v>
      </c>
      <c r="AR165" s="2">
        <v>0</v>
      </c>
      <c r="AS165" s="2">
        <v>0</v>
      </c>
      <c r="AT165" s="2">
        <v>110</v>
      </c>
      <c r="AU165" s="2">
        <v>74</v>
      </c>
      <c r="AV165" s="2">
        <v>1</v>
      </c>
      <c r="AW165" s="2">
        <v>1</v>
      </c>
      <c r="AX165" s="2"/>
      <c r="AY165" s="2"/>
      <c r="AZ165" s="2">
        <v>1</v>
      </c>
      <c r="BA165" s="2">
        <v>1</v>
      </c>
      <c r="BB165" s="2">
        <v>1</v>
      </c>
      <c r="BC165" s="2">
        <v>1</v>
      </c>
      <c r="BD165" s="2" t="s">
        <v>3</v>
      </c>
      <c r="BE165" s="2" t="s">
        <v>3</v>
      </c>
      <c r="BF165" s="2" t="s">
        <v>3</v>
      </c>
      <c r="BG165" s="2" t="s">
        <v>3</v>
      </c>
      <c r="BH165" s="2">
        <v>3</v>
      </c>
      <c r="BI165" s="2">
        <v>1</v>
      </c>
      <c r="BJ165" s="2" t="s">
        <v>137</v>
      </c>
      <c r="BK165" s="2"/>
      <c r="BL165" s="2"/>
      <c r="BM165" s="2">
        <v>139</v>
      </c>
      <c r="BN165" s="2">
        <v>0</v>
      </c>
      <c r="BO165" s="2" t="s">
        <v>3</v>
      </c>
      <c r="BP165" s="2">
        <v>0</v>
      </c>
      <c r="BQ165" s="2">
        <v>30</v>
      </c>
      <c r="BR165" s="2">
        <v>0</v>
      </c>
      <c r="BS165" s="2">
        <v>1</v>
      </c>
      <c r="BT165" s="2">
        <v>1</v>
      </c>
      <c r="BU165" s="2">
        <v>1</v>
      </c>
      <c r="BV165" s="2">
        <v>1</v>
      </c>
      <c r="BW165" s="2">
        <v>1</v>
      </c>
      <c r="BX165" s="2">
        <v>1</v>
      </c>
      <c r="BY165" s="2" t="s">
        <v>3</v>
      </c>
      <c r="BZ165" s="2">
        <v>110</v>
      </c>
      <c r="CA165" s="2">
        <v>74</v>
      </c>
      <c r="CB165" s="2" t="s">
        <v>3</v>
      </c>
      <c r="CC165" s="2"/>
      <c r="CD165" s="2"/>
      <c r="CE165" s="2">
        <v>30</v>
      </c>
      <c r="CF165" s="2">
        <v>0</v>
      </c>
      <c r="CG165" s="2">
        <v>0</v>
      </c>
      <c r="CH165" s="2"/>
      <c r="CI165" s="2"/>
      <c r="CJ165" s="2"/>
      <c r="CK165" s="2"/>
      <c r="CL165" s="2"/>
      <c r="CM165" s="2">
        <v>0</v>
      </c>
      <c r="CN165" s="2" t="s">
        <v>3</v>
      </c>
      <c r="CO165" s="2">
        <v>0</v>
      </c>
      <c r="CP165" s="2">
        <f t="shared" si="117"/>
        <v>2459.0300000000002</v>
      </c>
      <c r="CQ165" s="2">
        <f t="shared" si="118"/>
        <v>79208.710000000006</v>
      </c>
      <c r="CR165" s="2">
        <f>(ROUND((ROUND(((ET165)*AV165*1),2)*BB165),2)+ROUND((ROUND(((AE165-(EU165))*AV165*1),2)*BS165),2))</f>
        <v>0</v>
      </c>
      <c r="CS165" s="2">
        <f t="shared" si="119"/>
        <v>0</v>
      </c>
      <c r="CT165" s="2">
        <f t="shared" si="120"/>
        <v>0</v>
      </c>
      <c r="CU165" s="2">
        <f t="shared" si="121"/>
        <v>0</v>
      </c>
      <c r="CV165" s="2">
        <f t="shared" si="122"/>
        <v>0</v>
      </c>
      <c r="CW165" s="2">
        <f t="shared" si="123"/>
        <v>0</v>
      </c>
      <c r="CX165" s="2">
        <f t="shared" si="124"/>
        <v>0</v>
      </c>
      <c r="CY165" s="2">
        <f>((S165*BZ165)/100)</f>
        <v>0</v>
      </c>
      <c r="CZ165" s="2">
        <f>((S165*CA165)/100)</f>
        <v>0</v>
      </c>
      <c r="DA165" s="2"/>
      <c r="DB165" s="2"/>
      <c r="DC165" s="2" t="s">
        <v>3</v>
      </c>
      <c r="DD165" s="2" t="s">
        <v>3</v>
      </c>
      <c r="DE165" s="2" t="s">
        <v>3</v>
      </c>
      <c r="DF165" s="2" t="s">
        <v>3</v>
      </c>
      <c r="DG165" s="2" t="s">
        <v>3</v>
      </c>
      <c r="DH165" s="2" t="s">
        <v>3</v>
      </c>
      <c r="DI165" s="2" t="s">
        <v>3</v>
      </c>
      <c r="DJ165" s="2" t="s">
        <v>3</v>
      </c>
      <c r="DK165" s="2" t="s">
        <v>3</v>
      </c>
      <c r="DL165" s="2" t="s">
        <v>3</v>
      </c>
      <c r="DM165" s="2" t="s">
        <v>3</v>
      </c>
      <c r="DN165" s="2">
        <v>0</v>
      </c>
      <c r="DO165" s="2">
        <v>0</v>
      </c>
      <c r="DP165" s="2">
        <v>1</v>
      </c>
      <c r="DQ165" s="2">
        <v>1</v>
      </c>
      <c r="DR165" s="2"/>
      <c r="DS165" s="2"/>
      <c r="DT165" s="2"/>
      <c r="DU165" s="2">
        <v>1009</v>
      </c>
      <c r="DV165" s="2" t="s">
        <v>30</v>
      </c>
      <c r="DW165" s="2" t="s">
        <v>30</v>
      </c>
      <c r="DX165" s="2">
        <v>1000</v>
      </c>
      <c r="DY165" s="2"/>
      <c r="DZ165" s="2" t="s">
        <v>3</v>
      </c>
      <c r="EA165" s="2" t="s">
        <v>3</v>
      </c>
      <c r="EB165" s="2" t="s">
        <v>3</v>
      </c>
      <c r="EC165" s="2" t="s">
        <v>3</v>
      </c>
      <c r="ED165" s="2"/>
      <c r="EE165" s="2">
        <v>49571059</v>
      </c>
      <c r="EF165" s="2">
        <v>30</v>
      </c>
      <c r="EG165" s="2" t="s">
        <v>126</v>
      </c>
      <c r="EH165" s="2">
        <v>0</v>
      </c>
      <c r="EI165" s="2" t="s">
        <v>3</v>
      </c>
      <c r="EJ165" s="2">
        <v>1</v>
      </c>
      <c r="EK165" s="2">
        <v>139</v>
      </c>
      <c r="EL165" s="2" t="s">
        <v>127</v>
      </c>
      <c r="EM165" s="2" t="s">
        <v>128</v>
      </c>
      <c r="EN165" s="2"/>
      <c r="EO165" s="2" t="s">
        <v>3</v>
      </c>
      <c r="EP165" s="2"/>
      <c r="EQ165" s="2">
        <v>0</v>
      </c>
      <c r="ER165" s="2">
        <v>79208.710000000006</v>
      </c>
      <c r="ES165" s="2">
        <v>79208.710000000006</v>
      </c>
      <c r="ET165" s="2">
        <v>0</v>
      </c>
      <c r="EU165" s="2">
        <v>0</v>
      </c>
      <c r="EV165" s="2">
        <v>0</v>
      </c>
      <c r="EW165" s="2">
        <v>0</v>
      </c>
      <c r="EX165" s="2">
        <v>0</v>
      </c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>
        <v>0</v>
      </c>
      <c r="FR165" s="2">
        <f t="shared" si="125"/>
        <v>0</v>
      </c>
      <c r="FS165" s="2">
        <v>0</v>
      </c>
      <c r="FT165" s="2"/>
      <c r="FU165" s="2"/>
      <c r="FV165" s="2"/>
      <c r="FW165" s="2"/>
      <c r="FX165" s="2">
        <v>110</v>
      </c>
      <c r="FY165" s="2">
        <v>74</v>
      </c>
      <c r="FZ165" s="2"/>
      <c r="GA165" s="2" t="s">
        <v>3</v>
      </c>
      <c r="GB165" s="2"/>
      <c r="GC165" s="2"/>
      <c r="GD165" s="2">
        <v>0</v>
      </c>
      <c r="GE165" s="2"/>
      <c r="GF165" s="2">
        <v>218620842</v>
      </c>
      <c r="GG165" s="2">
        <v>2</v>
      </c>
      <c r="GH165" s="2">
        <v>1</v>
      </c>
      <c r="GI165" s="2">
        <v>-2</v>
      </c>
      <c r="GJ165" s="2">
        <v>0</v>
      </c>
      <c r="GK165" s="2">
        <f>ROUND(R165*(R12)/100,2)</f>
        <v>0</v>
      </c>
      <c r="GL165" s="2">
        <f t="shared" si="126"/>
        <v>0</v>
      </c>
      <c r="GM165" s="2">
        <f t="shared" si="127"/>
        <v>2459.0300000000002</v>
      </c>
      <c r="GN165" s="2">
        <f t="shared" si="128"/>
        <v>2459.0300000000002</v>
      </c>
      <c r="GO165" s="2">
        <f t="shared" si="129"/>
        <v>0</v>
      </c>
      <c r="GP165" s="2">
        <f t="shared" si="130"/>
        <v>0</v>
      </c>
      <c r="GQ165" s="2"/>
      <c r="GR165" s="2">
        <v>0</v>
      </c>
      <c r="GS165" s="2">
        <v>3</v>
      </c>
      <c r="GT165" s="2">
        <v>0</v>
      </c>
      <c r="GU165" s="2" t="s">
        <v>3</v>
      </c>
      <c r="GV165" s="2">
        <f t="shared" si="131"/>
        <v>0</v>
      </c>
      <c r="GW165" s="2">
        <v>1</v>
      </c>
      <c r="GX165" s="2">
        <f t="shared" si="132"/>
        <v>0</v>
      </c>
      <c r="GY165" s="2"/>
      <c r="GZ165" s="2"/>
      <c r="HA165" s="2">
        <v>0</v>
      </c>
      <c r="HB165" s="2">
        <v>0</v>
      </c>
      <c r="HC165" s="2">
        <f t="shared" si="133"/>
        <v>0</v>
      </c>
      <c r="HD165" s="2"/>
      <c r="HE165" s="2" t="s">
        <v>3</v>
      </c>
      <c r="HF165" s="2" t="s">
        <v>3</v>
      </c>
      <c r="HG165" s="2"/>
      <c r="HH165" s="2"/>
      <c r="HI165" s="2"/>
      <c r="HJ165" s="2"/>
      <c r="HK165" s="2"/>
      <c r="HL165" s="2"/>
      <c r="HM165" s="2" t="s">
        <v>3</v>
      </c>
      <c r="HN165" s="2" t="s">
        <v>3</v>
      </c>
      <c r="HO165" s="2" t="s">
        <v>3</v>
      </c>
      <c r="HP165" s="2" t="s">
        <v>3</v>
      </c>
      <c r="HQ165" s="2" t="s">
        <v>3</v>
      </c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>
        <v>0</v>
      </c>
      <c r="IL165" s="2"/>
      <c r="IM165" s="2"/>
      <c r="IN165" s="2"/>
      <c r="IO165" s="2"/>
      <c r="IP165" s="2"/>
      <c r="IQ165" s="2"/>
      <c r="IR165" s="2"/>
      <c r="IS165" s="2"/>
      <c r="IT165" s="2"/>
      <c r="IU165" s="2"/>
    </row>
    <row r="166" spans="1:255" x14ac:dyDescent="0.2">
      <c r="A166">
        <v>18</v>
      </c>
      <c r="B166">
        <v>1</v>
      </c>
      <c r="C166">
        <v>65</v>
      </c>
      <c r="E166" t="s">
        <v>146</v>
      </c>
      <c r="F166" t="s">
        <v>135</v>
      </c>
      <c r="G166" t="s">
        <v>136</v>
      </c>
      <c r="H166" t="s">
        <v>30</v>
      </c>
      <c r="I166">
        <f>I162*J166</f>
        <v>3.1045E-2</v>
      </c>
      <c r="J166">
        <v>2.0029032258064516E-2</v>
      </c>
      <c r="K166">
        <v>2.0029000000000002E-2</v>
      </c>
      <c r="O166">
        <f t="shared" si="103"/>
        <v>5557.41</v>
      </c>
      <c r="P166">
        <f t="shared" si="104"/>
        <v>5557.41</v>
      </c>
      <c r="Q166">
        <f>(ROUND((ROUND(((ET166)*AV166*I166),2)*BB166),2)+ROUND((ROUND(((AE166-(EU166))*AV166*I166),2)*BS166),2))</f>
        <v>0</v>
      </c>
      <c r="R166">
        <f t="shared" si="105"/>
        <v>0</v>
      </c>
      <c r="S166">
        <f t="shared" si="106"/>
        <v>0</v>
      </c>
      <c r="T166">
        <f t="shared" si="107"/>
        <v>0</v>
      </c>
      <c r="U166">
        <f t="shared" si="108"/>
        <v>0</v>
      </c>
      <c r="V166">
        <f t="shared" si="109"/>
        <v>0</v>
      </c>
      <c r="W166">
        <f t="shared" si="110"/>
        <v>0</v>
      </c>
      <c r="X166">
        <f t="shared" si="111"/>
        <v>0</v>
      </c>
      <c r="Y166">
        <f t="shared" si="112"/>
        <v>0</v>
      </c>
      <c r="AA166">
        <v>50432496</v>
      </c>
      <c r="AB166">
        <f t="shared" si="113"/>
        <v>79208.710000000006</v>
      </c>
      <c r="AC166">
        <f t="shared" si="114"/>
        <v>79208.710000000006</v>
      </c>
      <c r="AD166">
        <f>ROUND((((ET166)-(EU166))+AE166),6)</f>
        <v>0</v>
      </c>
      <c r="AE166">
        <f t="shared" si="136"/>
        <v>0</v>
      </c>
      <c r="AF166">
        <f t="shared" si="136"/>
        <v>0</v>
      </c>
      <c r="AG166">
        <f t="shared" si="115"/>
        <v>0</v>
      </c>
      <c r="AH166">
        <f t="shared" si="137"/>
        <v>0</v>
      </c>
      <c r="AI166">
        <f t="shared" si="137"/>
        <v>0</v>
      </c>
      <c r="AJ166">
        <f t="shared" si="116"/>
        <v>0</v>
      </c>
      <c r="AK166">
        <v>79208.710000000006</v>
      </c>
      <c r="AL166">
        <v>79208.710000000006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  <c r="AS166">
        <v>0</v>
      </c>
      <c r="AT166">
        <v>0</v>
      </c>
      <c r="AU166">
        <v>0</v>
      </c>
      <c r="AV166">
        <v>1</v>
      </c>
      <c r="AW166">
        <v>1</v>
      </c>
      <c r="AZ166">
        <v>1</v>
      </c>
      <c r="BA166">
        <v>1</v>
      </c>
      <c r="BB166">
        <v>1</v>
      </c>
      <c r="BC166">
        <v>2.2599999999999998</v>
      </c>
      <c r="BD166" t="s">
        <v>3</v>
      </c>
      <c r="BE166" t="s">
        <v>3</v>
      </c>
      <c r="BF166" t="s">
        <v>3</v>
      </c>
      <c r="BG166" t="s">
        <v>3</v>
      </c>
      <c r="BH166">
        <v>3</v>
      </c>
      <c r="BI166">
        <v>1</v>
      </c>
      <c r="BJ166" t="s">
        <v>137</v>
      </c>
      <c r="BM166">
        <v>139</v>
      </c>
      <c r="BN166">
        <v>0</v>
      </c>
      <c r="BO166" t="s">
        <v>135</v>
      </c>
      <c r="BP166">
        <v>1</v>
      </c>
      <c r="BQ166">
        <v>30</v>
      </c>
      <c r="BR166">
        <v>0</v>
      </c>
      <c r="BS166">
        <v>1</v>
      </c>
      <c r="BT166">
        <v>1</v>
      </c>
      <c r="BU166">
        <v>1</v>
      </c>
      <c r="BV166">
        <v>1</v>
      </c>
      <c r="BW166">
        <v>1</v>
      </c>
      <c r="BX166">
        <v>1</v>
      </c>
      <c r="BY166" t="s">
        <v>3</v>
      </c>
      <c r="BZ166">
        <v>0</v>
      </c>
      <c r="CA166">
        <v>0</v>
      </c>
      <c r="CB166" t="s">
        <v>3</v>
      </c>
      <c r="CE166">
        <v>30</v>
      </c>
      <c r="CF166">
        <v>0</v>
      </c>
      <c r="CG166">
        <v>0</v>
      </c>
      <c r="CM166">
        <v>0</v>
      </c>
      <c r="CN166" t="s">
        <v>3</v>
      </c>
      <c r="CO166">
        <v>0</v>
      </c>
      <c r="CP166">
        <f t="shared" si="117"/>
        <v>5557.41</v>
      </c>
      <c r="CQ166">
        <f t="shared" si="118"/>
        <v>179011.68</v>
      </c>
      <c r="CR166">
        <f>(ROUND((ROUND(((ET166)*AV166*1),2)*BB166),2)+ROUND((ROUND(((AE166-(EU166))*AV166*1),2)*BS166),2))</f>
        <v>0</v>
      </c>
      <c r="CS166">
        <f t="shared" si="119"/>
        <v>0</v>
      </c>
      <c r="CT166">
        <f t="shared" si="120"/>
        <v>0</v>
      </c>
      <c r="CU166">
        <f t="shared" si="121"/>
        <v>0</v>
      </c>
      <c r="CV166">
        <f t="shared" si="122"/>
        <v>0</v>
      </c>
      <c r="CW166">
        <f t="shared" si="123"/>
        <v>0</v>
      </c>
      <c r="CX166">
        <f t="shared" si="124"/>
        <v>0</v>
      </c>
      <c r="CY166">
        <f>S166*(BZ166/100)</f>
        <v>0</v>
      </c>
      <c r="CZ166">
        <f>S166*(CA166/100)</f>
        <v>0</v>
      </c>
      <c r="DC166" t="s">
        <v>3</v>
      </c>
      <c r="DD166" t="s">
        <v>3</v>
      </c>
      <c r="DE166" t="s">
        <v>3</v>
      </c>
      <c r="DF166" t="s">
        <v>3</v>
      </c>
      <c r="DG166" t="s">
        <v>3</v>
      </c>
      <c r="DH166" t="s">
        <v>3</v>
      </c>
      <c r="DI166" t="s">
        <v>3</v>
      </c>
      <c r="DJ166" t="s">
        <v>3</v>
      </c>
      <c r="DK166" t="s">
        <v>3</v>
      </c>
      <c r="DL166" t="s">
        <v>3</v>
      </c>
      <c r="DM166" t="s">
        <v>3</v>
      </c>
      <c r="DN166">
        <v>110</v>
      </c>
      <c r="DO166">
        <v>74</v>
      </c>
      <c r="DP166">
        <v>1</v>
      </c>
      <c r="DQ166">
        <v>1</v>
      </c>
      <c r="DU166">
        <v>1009</v>
      </c>
      <c r="DV166" t="s">
        <v>30</v>
      </c>
      <c r="DW166" t="s">
        <v>30</v>
      </c>
      <c r="DX166">
        <v>1000</v>
      </c>
      <c r="DZ166" t="s">
        <v>3</v>
      </c>
      <c r="EA166" t="s">
        <v>3</v>
      </c>
      <c r="EB166" t="s">
        <v>3</v>
      </c>
      <c r="EC166" t="s">
        <v>3</v>
      </c>
      <c r="EE166">
        <v>49571059</v>
      </c>
      <c r="EF166">
        <v>30</v>
      </c>
      <c r="EG166" t="s">
        <v>126</v>
      </c>
      <c r="EH166">
        <v>0</v>
      </c>
      <c r="EI166" t="s">
        <v>3</v>
      </c>
      <c r="EJ166">
        <v>1</v>
      </c>
      <c r="EK166">
        <v>139</v>
      </c>
      <c r="EL166" t="s">
        <v>127</v>
      </c>
      <c r="EM166" t="s">
        <v>128</v>
      </c>
      <c r="EO166" t="s">
        <v>3</v>
      </c>
      <c r="EQ166">
        <v>0</v>
      </c>
      <c r="ER166">
        <v>79208.710000000006</v>
      </c>
      <c r="ES166">
        <v>79208.710000000006</v>
      </c>
      <c r="ET166">
        <v>0</v>
      </c>
      <c r="EU166">
        <v>0</v>
      </c>
      <c r="EV166">
        <v>0</v>
      </c>
      <c r="EW166">
        <v>0</v>
      </c>
      <c r="EX166">
        <v>0</v>
      </c>
      <c r="FQ166">
        <v>0</v>
      </c>
      <c r="FR166">
        <f t="shared" si="125"/>
        <v>0</v>
      </c>
      <c r="FS166">
        <v>0</v>
      </c>
      <c r="FX166">
        <v>110</v>
      </c>
      <c r="FY166">
        <v>74</v>
      </c>
      <c r="GA166" t="s">
        <v>3</v>
      </c>
      <c r="GD166">
        <v>0</v>
      </c>
      <c r="GF166">
        <v>218620842</v>
      </c>
      <c r="GG166">
        <v>2</v>
      </c>
      <c r="GH166">
        <v>1</v>
      </c>
      <c r="GI166">
        <v>2</v>
      </c>
      <c r="GJ166">
        <v>0</v>
      </c>
      <c r="GK166">
        <f>ROUND(R166*(S12)/100,2)</f>
        <v>0</v>
      </c>
      <c r="GL166">
        <f t="shared" si="126"/>
        <v>0</v>
      </c>
      <c r="GM166">
        <f t="shared" si="127"/>
        <v>5557.41</v>
      </c>
      <c r="GN166">
        <f t="shared" si="128"/>
        <v>5557.41</v>
      </c>
      <c r="GO166">
        <f t="shared" si="129"/>
        <v>0</v>
      </c>
      <c r="GP166">
        <f t="shared" si="130"/>
        <v>0</v>
      </c>
      <c r="GR166">
        <v>0</v>
      </c>
      <c r="GS166">
        <v>3</v>
      </c>
      <c r="GT166">
        <v>0</v>
      </c>
      <c r="GU166" t="s">
        <v>3</v>
      </c>
      <c r="GV166">
        <f t="shared" si="131"/>
        <v>0</v>
      </c>
      <c r="GW166">
        <v>1</v>
      </c>
      <c r="GX166">
        <f t="shared" si="132"/>
        <v>0</v>
      </c>
      <c r="HA166">
        <v>0</v>
      </c>
      <c r="HB166">
        <v>0</v>
      </c>
      <c r="HC166">
        <f t="shared" si="133"/>
        <v>0</v>
      </c>
      <c r="HE166" t="s">
        <v>3</v>
      </c>
      <c r="HF166" t="s">
        <v>3</v>
      </c>
      <c r="HM166" t="s">
        <v>3</v>
      </c>
      <c r="HN166" t="s">
        <v>3</v>
      </c>
      <c r="HO166" t="s">
        <v>3</v>
      </c>
      <c r="HP166" t="s">
        <v>3</v>
      </c>
      <c r="HQ166" t="s">
        <v>3</v>
      </c>
      <c r="IK166">
        <v>0</v>
      </c>
    </row>
    <row r="167" spans="1:255" x14ac:dyDescent="0.2">
      <c r="A167" s="2">
        <v>17</v>
      </c>
      <c r="B167" s="2">
        <v>1</v>
      </c>
      <c r="C167" s="2">
        <f>ROW(SmtRes!A78)</f>
        <v>78</v>
      </c>
      <c r="D167" s="2">
        <f>ROW(EtalonRes!A88)</f>
        <v>88</v>
      </c>
      <c r="E167" s="2" t="s">
        <v>147</v>
      </c>
      <c r="F167" s="2" t="s">
        <v>148</v>
      </c>
      <c r="G167" s="2" t="s">
        <v>149</v>
      </c>
      <c r="H167" s="2" t="s">
        <v>122</v>
      </c>
      <c r="I167" s="2">
        <f>ROUND(48/100,9)</f>
        <v>0.48</v>
      </c>
      <c r="J167" s="2">
        <v>0</v>
      </c>
      <c r="K167" s="2">
        <f>ROUND(48/100,9)</f>
        <v>0.48</v>
      </c>
      <c r="L167" s="2"/>
      <c r="M167" s="2"/>
      <c r="N167" s="2"/>
      <c r="O167" s="2">
        <f t="shared" si="103"/>
        <v>1349.63</v>
      </c>
      <c r="P167" s="2">
        <f t="shared" si="104"/>
        <v>239.77</v>
      </c>
      <c r="Q167" s="2">
        <f>(ROUND((ROUND(((((ET167*1.25)*1.05))*AV167*I167),2)*BB167),2)+ROUND((ROUND(((AE167-(((EU167*1.25)*1.05)))*AV167*I167),2)*BS167),2))</f>
        <v>99.45</v>
      </c>
      <c r="R167" s="2">
        <f t="shared" si="105"/>
        <v>10.85</v>
      </c>
      <c r="S167" s="2">
        <f t="shared" si="106"/>
        <v>1010.41</v>
      </c>
      <c r="T167" s="2">
        <f t="shared" si="107"/>
        <v>0</v>
      </c>
      <c r="U167" s="2">
        <f t="shared" si="108"/>
        <v>89.258400000000009</v>
      </c>
      <c r="V167" s="2">
        <f t="shared" si="109"/>
        <v>0</v>
      </c>
      <c r="W167" s="2">
        <f t="shared" si="110"/>
        <v>0</v>
      </c>
      <c r="X167" s="2">
        <f t="shared" si="111"/>
        <v>1111.45</v>
      </c>
      <c r="Y167" s="2">
        <f t="shared" si="112"/>
        <v>747.7</v>
      </c>
      <c r="Z167" s="2"/>
      <c r="AA167" s="2">
        <v>50432495</v>
      </c>
      <c r="AB167" s="2">
        <f t="shared" si="113"/>
        <v>2811.7218499999999</v>
      </c>
      <c r="AC167" s="2">
        <f t="shared" si="114"/>
        <v>499.52</v>
      </c>
      <c r="AD167" s="2">
        <f>ROUND((((((ET167*1.25)*1.05))-(((EU167*1.25)*1.05)))+AE167),6)</f>
        <v>207.19125</v>
      </c>
      <c r="AE167" s="2">
        <f>ROUND((((EU167*1.25)*1.05)),6)</f>
        <v>22.614374999999999</v>
      </c>
      <c r="AF167" s="2">
        <f>ROUND((((EV167*1.15)*1.05)),6)</f>
        <v>2105.0106000000001</v>
      </c>
      <c r="AG167" s="2">
        <f t="shared" si="115"/>
        <v>0</v>
      </c>
      <c r="AH167" s="2">
        <f>(((EW167*1.15)*1.05))</f>
        <v>185.95500000000001</v>
      </c>
      <c r="AI167" s="2">
        <f>(((EX167*1.25)*1.05))</f>
        <v>0</v>
      </c>
      <c r="AJ167" s="2">
        <f t="shared" si="116"/>
        <v>0</v>
      </c>
      <c r="AK167" s="2">
        <v>2400.66</v>
      </c>
      <c r="AL167" s="2">
        <v>499.52</v>
      </c>
      <c r="AM167" s="2">
        <v>157.86000000000001</v>
      </c>
      <c r="AN167" s="2">
        <v>17.23</v>
      </c>
      <c r="AO167" s="2">
        <v>1743.28</v>
      </c>
      <c r="AP167" s="2">
        <v>0</v>
      </c>
      <c r="AQ167" s="2">
        <v>154</v>
      </c>
      <c r="AR167" s="2">
        <v>0</v>
      </c>
      <c r="AS167" s="2">
        <v>0</v>
      </c>
      <c r="AT167" s="2">
        <v>110</v>
      </c>
      <c r="AU167" s="2">
        <v>74</v>
      </c>
      <c r="AV167" s="2">
        <v>1</v>
      </c>
      <c r="AW167" s="2">
        <v>1</v>
      </c>
      <c r="AX167" s="2"/>
      <c r="AY167" s="2"/>
      <c r="AZ167" s="2">
        <v>1</v>
      </c>
      <c r="BA167" s="2">
        <v>1</v>
      </c>
      <c r="BB167" s="2">
        <v>1</v>
      </c>
      <c r="BC167" s="2">
        <v>1</v>
      </c>
      <c r="BD167" s="2" t="s">
        <v>3</v>
      </c>
      <c r="BE167" s="2" t="s">
        <v>3</v>
      </c>
      <c r="BF167" s="2" t="s">
        <v>3</v>
      </c>
      <c r="BG167" s="2" t="s">
        <v>3</v>
      </c>
      <c r="BH167" s="2">
        <v>0</v>
      </c>
      <c r="BI167" s="2">
        <v>1</v>
      </c>
      <c r="BJ167" s="2" t="s">
        <v>150</v>
      </c>
      <c r="BK167" s="2"/>
      <c r="BL167" s="2"/>
      <c r="BM167" s="2">
        <v>139</v>
      </c>
      <c r="BN167" s="2">
        <v>0</v>
      </c>
      <c r="BO167" s="2" t="s">
        <v>3</v>
      </c>
      <c r="BP167" s="2">
        <v>0</v>
      </c>
      <c r="BQ167" s="2">
        <v>30</v>
      </c>
      <c r="BR167" s="2">
        <v>0</v>
      </c>
      <c r="BS167" s="2">
        <v>1</v>
      </c>
      <c r="BT167" s="2">
        <v>1</v>
      </c>
      <c r="BU167" s="2">
        <v>1</v>
      </c>
      <c r="BV167" s="2">
        <v>1</v>
      </c>
      <c r="BW167" s="2">
        <v>1</v>
      </c>
      <c r="BX167" s="2">
        <v>1</v>
      </c>
      <c r="BY167" s="2" t="s">
        <v>3</v>
      </c>
      <c r="BZ167" s="2">
        <v>110</v>
      </c>
      <c r="CA167" s="2">
        <v>74</v>
      </c>
      <c r="CB167" s="2" t="s">
        <v>3</v>
      </c>
      <c r="CC167" s="2"/>
      <c r="CD167" s="2"/>
      <c r="CE167" s="2">
        <v>30</v>
      </c>
      <c r="CF167" s="2">
        <v>0</v>
      </c>
      <c r="CG167" s="2">
        <v>0</v>
      </c>
      <c r="CH167" s="2"/>
      <c r="CI167" s="2"/>
      <c r="CJ167" s="2"/>
      <c r="CK167" s="2"/>
      <c r="CL167" s="2"/>
      <c r="CM167" s="2">
        <v>0</v>
      </c>
      <c r="CN167" s="2" t="s">
        <v>3</v>
      </c>
      <c r="CO167" s="2">
        <v>0</v>
      </c>
      <c r="CP167" s="2">
        <f t="shared" si="117"/>
        <v>1349.63</v>
      </c>
      <c r="CQ167" s="2">
        <f t="shared" si="118"/>
        <v>499.52</v>
      </c>
      <c r="CR167" s="2">
        <f>(ROUND((ROUND(((((ET167*1.25)*1.05))*AV167*1),2)*BB167),2)+ROUND((ROUND(((AE167-(((EU167*1.25)*1.05)))*AV167*1),2)*BS167),2))</f>
        <v>207.19</v>
      </c>
      <c r="CS167" s="2">
        <f t="shared" si="119"/>
        <v>22.61</v>
      </c>
      <c r="CT167" s="2">
        <f t="shared" si="120"/>
        <v>2105.0100000000002</v>
      </c>
      <c r="CU167" s="2">
        <f t="shared" si="121"/>
        <v>0</v>
      </c>
      <c r="CV167" s="2">
        <f t="shared" si="122"/>
        <v>185.95500000000001</v>
      </c>
      <c r="CW167" s="2">
        <f t="shared" si="123"/>
        <v>0</v>
      </c>
      <c r="CX167" s="2">
        <f t="shared" si="124"/>
        <v>0</v>
      </c>
      <c r="CY167" s="2">
        <f>((S167*BZ167)/100)</f>
        <v>1111.451</v>
      </c>
      <c r="CZ167" s="2">
        <f>((S167*CA167)/100)</f>
        <v>747.70339999999999</v>
      </c>
      <c r="DA167" s="2"/>
      <c r="DB167" s="2"/>
      <c r="DC167" s="2" t="s">
        <v>3</v>
      </c>
      <c r="DD167" s="2" t="s">
        <v>3</v>
      </c>
      <c r="DE167" s="2" t="s">
        <v>124</v>
      </c>
      <c r="DF167" s="2" t="s">
        <v>124</v>
      </c>
      <c r="DG167" s="2" t="s">
        <v>125</v>
      </c>
      <c r="DH167" s="2" t="s">
        <v>3</v>
      </c>
      <c r="DI167" s="2" t="s">
        <v>125</v>
      </c>
      <c r="DJ167" s="2" t="s">
        <v>124</v>
      </c>
      <c r="DK167" s="2" t="s">
        <v>3</v>
      </c>
      <c r="DL167" s="2" t="s">
        <v>3</v>
      </c>
      <c r="DM167" s="2" t="s">
        <v>3</v>
      </c>
      <c r="DN167" s="2">
        <v>0</v>
      </c>
      <c r="DO167" s="2">
        <v>0</v>
      </c>
      <c r="DP167" s="2">
        <v>1</v>
      </c>
      <c r="DQ167" s="2">
        <v>1</v>
      </c>
      <c r="DR167" s="2"/>
      <c r="DS167" s="2"/>
      <c r="DT167" s="2"/>
      <c r="DU167" s="2">
        <v>1013</v>
      </c>
      <c r="DV167" s="2" t="s">
        <v>122</v>
      </c>
      <c r="DW167" s="2" t="s">
        <v>122</v>
      </c>
      <c r="DX167" s="2">
        <v>1</v>
      </c>
      <c r="DY167" s="2"/>
      <c r="DZ167" s="2" t="s">
        <v>3</v>
      </c>
      <c r="EA167" s="2" t="s">
        <v>3</v>
      </c>
      <c r="EB167" s="2" t="s">
        <v>3</v>
      </c>
      <c r="EC167" s="2" t="s">
        <v>3</v>
      </c>
      <c r="ED167" s="2"/>
      <c r="EE167" s="2">
        <v>49571059</v>
      </c>
      <c r="EF167" s="2">
        <v>30</v>
      </c>
      <c r="EG167" s="2" t="s">
        <v>126</v>
      </c>
      <c r="EH167" s="2">
        <v>0</v>
      </c>
      <c r="EI167" s="2" t="s">
        <v>3</v>
      </c>
      <c r="EJ167" s="2">
        <v>1</v>
      </c>
      <c r="EK167" s="2">
        <v>139</v>
      </c>
      <c r="EL167" s="2" t="s">
        <v>127</v>
      </c>
      <c r="EM167" s="2" t="s">
        <v>128</v>
      </c>
      <c r="EN167" s="2"/>
      <c r="EO167" s="2" t="s">
        <v>3</v>
      </c>
      <c r="EP167" s="2"/>
      <c r="EQ167" s="2">
        <v>0</v>
      </c>
      <c r="ER167" s="2">
        <v>2400.66</v>
      </c>
      <c r="ES167" s="2">
        <v>499.52</v>
      </c>
      <c r="ET167" s="2">
        <v>157.86000000000001</v>
      </c>
      <c r="EU167" s="2">
        <v>17.23</v>
      </c>
      <c r="EV167" s="2">
        <v>1743.28</v>
      </c>
      <c r="EW167" s="2">
        <v>154</v>
      </c>
      <c r="EX167" s="2">
        <v>0</v>
      </c>
      <c r="EY167" s="2">
        <v>0</v>
      </c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>
        <v>0</v>
      </c>
      <c r="FR167" s="2">
        <f t="shared" si="125"/>
        <v>0</v>
      </c>
      <c r="FS167" s="2">
        <v>0</v>
      </c>
      <c r="FT167" s="2"/>
      <c r="FU167" s="2"/>
      <c r="FV167" s="2"/>
      <c r="FW167" s="2"/>
      <c r="FX167" s="2">
        <v>110</v>
      </c>
      <c r="FY167" s="2">
        <v>74</v>
      </c>
      <c r="FZ167" s="2"/>
      <c r="GA167" s="2" t="s">
        <v>3</v>
      </c>
      <c r="GB167" s="2"/>
      <c r="GC167" s="2"/>
      <c r="GD167" s="2">
        <v>0</v>
      </c>
      <c r="GE167" s="2"/>
      <c r="GF167" s="2">
        <v>1158634938</v>
      </c>
      <c r="GG167" s="2">
        <v>2</v>
      </c>
      <c r="GH167" s="2">
        <v>1</v>
      </c>
      <c r="GI167" s="2">
        <v>-2</v>
      </c>
      <c r="GJ167" s="2">
        <v>0</v>
      </c>
      <c r="GK167" s="2">
        <f>ROUND(R167*(R12)/100,2)</f>
        <v>18.989999999999998</v>
      </c>
      <c r="GL167" s="2">
        <f t="shared" si="126"/>
        <v>0</v>
      </c>
      <c r="GM167" s="2">
        <f t="shared" si="127"/>
        <v>3227.77</v>
      </c>
      <c r="GN167" s="2">
        <f t="shared" si="128"/>
        <v>3227.77</v>
      </c>
      <c r="GO167" s="2">
        <f t="shared" si="129"/>
        <v>0</v>
      </c>
      <c r="GP167" s="2">
        <f t="shared" si="130"/>
        <v>0</v>
      </c>
      <c r="GQ167" s="2"/>
      <c r="GR167" s="2">
        <v>0</v>
      </c>
      <c r="GS167" s="2">
        <v>3</v>
      </c>
      <c r="GT167" s="2">
        <v>0</v>
      </c>
      <c r="GU167" s="2" t="s">
        <v>3</v>
      </c>
      <c r="GV167" s="2">
        <f t="shared" si="131"/>
        <v>0</v>
      </c>
      <c r="GW167" s="2">
        <v>1</v>
      </c>
      <c r="GX167" s="2">
        <f t="shared" si="132"/>
        <v>0</v>
      </c>
      <c r="GY167" s="2"/>
      <c r="GZ167" s="2"/>
      <c r="HA167" s="2">
        <v>0</v>
      </c>
      <c r="HB167" s="2">
        <v>0</v>
      </c>
      <c r="HC167" s="2">
        <f t="shared" si="133"/>
        <v>0</v>
      </c>
      <c r="HD167" s="2"/>
      <c r="HE167" s="2" t="s">
        <v>3</v>
      </c>
      <c r="HF167" s="2" t="s">
        <v>3</v>
      </c>
      <c r="HG167" s="2"/>
      <c r="HH167" s="2"/>
      <c r="HI167" s="2"/>
      <c r="HJ167" s="2"/>
      <c r="HK167" s="2"/>
      <c r="HL167" s="2"/>
      <c r="HM167" s="2" t="s">
        <v>3</v>
      </c>
      <c r="HN167" s="2" t="s">
        <v>3</v>
      </c>
      <c r="HO167" s="2" t="s">
        <v>3</v>
      </c>
      <c r="HP167" s="2" t="s">
        <v>3</v>
      </c>
      <c r="HQ167" s="2" t="s">
        <v>3</v>
      </c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>
        <v>0</v>
      </c>
      <c r="IL167" s="2"/>
      <c r="IM167" s="2"/>
      <c r="IN167" s="2"/>
      <c r="IO167" s="2"/>
      <c r="IP167" s="2"/>
      <c r="IQ167" s="2"/>
      <c r="IR167" s="2"/>
      <c r="IS167" s="2"/>
      <c r="IT167" s="2"/>
      <c r="IU167" s="2"/>
    </row>
    <row r="168" spans="1:255" x14ac:dyDescent="0.2">
      <c r="A168">
        <v>17</v>
      </c>
      <c r="B168">
        <v>1</v>
      </c>
      <c r="C168">
        <f>ROW(SmtRes!A90)</f>
        <v>90</v>
      </c>
      <c r="D168">
        <f>ROW(EtalonRes!A104)</f>
        <v>104</v>
      </c>
      <c r="E168" t="s">
        <v>147</v>
      </c>
      <c r="F168" t="s">
        <v>148</v>
      </c>
      <c r="G168" t="s">
        <v>149</v>
      </c>
      <c r="H168" t="s">
        <v>122</v>
      </c>
      <c r="I168">
        <f>ROUND(48/100,9)</f>
        <v>0.48</v>
      </c>
      <c r="J168">
        <v>0</v>
      </c>
      <c r="K168">
        <f>ROUND(48/100,9)</f>
        <v>0.48</v>
      </c>
      <c r="O168">
        <f t="shared" si="103"/>
        <v>37091.57</v>
      </c>
      <c r="P168">
        <f t="shared" si="104"/>
        <v>1472.19</v>
      </c>
      <c r="Q168">
        <f>(ROUND((ROUND(((((ET168*1.25)*1.05))*AV168*I168),2)*BB168),2)+ROUND((ROUND(((AE168-(((EU168*1.25)*1.05)))*AV168*I168),2)*BS168),2))</f>
        <v>1174.5</v>
      </c>
      <c r="R168">
        <f t="shared" si="105"/>
        <v>369.88</v>
      </c>
      <c r="S168">
        <f t="shared" si="106"/>
        <v>34444.879999999997</v>
      </c>
      <c r="T168">
        <f t="shared" si="107"/>
        <v>0</v>
      </c>
      <c r="U168">
        <f t="shared" si="108"/>
        <v>89.258400000000009</v>
      </c>
      <c r="V168">
        <f t="shared" si="109"/>
        <v>0</v>
      </c>
      <c r="W168">
        <f t="shared" si="110"/>
        <v>0</v>
      </c>
      <c r="X168">
        <f t="shared" si="111"/>
        <v>31000.39</v>
      </c>
      <c r="Y168">
        <f t="shared" si="112"/>
        <v>14122.4</v>
      </c>
      <c r="AA168">
        <v>50432496</v>
      </c>
      <c r="AB168">
        <f t="shared" si="113"/>
        <v>2811.7218499999999</v>
      </c>
      <c r="AC168">
        <f t="shared" si="114"/>
        <v>499.52</v>
      </c>
      <c r="AD168">
        <f>ROUND((((((ET168*1.25)*1.05))-(((EU168*1.25)*1.05)))+AE168),6)</f>
        <v>207.19125</v>
      </c>
      <c r="AE168">
        <f>ROUND((((EU168*1.25)*1.05)),6)</f>
        <v>22.614374999999999</v>
      </c>
      <c r="AF168">
        <f>ROUND((((EV168*1.15)*1.05)),6)</f>
        <v>2105.0106000000001</v>
      </c>
      <c r="AG168">
        <f t="shared" si="115"/>
        <v>0</v>
      </c>
      <c r="AH168">
        <f>(((EW168*1.15)*1.05))</f>
        <v>185.95500000000001</v>
      </c>
      <c r="AI168">
        <f>(((EX168*1.25)*1.05))</f>
        <v>0</v>
      </c>
      <c r="AJ168">
        <f t="shared" si="116"/>
        <v>0</v>
      </c>
      <c r="AK168">
        <v>2400.66</v>
      </c>
      <c r="AL168">
        <v>499.52</v>
      </c>
      <c r="AM168">
        <v>157.86000000000001</v>
      </c>
      <c r="AN168">
        <v>17.23</v>
      </c>
      <c r="AO168">
        <v>1743.28</v>
      </c>
      <c r="AP168">
        <v>0</v>
      </c>
      <c r="AQ168">
        <v>154</v>
      </c>
      <c r="AR168">
        <v>0</v>
      </c>
      <c r="AS168">
        <v>0</v>
      </c>
      <c r="AT168">
        <v>90</v>
      </c>
      <c r="AU168">
        <v>41</v>
      </c>
      <c r="AV168">
        <v>1</v>
      </c>
      <c r="AW168">
        <v>1</v>
      </c>
      <c r="AZ168">
        <v>1</v>
      </c>
      <c r="BA168">
        <v>34.090000000000003</v>
      </c>
      <c r="BB168">
        <v>11.81</v>
      </c>
      <c r="BC168">
        <v>6.14</v>
      </c>
      <c r="BD168" t="s">
        <v>3</v>
      </c>
      <c r="BE168" t="s">
        <v>3</v>
      </c>
      <c r="BF168" t="s">
        <v>3</v>
      </c>
      <c r="BG168" t="s">
        <v>3</v>
      </c>
      <c r="BH168">
        <v>0</v>
      </c>
      <c r="BI168">
        <v>1</v>
      </c>
      <c r="BJ168" t="s">
        <v>150</v>
      </c>
      <c r="BM168">
        <v>139</v>
      </c>
      <c r="BN168">
        <v>0</v>
      </c>
      <c r="BO168" t="s">
        <v>148</v>
      </c>
      <c r="BP168">
        <v>1</v>
      </c>
      <c r="BQ168">
        <v>30</v>
      </c>
      <c r="BR168">
        <v>0</v>
      </c>
      <c r="BS168">
        <v>34.090000000000003</v>
      </c>
      <c r="BT168">
        <v>1</v>
      </c>
      <c r="BU168">
        <v>1</v>
      </c>
      <c r="BV168">
        <v>1</v>
      </c>
      <c r="BW168">
        <v>1</v>
      </c>
      <c r="BX168">
        <v>1</v>
      </c>
      <c r="BY168" t="s">
        <v>3</v>
      </c>
      <c r="BZ168">
        <v>90</v>
      </c>
      <c r="CA168">
        <v>41</v>
      </c>
      <c r="CB168" t="s">
        <v>3</v>
      </c>
      <c r="CE168">
        <v>30</v>
      </c>
      <c r="CF168">
        <v>0</v>
      </c>
      <c r="CG168">
        <v>0</v>
      </c>
      <c r="CM168">
        <v>0</v>
      </c>
      <c r="CN168" t="s">
        <v>3</v>
      </c>
      <c r="CO168">
        <v>0</v>
      </c>
      <c r="CP168">
        <f t="shared" si="117"/>
        <v>37091.57</v>
      </c>
      <c r="CQ168">
        <f t="shared" si="118"/>
        <v>3067.05</v>
      </c>
      <c r="CR168">
        <f>(ROUND((ROUND(((((ET168*1.25)*1.05))*AV168*1),2)*BB168),2)+ROUND((ROUND(((AE168-(((EU168*1.25)*1.05)))*AV168*1),2)*BS168),2))</f>
        <v>2446.91</v>
      </c>
      <c r="CS168">
        <f t="shared" si="119"/>
        <v>770.77</v>
      </c>
      <c r="CT168">
        <f t="shared" si="120"/>
        <v>71759.789999999994</v>
      </c>
      <c r="CU168">
        <f t="shared" si="121"/>
        <v>0</v>
      </c>
      <c r="CV168">
        <f t="shared" si="122"/>
        <v>185.95500000000001</v>
      </c>
      <c r="CW168">
        <f t="shared" si="123"/>
        <v>0</v>
      </c>
      <c r="CX168">
        <f t="shared" si="124"/>
        <v>0</v>
      </c>
      <c r="CY168">
        <f>S168*(BZ168/100)</f>
        <v>31000.392</v>
      </c>
      <c r="CZ168">
        <f>S168*(CA168/100)</f>
        <v>14122.400799999998</v>
      </c>
      <c r="DC168" t="s">
        <v>3</v>
      </c>
      <c r="DD168" t="s">
        <v>3</v>
      </c>
      <c r="DE168" t="s">
        <v>124</v>
      </c>
      <c r="DF168" t="s">
        <v>124</v>
      </c>
      <c r="DG168" t="s">
        <v>125</v>
      </c>
      <c r="DH168" t="s">
        <v>3</v>
      </c>
      <c r="DI168" t="s">
        <v>125</v>
      </c>
      <c r="DJ168" t="s">
        <v>124</v>
      </c>
      <c r="DK168" t="s">
        <v>3</v>
      </c>
      <c r="DL168" t="s">
        <v>3</v>
      </c>
      <c r="DM168" t="s">
        <v>3</v>
      </c>
      <c r="DN168">
        <v>110</v>
      </c>
      <c r="DO168">
        <v>74</v>
      </c>
      <c r="DP168">
        <v>1</v>
      </c>
      <c r="DQ168">
        <v>1</v>
      </c>
      <c r="DU168">
        <v>1013</v>
      </c>
      <c r="DV168" t="s">
        <v>122</v>
      </c>
      <c r="DW168" t="s">
        <v>122</v>
      </c>
      <c r="DX168">
        <v>1</v>
      </c>
      <c r="DZ168" t="s">
        <v>3</v>
      </c>
      <c r="EA168" t="s">
        <v>3</v>
      </c>
      <c r="EB168" t="s">
        <v>3</v>
      </c>
      <c r="EC168" t="s">
        <v>3</v>
      </c>
      <c r="EE168">
        <v>49571059</v>
      </c>
      <c r="EF168">
        <v>30</v>
      </c>
      <c r="EG168" t="s">
        <v>126</v>
      </c>
      <c r="EH168">
        <v>0</v>
      </c>
      <c r="EI168" t="s">
        <v>3</v>
      </c>
      <c r="EJ168">
        <v>1</v>
      </c>
      <c r="EK168">
        <v>139</v>
      </c>
      <c r="EL168" t="s">
        <v>127</v>
      </c>
      <c r="EM168" t="s">
        <v>128</v>
      </c>
      <c r="EO168" t="s">
        <v>3</v>
      </c>
      <c r="EQ168">
        <v>0</v>
      </c>
      <c r="ER168">
        <v>2400.66</v>
      </c>
      <c r="ES168">
        <v>499.52</v>
      </c>
      <c r="ET168">
        <v>157.86000000000001</v>
      </c>
      <c r="EU168">
        <v>17.23</v>
      </c>
      <c r="EV168">
        <v>1743.28</v>
      </c>
      <c r="EW168">
        <v>154</v>
      </c>
      <c r="EX168">
        <v>0</v>
      </c>
      <c r="EY168">
        <v>0</v>
      </c>
      <c r="FQ168">
        <v>0</v>
      </c>
      <c r="FR168">
        <f t="shared" si="125"/>
        <v>0</v>
      </c>
      <c r="FS168">
        <v>0</v>
      </c>
      <c r="FX168">
        <v>110</v>
      </c>
      <c r="FY168">
        <v>74</v>
      </c>
      <c r="GA168" t="s">
        <v>3</v>
      </c>
      <c r="GD168">
        <v>0</v>
      </c>
      <c r="GF168">
        <v>1158634938</v>
      </c>
      <c r="GG168">
        <v>2</v>
      </c>
      <c r="GH168">
        <v>1</v>
      </c>
      <c r="GI168">
        <v>2</v>
      </c>
      <c r="GJ168">
        <v>0</v>
      </c>
      <c r="GK168">
        <f>ROUND(R168*(S12)/100,2)</f>
        <v>591.80999999999995</v>
      </c>
      <c r="GL168">
        <f t="shared" si="126"/>
        <v>0</v>
      </c>
      <c r="GM168">
        <f t="shared" si="127"/>
        <v>82806.17</v>
      </c>
      <c r="GN168">
        <f t="shared" si="128"/>
        <v>82806.17</v>
      </c>
      <c r="GO168">
        <f t="shared" si="129"/>
        <v>0</v>
      </c>
      <c r="GP168">
        <f t="shared" si="130"/>
        <v>0</v>
      </c>
      <c r="GR168">
        <v>0</v>
      </c>
      <c r="GS168">
        <v>3</v>
      </c>
      <c r="GT168">
        <v>0</v>
      </c>
      <c r="GU168" t="s">
        <v>3</v>
      </c>
      <c r="GV168">
        <f t="shared" si="131"/>
        <v>0</v>
      </c>
      <c r="GW168">
        <v>1</v>
      </c>
      <c r="GX168">
        <f t="shared" si="132"/>
        <v>0</v>
      </c>
      <c r="HA168">
        <v>0</v>
      </c>
      <c r="HB168">
        <v>0</v>
      </c>
      <c r="HC168">
        <f t="shared" si="133"/>
        <v>0</v>
      </c>
      <c r="HE168" t="s">
        <v>3</v>
      </c>
      <c r="HF168" t="s">
        <v>3</v>
      </c>
      <c r="HM168" t="s">
        <v>3</v>
      </c>
      <c r="HN168" t="s">
        <v>3</v>
      </c>
      <c r="HO168" t="s">
        <v>3</v>
      </c>
      <c r="HP168" t="s">
        <v>3</v>
      </c>
      <c r="HQ168" t="s">
        <v>3</v>
      </c>
      <c r="IK168">
        <v>0</v>
      </c>
    </row>
    <row r="169" spans="1:255" x14ac:dyDescent="0.2">
      <c r="A169" s="2">
        <v>18</v>
      </c>
      <c r="B169" s="2">
        <v>1</v>
      </c>
      <c r="C169" s="2">
        <v>77</v>
      </c>
      <c r="D169" s="2"/>
      <c r="E169" s="2" t="s">
        <v>151</v>
      </c>
      <c r="F169" s="2" t="s">
        <v>135</v>
      </c>
      <c r="G169" s="2" t="s">
        <v>136</v>
      </c>
      <c r="H169" s="2" t="s">
        <v>30</v>
      </c>
      <c r="I169" s="2">
        <f>I167*J169</f>
        <v>0</v>
      </c>
      <c r="J169" s="2">
        <v>0</v>
      </c>
      <c r="K169" s="2">
        <v>0</v>
      </c>
      <c r="L169" s="2"/>
      <c r="M169" s="2"/>
      <c r="N169" s="2"/>
      <c r="O169" s="2">
        <f t="shared" si="103"/>
        <v>0</v>
      </c>
      <c r="P169" s="2">
        <f t="shared" si="104"/>
        <v>0</v>
      </c>
      <c r="Q169" s="2">
        <f>(ROUND((ROUND(((ET169)*AV169*I169),2)*BB169),2)+ROUND((ROUND(((AE169-(EU169))*AV169*I169),2)*BS169),2))</f>
        <v>0</v>
      </c>
      <c r="R169" s="2">
        <f t="shared" si="105"/>
        <v>0</v>
      </c>
      <c r="S169" s="2">
        <f t="shared" si="106"/>
        <v>0</v>
      </c>
      <c r="T169" s="2">
        <f t="shared" si="107"/>
        <v>0</v>
      </c>
      <c r="U169" s="2">
        <f t="shared" si="108"/>
        <v>0</v>
      </c>
      <c r="V169" s="2">
        <f t="shared" si="109"/>
        <v>0</v>
      </c>
      <c r="W169" s="2">
        <f t="shared" si="110"/>
        <v>0</v>
      </c>
      <c r="X169" s="2">
        <f t="shared" si="111"/>
        <v>0</v>
      </c>
      <c r="Y169" s="2">
        <f t="shared" si="112"/>
        <v>0</v>
      </c>
      <c r="Z169" s="2"/>
      <c r="AA169" s="2">
        <v>50432495</v>
      </c>
      <c r="AB169" s="2">
        <f t="shared" si="113"/>
        <v>79208.710000000006</v>
      </c>
      <c r="AC169" s="2">
        <f t="shared" si="114"/>
        <v>79208.710000000006</v>
      </c>
      <c r="AD169" s="2">
        <f>ROUND((((ET169)-(EU169))+AE169),6)</f>
        <v>0</v>
      </c>
      <c r="AE169" s="2">
        <f t="shared" ref="AE169:AF172" si="138">ROUND((EU169),6)</f>
        <v>0</v>
      </c>
      <c r="AF169" s="2">
        <f t="shared" si="138"/>
        <v>0</v>
      </c>
      <c r="AG169" s="2">
        <f t="shared" si="115"/>
        <v>0</v>
      </c>
      <c r="AH169" s="2">
        <f t="shared" ref="AH169:AI172" si="139">(EW169)</f>
        <v>0</v>
      </c>
      <c r="AI169" s="2">
        <f t="shared" si="139"/>
        <v>0</v>
      </c>
      <c r="AJ169" s="2">
        <f t="shared" si="116"/>
        <v>0</v>
      </c>
      <c r="AK169" s="2">
        <v>79208.710000000006</v>
      </c>
      <c r="AL169" s="2">
        <v>79208.710000000006</v>
      </c>
      <c r="AM169" s="2">
        <v>0</v>
      </c>
      <c r="AN169" s="2">
        <v>0</v>
      </c>
      <c r="AO169" s="2">
        <v>0</v>
      </c>
      <c r="AP169" s="2">
        <v>0</v>
      </c>
      <c r="AQ169" s="2">
        <v>0</v>
      </c>
      <c r="AR169" s="2">
        <v>0</v>
      </c>
      <c r="AS169" s="2">
        <v>0</v>
      </c>
      <c r="AT169" s="2">
        <v>110</v>
      </c>
      <c r="AU169" s="2">
        <v>74</v>
      </c>
      <c r="AV169" s="2">
        <v>1</v>
      </c>
      <c r="AW169" s="2">
        <v>1</v>
      </c>
      <c r="AX169" s="2"/>
      <c r="AY169" s="2"/>
      <c r="AZ169" s="2">
        <v>1</v>
      </c>
      <c r="BA169" s="2">
        <v>1</v>
      </c>
      <c r="BB169" s="2">
        <v>1</v>
      </c>
      <c r="BC169" s="2">
        <v>1</v>
      </c>
      <c r="BD169" s="2" t="s">
        <v>3</v>
      </c>
      <c r="BE169" s="2" t="s">
        <v>3</v>
      </c>
      <c r="BF169" s="2" t="s">
        <v>3</v>
      </c>
      <c r="BG169" s="2" t="s">
        <v>3</v>
      </c>
      <c r="BH169" s="2">
        <v>3</v>
      </c>
      <c r="BI169" s="2">
        <v>1</v>
      </c>
      <c r="BJ169" s="2" t="s">
        <v>137</v>
      </c>
      <c r="BK169" s="2"/>
      <c r="BL169" s="2"/>
      <c r="BM169" s="2">
        <v>139</v>
      </c>
      <c r="BN169" s="2">
        <v>0</v>
      </c>
      <c r="BO169" s="2" t="s">
        <v>3</v>
      </c>
      <c r="BP169" s="2">
        <v>0</v>
      </c>
      <c r="BQ169" s="2">
        <v>30</v>
      </c>
      <c r="BR169" s="2">
        <v>0</v>
      </c>
      <c r="BS169" s="2">
        <v>1</v>
      </c>
      <c r="BT169" s="2">
        <v>1</v>
      </c>
      <c r="BU169" s="2">
        <v>1</v>
      </c>
      <c r="BV169" s="2">
        <v>1</v>
      </c>
      <c r="BW169" s="2">
        <v>1</v>
      </c>
      <c r="BX169" s="2">
        <v>1</v>
      </c>
      <c r="BY169" s="2" t="s">
        <v>3</v>
      </c>
      <c r="BZ169" s="2">
        <v>110</v>
      </c>
      <c r="CA169" s="2">
        <v>74</v>
      </c>
      <c r="CB169" s="2" t="s">
        <v>3</v>
      </c>
      <c r="CC169" s="2"/>
      <c r="CD169" s="2"/>
      <c r="CE169" s="2">
        <v>30</v>
      </c>
      <c r="CF169" s="2">
        <v>0</v>
      </c>
      <c r="CG169" s="2">
        <v>0</v>
      </c>
      <c r="CH169" s="2"/>
      <c r="CI169" s="2"/>
      <c r="CJ169" s="2"/>
      <c r="CK169" s="2"/>
      <c r="CL169" s="2"/>
      <c r="CM169" s="2">
        <v>0</v>
      </c>
      <c r="CN169" s="2" t="s">
        <v>3</v>
      </c>
      <c r="CO169" s="2">
        <v>0</v>
      </c>
      <c r="CP169" s="2">
        <f t="shared" si="117"/>
        <v>0</v>
      </c>
      <c r="CQ169" s="2">
        <f t="shared" si="118"/>
        <v>79208.710000000006</v>
      </c>
      <c r="CR169" s="2">
        <f>(ROUND((ROUND(((ET169)*AV169*1),2)*BB169),2)+ROUND((ROUND(((AE169-(EU169))*AV169*1),2)*BS169),2))</f>
        <v>0</v>
      </c>
      <c r="CS169" s="2">
        <f t="shared" si="119"/>
        <v>0</v>
      </c>
      <c r="CT169" s="2">
        <f t="shared" si="120"/>
        <v>0</v>
      </c>
      <c r="CU169" s="2">
        <f t="shared" si="121"/>
        <v>0</v>
      </c>
      <c r="CV169" s="2">
        <f t="shared" si="122"/>
        <v>0</v>
      </c>
      <c r="CW169" s="2">
        <f t="shared" si="123"/>
        <v>0</v>
      </c>
      <c r="CX169" s="2">
        <f t="shared" si="124"/>
        <v>0</v>
      </c>
      <c r="CY169" s="2">
        <f>((S169*BZ169)/100)</f>
        <v>0</v>
      </c>
      <c r="CZ169" s="2">
        <f>((S169*CA169)/100)</f>
        <v>0</v>
      </c>
      <c r="DA169" s="2"/>
      <c r="DB169" s="2"/>
      <c r="DC169" s="2" t="s">
        <v>3</v>
      </c>
      <c r="DD169" s="2" t="s">
        <v>3</v>
      </c>
      <c r="DE169" s="2" t="s">
        <v>3</v>
      </c>
      <c r="DF169" s="2" t="s">
        <v>3</v>
      </c>
      <c r="DG169" s="2" t="s">
        <v>3</v>
      </c>
      <c r="DH169" s="2" t="s">
        <v>3</v>
      </c>
      <c r="DI169" s="2" t="s">
        <v>3</v>
      </c>
      <c r="DJ169" s="2" t="s">
        <v>3</v>
      </c>
      <c r="DK169" s="2" t="s">
        <v>3</v>
      </c>
      <c r="DL169" s="2" t="s">
        <v>3</v>
      </c>
      <c r="DM169" s="2" t="s">
        <v>3</v>
      </c>
      <c r="DN169" s="2">
        <v>0</v>
      </c>
      <c r="DO169" s="2">
        <v>0</v>
      </c>
      <c r="DP169" s="2">
        <v>1</v>
      </c>
      <c r="DQ169" s="2">
        <v>1</v>
      </c>
      <c r="DR169" s="2"/>
      <c r="DS169" s="2"/>
      <c r="DT169" s="2"/>
      <c r="DU169" s="2">
        <v>1009</v>
      </c>
      <c r="DV169" s="2" t="s">
        <v>30</v>
      </c>
      <c r="DW169" s="2" t="s">
        <v>30</v>
      </c>
      <c r="DX169" s="2">
        <v>1000</v>
      </c>
      <c r="DY169" s="2"/>
      <c r="DZ169" s="2" t="s">
        <v>3</v>
      </c>
      <c r="EA169" s="2" t="s">
        <v>3</v>
      </c>
      <c r="EB169" s="2" t="s">
        <v>3</v>
      </c>
      <c r="EC169" s="2" t="s">
        <v>3</v>
      </c>
      <c r="ED169" s="2"/>
      <c r="EE169" s="2">
        <v>49571059</v>
      </c>
      <c r="EF169" s="2">
        <v>30</v>
      </c>
      <c r="EG169" s="2" t="s">
        <v>126</v>
      </c>
      <c r="EH169" s="2">
        <v>0</v>
      </c>
      <c r="EI169" s="2" t="s">
        <v>3</v>
      </c>
      <c r="EJ169" s="2">
        <v>1</v>
      </c>
      <c r="EK169" s="2">
        <v>139</v>
      </c>
      <c r="EL169" s="2" t="s">
        <v>127</v>
      </c>
      <c r="EM169" s="2" t="s">
        <v>128</v>
      </c>
      <c r="EN169" s="2"/>
      <c r="EO169" s="2" t="s">
        <v>3</v>
      </c>
      <c r="EP169" s="2"/>
      <c r="EQ169" s="2">
        <v>0</v>
      </c>
      <c r="ER169" s="2">
        <v>79208.710000000006</v>
      </c>
      <c r="ES169" s="2">
        <v>79208.710000000006</v>
      </c>
      <c r="ET169" s="2">
        <v>0</v>
      </c>
      <c r="EU169" s="2">
        <v>0</v>
      </c>
      <c r="EV169" s="2">
        <v>0</v>
      </c>
      <c r="EW169" s="2">
        <v>0</v>
      </c>
      <c r="EX169" s="2">
        <v>0</v>
      </c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>
        <v>0</v>
      </c>
      <c r="FR169" s="2">
        <f t="shared" si="125"/>
        <v>0</v>
      </c>
      <c r="FS169" s="2">
        <v>0</v>
      </c>
      <c r="FT169" s="2"/>
      <c r="FU169" s="2"/>
      <c r="FV169" s="2"/>
      <c r="FW169" s="2"/>
      <c r="FX169" s="2">
        <v>110</v>
      </c>
      <c r="FY169" s="2">
        <v>74</v>
      </c>
      <c r="FZ169" s="2"/>
      <c r="GA169" s="2" t="s">
        <v>3</v>
      </c>
      <c r="GB169" s="2"/>
      <c r="GC169" s="2"/>
      <c r="GD169" s="2">
        <v>0</v>
      </c>
      <c r="GE169" s="2"/>
      <c r="GF169" s="2">
        <v>218620842</v>
      </c>
      <c r="GG169" s="2">
        <v>2</v>
      </c>
      <c r="GH169" s="2">
        <v>1</v>
      </c>
      <c r="GI169" s="2">
        <v>-2</v>
      </c>
      <c r="GJ169" s="2">
        <v>0</v>
      </c>
      <c r="GK169" s="2">
        <f>ROUND(R169*(R12)/100,2)</f>
        <v>0</v>
      </c>
      <c r="GL169" s="2">
        <f t="shared" si="126"/>
        <v>0</v>
      </c>
      <c r="GM169" s="2">
        <f t="shared" si="127"/>
        <v>0</v>
      </c>
      <c r="GN169" s="2">
        <f t="shared" si="128"/>
        <v>0</v>
      </c>
      <c r="GO169" s="2">
        <f t="shared" si="129"/>
        <v>0</v>
      </c>
      <c r="GP169" s="2">
        <f t="shared" si="130"/>
        <v>0</v>
      </c>
      <c r="GQ169" s="2"/>
      <c r="GR169" s="2">
        <v>0</v>
      </c>
      <c r="GS169" s="2">
        <v>3</v>
      </c>
      <c r="GT169" s="2">
        <v>0</v>
      </c>
      <c r="GU169" s="2" t="s">
        <v>3</v>
      </c>
      <c r="GV169" s="2">
        <f t="shared" si="131"/>
        <v>0</v>
      </c>
      <c r="GW169" s="2">
        <v>1</v>
      </c>
      <c r="GX169" s="2">
        <f t="shared" si="132"/>
        <v>0</v>
      </c>
      <c r="GY169" s="2"/>
      <c r="GZ169" s="2"/>
      <c r="HA169" s="2">
        <v>0</v>
      </c>
      <c r="HB169" s="2">
        <v>0</v>
      </c>
      <c r="HC169" s="2">
        <f t="shared" si="133"/>
        <v>0</v>
      </c>
      <c r="HD169" s="2"/>
      <c r="HE169" s="2" t="s">
        <v>3</v>
      </c>
      <c r="HF169" s="2" t="s">
        <v>3</v>
      </c>
      <c r="HG169" s="2"/>
      <c r="HH169" s="2"/>
      <c r="HI169" s="2"/>
      <c r="HJ169" s="2"/>
      <c r="HK169" s="2"/>
      <c r="HL169" s="2"/>
      <c r="HM169" s="2" t="s">
        <v>3</v>
      </c>
      <c r="HN169" s="2" t="s">
        <v>3</v>
      </c>
      <c r="HO169" s="2" t="s">
        <v>3</v>
      </c>
      <c r="HP169" s="2" t="s">
        <v>3</v>
      </c>
      <c r="HQ169" s="2" t="s">
        <v>3</v>
      </c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>
        <v>0</v>
      </c>
      <c r="IL169" s="2"/>
      <c r="IM169" s="2"/>
      <c r="IN169" s="2"/>
      <c r="IO169" s="2"/>
      <c r="IP169" s="2"/>
      <c r="IQ169" s="2"/>
      <c r="IR169" s="2"/>
      <c r="IS169" s="2"/>
      <c r="IT169" s="2"/>
      <c r="IU169" s="2"/>
    </row>
    <row r="170" spans="1:255" x14ac:dyDescent="0.2">
      <c r="A170">
        <v>18</v>
      </c>
      <c r="B170">
        <v>1</v>
      </c>
      <c r="C170">
        <v>89</v>
      </c>
      <c r="E170" t="s">
        <v>151</v>
      </c>
      <c r="F170" t="s">
        <v>135</v>
      </c>
      <c r="G170" t="s">
        <v>136</v>
      </c>
      <c r="H170" t="s">
        <v>30</v>
      </c>
      <c r="I170">
        <f>I168*J170</f>
        <v>0</v>
      </c>
      <c r="J170">
        <v>0</v>
      </c>
      <c r="K170">
        <v>0</v>
      </c>
      <c r="O170">
        <f t="shared" si="103"/>
        <v>0</v>
      </c>
      <c r="P170">
        <f t="shared" si="104"/>
        <v>0</v>
      </c>
      <c r="Q170">
        <f>(ROUND((ROUND(((ET170)*AV170*I170),2)*BB170),2)+ROUND((ROUND(((AE170-(EU170))*AV170*I170),2)*BS170),2))</f>
        <v>0</v>
      </c>
      <c r="R170">
        <f t="shared" si="105"/>
        <v>0</v>
      </c>
      <c r="S170">
        <f t="shared" si="106"/>
        <v>0</v>
      </c>
      <c r="T170">
        <f t="shared" si="107"/>
        <v>0</v>
      </c>
      <c r="U170">
        <f t="shared" si="108"/>
        <v>0</v>
      </c>
      <c r="V170">
        <f t="shared" si="109"/>
        <v>0</v>
      </c>
      <c r="W170">
        <f t="shared" si="110"/>
        <v>0</v>
      </c>
      <c r="X170">
        <f t="shared" si="111"/>
        <v>0</v>
      </c>
      <c r="Y170">
        <f t="shared" si="112"/>
        <v>0</v>
      </c>
      <c r="AA170">
        <v>50432496</v>
      </c>
      <c r="AB170">
        <f t="shared" si="113"/>
        <v>79208.710000000006</v>
      </c>
      <c r="AC170">
        <f t="shared" si="114"/>
        <v>79208.710000000006</v>
      </c>
      <c r="AD170">
        <f>ROUND((((ET170)-(EU170))+AE170),6)</f>
        <v>0</v>
      </c>
      <c r="AE170">
        <f t="shared" si="138"/>
        <v>0</v>
      </c>
      <c r="AF170">
        <f t="shared" si="138"/>
        <v>0</v>
      </c>
      <c r="AG170">
        <f t="shared" si="115"/>
        <v>0</v>
      </c>
      <c r="AH170">
        <f t="shared" si="139"/>
        <v>0</v>
      </c>
      <c r="AI170">
        <f t="shared" si="139"/>
        <v>0</v>
      </c>
      <c r="AJ170">
        <f t="shared" si="116"/>
        <v>0</v>
      </c>
      <c r="AK170">
        <v>79208.710000000006</v>
      </c>
      <c r="AL170">
        <v>79208.710000000006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  <c r="AS170">
        <v>0</v>
      </c>
      <c r="AT170">
        <v>0</v>
      </c>
      <c r="AU170">
        <v>0</v>
      </c>
      <c r="AV170">
        <v>1</v>
      </c>
      <c r="AW170">
        <v>1</v>
      </c>
      <c r="AZ170">
        <v>1</v>
      </c>
      <c r="BA170">
        <v>1</v>
      </c>
      <c r="BB170">
        <v>1</v>
      </c>
      <c r="BC170">
        <v>2.2599999999999998</v>
      </c>
      <c r="BD170" t="s">
        <v>3</v>
      </c>
      <c r="BE170" t="s">
        <v>3</v>
      </c>
      <c r="BF170" t="s">
        <v>3</v>
      </c>
      <c r="BG170" t="s">
        <v>3</v>
      </c>
      <c r="BH170">
        <v>3</v>
      </c>
      <c r="BI170">
        <v>1</v>
      </c>
      <c r="BJ170" t="s">
        <v>137</v>
      </c>
      <c r="BM170">
        <v>139</v>
      </c>
      <c r="BN170">
        <v>0</v>
      </c>
      <c r="BO170" t="s">
        <v>135</v>
      </c>
      <c r="BP170">
        <v>1</v>
      </c>
      <c r="BQ170">
        <v>30</v>
      </c>
      <c r="BR170">
        <v>0</v>
      </c>
      <c r="BS170">
        <v>1</v>
      </c>
      <c r="BT170">
        <v>1</v>
      </c>
      <c r="BU170">
        <v>1</v>
      </c>
      <c r="BV170">
        <v>1</v>
      </c>
      <c r="BW170">
        <v>1</v>
      </c>
      <c r="BX170">
        <v>1</v>
      </c>
      <c r="BY170" t="s">
        <v>3</v>
      </c>
      <c r="BZ170">
        <v>0</v>
      </c>
      <c r="CA170">
        <v>0</v>
      </c>
      <c r="CB170" t="s">
        <v>3</v>
      </c>
      <c r="CE170">
        <v>30</v>
      </c>
      <c r="CF170">
        <v>0</v>
      </c>
      <c r="CG170">
        <v>0</v>
      </c>
      <c r="CM170">
        <v>0</v>
      </c>
      <c r="CN170" t="s">
        <v>3</v>
      </c>
      <c r="CO170">
        <v>0</v>
      </c>
      <c r="CP170">
        <f t="shared" si="117"/>
        <v>0</v>
      </c>
      <c r="CQ170">
        <f t="shared" si="118"/>
        <v>179011.68</v>
      </c>
      <c r="CR170">
        <f>(ROUND((ROUND(((ET170)*AV170*1),2)*BB170),2)+ROUND((ROUND(((AE170-(EU170))*AV170*1),2)*BS170),2))</f>
        <v>0</v>
      </c>
      <c r="CS170">
        <f t="shared" si="119"/>
        <v>0</v>
      </c>
      <c r="CT170">
        <f t="shared" si="120"/>
        <v>0</v>
      </c>
      <c r="CU170">
        <f t="shared" si="121"/>
        <v>0</v>
      </c>
      <c r="CV170">
        <f t="shared" si="122"/>
        <v>0</v>
      </c>
      <c r="CW170">
        <f t="shared" si="123"/>
        <v>0</v>
      </c>
      <c r="CX170">
        <f t="shared" si="124"/>
        <v>0</v>
      </c>
      <c r="CY170">
        <f>S170*(BZ170/100)</f>
        <v>0</v>
      </c>
      <c r="CZ170">
        <f>S170*(CA170/100)</f>
        <v>0</v>
      </c>
      <c r="DC170" t="s">
        <v>3</v>
      </c>
      <c r="DD170" t="s">
        <v>3</v>
      </c>
      <c r="DE170" t="s">
        <v>3</v>
      </c>
      <c r="DF170" t="s">
        <v>3</v>
      </c>
      <c r="DG170" t="s">
        <v>3</v>
      </c>
      <c r="DH170" t="s">
        <v>3</v>
      </c>
      <c r="DI170" t="s">
        <v>3</v>
      </c>
      <c r="DJ170" t="s">
        <v>3</v>
      </c>
      <c r="DK170" t="s">
        <v>3</v>
      </c>
      <c r="DL170" t="s">
        <v>3</v>
      </c>
      <c r="DM170" t="s">
        <v>3</v>
      </c>
      <c r="DN170">
        <v>110</v>
      </c>
      <c r="DO170">
        <v>74</v>
      </c>
      <c r="DP170">
        <v>1</v>
      </c>
      <c r="DQ170">
        <v>1</v>
      </c>
      <c r="DU170">
        <v>1009</v>
      </c>
      <c r="DV170" t="s">
        <v>30</v>
      </c>
      <c r="DW170" t="s">
        <v>30</v>
      </c>
      <c r="DX170">
        <v>1000</v>
      </c>
      <c r="DZ170" t="s">
        <v>3</v>
      </c>
      <c r="EA170" t="s">
        <v>3</v>
      </c>
      <c r="EB170" t="s">
        <v>3</v>
      </c>
      <c r="EC170" t="s">
        <v>3</v>
      </c>
      <c r="EE170">
        <v>49571059</v>
      </c>
      <c r="EF170">
        <v>30</v>
      </c>
      <c r="EG170" t="s">
        <v>126</v>
      </c>
      <c r="EH170">
        <v>0</v>
      </c>
      <c r="EI170" t="s">
        <v>3</v>
      </c>
      <c r="EJ170">
        <v>1</v>
      </c>
      <c r="EK170">
        <v>139</v>
      </c>
      <c r="EL170" t="s">
        <v>127</v>
      </c>
      <c r="EM170" t="s">
        <v>128</v>
      </c>
      <c r="EO170" t="s">
        <v>3</v>
      </c>
      <c r="EQ170">
        <v>0</v>
      </c>
      <c r="ER170">
        <v>79208.710000000006</v>
      </c>
      <c r="ES170">
        <v>79208.710000000006</v>
      </c>
      <c r="ET170">
        <v>0</v>
      </c>
      <c r="EU170">
        <v>0</v>
      </c>
      <c r="EV170">
        <v>0</v>
      </c>
      <c r="EW170">
        <v>0</v>
      </c>
      <c r="EX170">
        <v>0</v>
      </c>
      <c r="FQ170">
        <v>0</v>
      </c>
      <c r="FR170">
        <f t="shared" si="125"/>
        <v>0</v>
      </c>
      <c r="FS170">
        <v>0</v>
      </c>
      <c r="FX170">
        <v>110</v>
      </c>
      <c r="FY170">
        <v>74</v>
      </c>
      <c r="GA170" t="s">
        <v>3</v>
      </c>
      <c r="GD170">
        <v>0</v>
      </c>
      <c r="GF170">
        <v>218620842</v>
      </c>
      <c r="GG170">
        <v>2</v>
      </c>
      <c r="GH170">
        <v>1</v>
      </c>
      <c r="GI170">
        <v>2</v>
      </c>
      <c r="GJ170">
        <v>0</v>
      </c>
      <c r="GK170">
        <f>ROUND(R170*(S12)/100,2)</f>
        <v>0</v>
      </c>
      <c r="GL170">
        <f t="shared" si="126"/>
        <v>0</v>
      </c>
      <c r="GM170">
        <f t="shared" si="127"/>
        <v>0</v>
      </c>
      <c r="GN170">
        <f t="shared" si="128"/>
        <v>0</v>
      </c>
      <c r="GO170">
        <f t="shared" si="129"/>
        <v>0</v>
      </c>
      <c r="GP170">
        <f t="shared" si="130"/>
        <v>0</v>
      </c>
      <c r="GR170">
        <v>0</v>
      </c>
      <c r="GS170">
        <v>3</v>
      </c>
      <c r="GT170">
        <v>0</v>
      </c>
      <c r="GU170" t="s">
        <v>3</v>
      </c>
      <c r="GV170">
        <f t="shared" si="131"/>
        <v>0</v>
      </c>
      <c r="GW170">
        <v>1</v>
      </c>
      <c r="GX170">
        <f t="shared" si="132"/>
        <v>0</v>
      </c>
      <c r="HA170">
        <v>0</v>
      </c>
      <c r="HB170">
        <v>0</v>
      </c>
      <c r="HC170">
        <f t="shared" si="133"/>
        <v>0</v>
      </c>
      <c r="HE170" t="s">
        <v>3</v>
      </c>
      <c r="HF170" t="s">
        <v>3</v>
      </c>
      <c r="HM170" t="s">
        <v>3</v>
      </c>
      <c r="HN170" t="s">
        <v>3</v>
      </c>
      <c r="HO170" t="s">
        <v>3</v>
      </c>
      <c r="HP170" t="s">
        <v>3</v>
      </c>
      <c r="HQ170" t="s">
        <v>3</v>
      </c>
      <c r="IK170">
        <v>0</v>
      </c>
    </row>
    <row r="171" spans="1:255" x14ac:dyDescent="0.2">
      <c r="A171" s="2">
        <v>18</v>
      </c>
      <c r="B171" s="2">
        <v>1</v>
      </c>
      <c r="C171" s="2">
        <v>78</v>
      </c>
      <c r="D171" s="2"/>
      <c r="E171" s="2" t="s">
        <v>152</v>
      </c>
      <c r="F171" s="2" t="s">
        <v>153</v>
      </c>
      <c r="G171" s="2" t="s">
        <v>154</v>
      </c>
      <c r="H171" s="2" t="s">
        <v>132</v>
      </c>
      <c r="I171" s="2">
        <f>I167*J171</f>
        <v>48</v>
      </c>
      <c r="J171" s="2">
        <v>100</v>
      </c>
      <c r="K171" s="2">
        <v>100</v>
      </c>
      <c r="L171" s="2"/>
      <c r="M171" s="2"/>
      <c r="N171" s="2"/>
      <c r="O171" s="2">
        <f t="shared" si="103"/>
        <v>29320.799999999999</v>
      </c>
      <c r="P171" s="2">
        <f t="shared" si="104"/>
        <v>29320.799999999999</v>
      </c>
      <c r="Q171" s="2">
        <f>(ROUND((ROUND(((ET171)*AV171*I171),2)*BB171),2)+ROUND((ROUND(((AE171-(EU171))*AV171*I171),2)*BS171),2))</f>
        <v>0</v>
      </c>
      <c r="R171" s="2">
        <f t="shared" si="105"/>
        <v>0</v>
      </c>
      <c r="S171" s="2">
        <f t="shared" si="106"/>
        <v>0</v>
      </c>
      <c r="T171" s="2">
        <f t="shared" si="107"/>
        <v>0</v>
      </c>
      <c r="U171" s="2">
        <f t="shared" si="108"/>
        <v>0</v>
      </c>
      <c r="V171" s="2">
        <f t="shared" si="109"/>
        <v>0</v>
      </c>
      <c r="W171" s="2">
        <f t="shared" si="110"/>
        <v>0</v>
      </c>
      <c r="X171" s="2">
        <f t="shared" si="111"/>
        <v>0</v>
      </c>
      <c r="Y171" s="2">
        <f t="shared" si="112"/>
        <v>0</v>
      </c>
      <c r="Z171" s="2"/>
      <c r="AA171" s="2">
        <v>50432495</v>
      </c>
      <c r="AB171" s="2">
        <f t="shared" si="113"/>
        <v>610.85</v>
      </c>
      <c r="AC171" s="2">
        <f t="shared" si="114"/>
        <v>610.85</v>
      </c>
      <c r="AD171" s="2">
        <f>ROUND((((ET171)-(EU171))+AE171),6)</f>
        <v>0</v>
      </c>
      <c r="AE171" s="2">
        <f t="shared" si="138"/>
        <v>0</v>
      </c>
      <c r="AF171" s="2">
        <f t="shared" si="138"/>
        <v>0</v>
      </c>
      <c r="AG171" s="2">
        <f t="shared" si="115"/>
        <v>0</v>
      </c>
      <c r="AH171" s="2">
        <f t="shared" si="139"/>
        <v>0</v>
      </c>
      <c r="AI171" s="2">
        <f t="shared" si="139"/>
        <v>0</v>
      </c>
      <c r="AJ171" s="2">
        <f t="shared" si="116"/>
        <v>0</v>
      </c>
      <c r="AK171" s="2">
        <v>610.85</v>
      </c>
      <c r="AL171" s="2">
        <v>610.85</v>
      </c>
      <c r="AM171" s="2">
        <v>0</v>
      </c>
      <c r="AN171" s="2">
        <v>0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110</v>
      </c>
      <c r="AU171" s="2">
        <v>74</v>
      </c>
      <c r="AV171" s="2">
        <v>1</v>
      </c>
      <c r="AW171" s="2">
        <v>1</v>
      </c>
      <c r="AX171" s="2"/>
      <c r="AY171" s="2"/>
      <c r="AZ171" s="2">
        <v>1</v>
      </c>
      <c r="BA171" s="2">
        <v>1</v>
      </c>
      <c r="BB171" s="2">
        <v>1</v>
      </c>
      <c r="BC171" s="2">
        <v>1</v>
      </c>
      <c r="BD171" s="2" t="s">
        <v>3</v>
      </c>
      <c r="BE171" s="2" t="s">
        <v>3</v>
      </c>
      <c r="BF171" s="2" t="s">
        <v>3</v>
      </c>
      <c r="BG171" s="2" t="s">
        <v>3</v>
      </c>
      <c r="BH171" s="2">
        <v>3</v>
      </c>
      <c r="BI171" s="2">
        <v>1</v>
      </c>
      <c r="BJ171" s="2" t="s">
        <v>155</v>
      </c>
      <c r="BK171" s="2"/>
      <c r="BL171" s="2"/>
      <c r="BM171" s="2">
        <v>139</v>
      </c>
      <c r="BN171" s="2">
        <v>0</v>
      </c>
      <c r="BO171" s="2" t="s">
        <v>3</v>
      </c>
      <c r="BP171" s="2">
        <v>0</v>
      </c>
      <c r="BQ171" s="2">
        <v>30</v>
      </c>
      <c r="BR171" s="2">
        <v>0</v>
      </c>
      <c r="BS171" s="2">
        <v>1</v>
      </c>
      <c r="BT171" s="2">
        <v>1</v>
      </c>
      <c r="BU171" s="2">
        <v>1</v>
      </c>
      <c r="BV171" s="2">
        <v>1</v>
      </c>
      <c r="BW171" s="2">
        <v>1</v>
      </c>
      <c r="BX171" s="2">
        <v>1</v>
      </c>
      <c r="BY171" s="2" t="s">
        <v>3</v>
      </c>
      <c r="BZ171" s="2">
        <v>110</v>
      </c>
      <c r="CA171" s="2">
        <v>74</v>
      </c>
      <c r="CB171" s="2" t="s">
        <v>3</v>
      </c>
      <c r="CC171" s="2"/>
      <c r="CD171" s="2"/>
      <c r="CE171" s="2">
        <v>30</v>
      </c>
      <c r="CF171" s="2">
        <v>0</v>
      </c>
      <c r="CG171" s="2">
        <v>0</v>
      </c>
      <c r="CH171" s="2"/>
      <c r="CI171" s="2"/>
      <c r="CJ171" s="2"/>
      <c r="CK171" s="2"/>
      <c r="CL171" s="2"/>
      <c r="CM171" s="2">
        <v>0</v>
      </c>
      <c r="CN171" s="2" t="s">
        <v>3</v>
      </c>
      <c r="CO171" s="2">
        <v>0</v>
      </c>
      <c r="CP171" s="2">
        <f t="shared" si="117"/>
        <v>29320.799999999999</v>
      </c>
      <c r="CQ171" s="2">
        <f t="shared" si="118"/>
        <v>610.85</v>
      </c>
      <c r="CR171" s="2">
        <f>(ROUND((ROUND(((ET171)*AV171*1),2)*BB171),2)+ROUND((ROUND(((AE171-(EU171))*AV171*1),2)*BS171),2))</f>
        <v>0</v>
      </c>
      <c r="CS171" s="2">
        <f t="shared" si="119"/>
        <v>0</v>
      </c>
      <c r="CT171" s="2">
        <f t="shared" si="120"/>
        <v>0</v>
      </c>
      <c r="CU171" s="2">
        <f t="shared" si="121"/>
        <v>0</v>
      </c>
      <c r="CV171" s="2">
        <f t="shared" si="122"/>
        <v>0</v>
      </c>
      <c r="CW171" s="2">
        <f t="shared" si="123"/>
        <v>0</v>
      </c>
      <c r="CX171" s="2">
        <f t="shared" si="124"/>
        <v>0</v>
      </c>
      <c r="CY171" s="2">
        <f>((S171*BZ171)/100)</f>
        <v>0</v>
      </c>
      <c r="CZ171" s="2">
        <f>((S171*CA171)/100)</f>
        <v>0</v>
      </c>
      <c r="DA171" s="2"/>
      <c r="DB171" s="2"/>
      <c r="DC171" s="2" t="s">
        <v>3</v>
      </c>
      <c r="DD171" s="2" t="s">
        <v>3</v>
      </c>
      <c r="DE171" s="2" t="s">
        <v>3</v>
      </c>
      <c r="DF171" s="2" t="s">
        <v>3</v>
      </c>
      <c r="DG171" s="2" t="s">
        <v>3</v>
      </c>
      <c r="DH171" s="2" t="s">
        <v>3</v>
      </c>
      <c r="DI171" s="2" t="s">
        <v>3</v>
      </c>
      <c r="DJ171" s="2" t="s">
        <v>3</v>
      </c>
      <c r="DK171" s="2" t="s">
        <v>3</v>
      </c>
      <c r="DL171" s="2" t="s">
        <v>3</v>
      </c>
      <c r="DM171" s="2" t="s">
        <v>3</v>
      </c>
      <c r="DN171" s="2">
        <v>0</v>
      </c>
      <c r="DO171" s="2">
        <v>0</v>
      </c>
      <c r="DP171" s="2">
        <v>1</v>
      </c>
      <c r="DQ171" s="2">
        <v>1</v>
      </c>
      <c r="DR171" s="2"/>
      <c r="DS171" s="2"/>
      <c r="DT171" s="2"/>
      <c r="DU171" s="2">
        <v>1005</v>
      </c>
      <c r="DV171" s="2" t="s">
        <v>132</v>
      </c>
      <c r="DW171" s="2" t="s">
        <v>132</v>
      </c>
      <c r="DX171" s="2">
        <v>1</v>
      </c>
      <c r="DY171" s="2"/>
      <c r="DZ171" s="2" t="s">
        <v>3</v>
      </c>
      <c r="EA171" s="2" t="s">
        <v>3</v>
      </c>
      <c r="EB171" s="2" t="s">
        <v>3</v>
      </c>
      <c r="EC171" s="2" t="s">
        <v>3</v>
      </c>
      <c r="ED171" s="2"/>
      <c r="EE171" s="2">
        <v>49571059</v>
      </c>
      <c r="EF171" s="2">
        <v>30</v>
      </c>
      <c r="EG171" s="2" t="s">
        <v>126</v>
      </c>
      <c r="EH171" s="2">
        <v>0</v>
      </c>
      <c r="EI171" s="2" t="s">
        <v>3</v>
      </c>
      <c r="EJ171" s="2">
        <v>1</v>
      </c>
      <c r="EK171" s="2">
        <v>139</v>
      </c>
      <c r="EL171" s="2" t="s">
        <v>127</v>
      </c>
      <c r="EM171" s="2" t="s">
        <v>128</v>
      </c>
      <c r="EN171" s="2"/>
      <c r="EO171" s="2" t="s">
        <v>3</v>
      </c>
      <c r="EP171" s="2"/>
      <c r="EQ171" s="2">
        <v>0</v>
      </c>
      <c r="ER171" s="2">
        <v>610.85</v>
      </c>
      <c r="ES171" s="2">
        <v>610.85</v>
      </c>
      <c r="ET171" s="2">
        <v>0</v>
      </c>
      <c r="EU171" s="2">
        <v>0</v>
      </c>
      <c r="EV171" s="2">
        <v>0</v>
      </c>
      <c r="EW171" s="2">
        <v>0</v>
      </c>
      <c r="EX171" s="2">
        <v>0</v>
      </c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>
        <v>0</v>
      </c>
      <c r="FR171" s="2">
        <f t="shared" si="125"/>
        <v>0</v>
      </c>
      <c r="FS171" s="2">
        <v>0</v>
      </c>
      <c r="FT171" s="2"/>
      <c r="FU171" s="2"/>
      <c r="FV171" s="2"/>
      <c r="FW171" s="2"/>
      <c r="FX171" s="2">
        <v>110</v>
      </c>
      <c r="FY171" s="2">
        <v>74</v>
      </c>
      <c r="FZ171" s="2"/>
      <c r="GA171" s="2" t="s">
        <v>3</v>
      </c>
      <c r="GB171" s="2"/>
      <c r="GC171" s="2"/>
      <c r="GD171" s="2">
        <v>0</v>
      </c>
      <c r="GE171" s="2"/>
      <c r="GF171" s="2">
        <v>-1416425668</v>
      </c>
      <c r="GG171" s="2">
        <v>2</v>
      </c>
      <c r="GH171" s="2">
        <v>1</v>
      </c>
      <c r="GI171" s="2">
        <v>-2</v>
      </c>
      <c r="GJ171" s="2">
        <v>0</v>
      </c>
      <c r="GK171" s="2">
        <f>ROUND(R171*(R12)/100,2)</f>
        <v>0</v>
      </c>
      <c r="GL171" s="2">
        <f t="shared" si="126"/>
        <v>0</v>
      </c>
      <c r="GM171" s="2">
        <f t="shared" si="127"/>
        <v>29320.799999999999</v>
      </c>
      <c r="GN171" s="2">
        <f t="shared" si="128"/>
        <v>29320.799999999999</v>
      </c>
      <c r="GO171" s="2">
        <f t="shared" si="129"/>
        <v>0</v>
      </c>
      <c r="GP171" s="2">
        <f t="shared" si="130"/>
        <v>0</v>
      </c>
      <c r="GQ171" s="2"/>
      <c r="GR171" s="2">
        <v>0</v>
      </c>
      <c r="GS171" s="2">
        <v>3</v>
      </c>
      <c r="GT171" s="2">
        <v>0</v>
      </c>
      <c r="GU171" s="2" t="s">
        <v>3</v>
      </c>
      <c r="GV171" s="2">
        <f t="shared" si="131"/>
        <v>0</v>
      </c>
      <c r="GW171" s="2">
        <v>1</v>
      </c>
      <c r="GX171" s="2">
        <f t="shared" si="132"/>
        <v>0</v>
      </c>
      <c r="GY171" s="2"/>
      <c r="GZ171" s="2"/>
      <c r="HA171" s="2">
        <v>0</v>
      </c>
      <c r="HB171" s="2">
        <v>0</v>
      </c>
      <c r="HC171" s="2">
        <f t="shared" si="133"/>
        <v>0</v>
      </c>
      <c r="HD171" s="2"/>
      <c r="HE171" s="2" t="s">
        <v>3</v>
      </c>
      <c r="HF171" s="2" t="s">
        <v>3</v>
      </c>
      <c r="HG171" s="2"/>
      <c r="HH171" s="2"/>
      <c r="HI171" s="2"/>
      <c r="HJ171" s="2"/>
      <c r="HK171" s="2"/>
      <c r="HL171" s="2"/>
      <c r="HM171" s="2" t="s">
        <v>3</v>
      </c>
      <c r="HN171" s="2" t="s">
        <v>3</v>
      </c>
      <c r="HO171" s="2" t="s">
        <v>3</v>
      </c>
      <c r="HP171" s="2" t="s">
        <v>3</v>
      </c>
      <c r="HQ171" s="2" t="s">
        <v>3</v>
      </c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>
        <v>0</v>
      </c>
      <c r="IL171" s="2"/>
      <c r="IM171" s="2"/>
      <c r="IN171" s="2"/>
      <c r="IO171" s="2"/>
      <c r="IP171" s="2"/>
      <c r="IQ171" s="2"/>
      <c r="IR171" s="2"/>
      <c r="IS171" s="2"/>
      <c r="IT171" s="2"/>
      <c r="IU171" s="2"/>
    </row>
    <row r="172" spans="1:255" x14ac:dyDescent="0.2">
      <c r="A172">
        <v>18</v>
      </c>
      <c r="B172">
        <v>1</v>
      </c>
      <c r="C172">
        <v>90</v>
      </c>
      <c r="E172" t="s">
        <v>152</v>
      </c>
      <c r="F172" t="s">
        <v>153</v>
      </c>
      <c r="G172" t="s">
        <v>154</v>
      </c>
      <c r="H172" t="s">
        <v>132</v>
      </c>
      <c r="I172">
        <f>I168*J172</f>
        <v>48</v>
      </c>
      <c r="J172">
        <v>100</v>
      </c>
      <c r="K172">
        <v>100</v>
      </c>
      <c r="O172">
        <f t="shared" si="103"/>
        <v>150415.70000000001</v>
      </c>
      <c r="P172">
        <f t="shared" si="104"/>
        <v>150415.70000000001</v>
      </c>
      <c r="Q172">
        <f>(ROUND((ROUND(((ET172)*AV172*I172),2)*BB172),2)+ROUND((ROUND(((AE172-(EU172))*AV172*I172),2)*BS172),2))</f>
        <v>0</v>
      </c>
      <c r="R172">
        <f t="shared" si="105"/>
        <v>0</v>
      </c>
      <c r="S172">
        <f t="shared" si="106"/>
        <v>0</v>
      </c>
      <c r="T172">
        <f t="shared" si="107"/>
        <v>0</v>
      </c>
      <c r="U172">
        <f t="shared" si="108"/>
        <v>0</v>
      </c>
      <c r="V172">
        <f t="shared" si="109"/>
        <v>0</v>
      </c>
      <c r="W172">
        <f t="shared" si="110"/>
        <v>0</v>
      </c>
      <c r="X172">
        <f t="shared" si="111"/>
        <v>0</v>
      </c>
      <c r="Y172">
        <f t="shared" si="112"/>
        <v>0</v>
      </c>
      <c r="AA172">
        <v>50432496</v>
      </c>
      <c r="AB172">
        <f t="shared" si="113"/>
        <v>610.85</v>
      </c>
      <c r="AC172">
        <f t="shared" si="114"/>
        <v>610.85</v>
      </c>
      <c r="AD172">
        <f>ROUND((((ET172)-(EU172))+AE172),6)</f>
        <v>0</v>
      </c>
      <c r="AE172">
        <f t="shared" si="138"/>
        <v>0</v>
      </c>
      <c r="AF172">
        <f t="shared" si="138"/>
        <v>0</v>
      </c>
      <c r="AG172">
        <f t="shared" si="115"/>
        <v>0</v>
      </c>
      <c r="AH172">
        <f t="shared" si="139"/>
        <v>0</v>
      </c>
      <c r="AI172">
        <f t="shared" si="139"/>
        <v>0</v>
      </c>
      <c r="AJ172">
        <f t="shared" si="116"/>
        <v>0</v>
      </c>
      <c r="AK172">
        <v>610.85</v>
      </c>
      <c r="AL172">
        <v>610.85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  <c r="AS172">
        <v>0</v>
      </c>
      <c r="AT172">
        <v>0</v>
      </c>
      <c r="AU172">
        <v>0</v>
      </c>
      <c r="AV172">
        <v>1</v>
      </c>
      <c r="AW172">
        <v>1</v>
      </c>
      <c r="AZ172">
        <v>1</v>
      </c>
      <c r="BA172">
        <v>1</v>
      </c>
      <c r="BB172">
        <v>1</v>
      </c>
      <c r="BC172">
        <v>5.13</v>
      </c>
      <c r="BD172" t="s">
        <v>3</v>
      </c>
      <c r="BE172" t="s">
        <v>3</v>
      </c>
      <c r="BF172" t="s">
        <v>3</v>
      </c>
      <c r="BG172" t="s">
        <v>3</v>
      </c>
      <c r="BH172">
        <v>3</v>
      </c>
      <c r="BI172">
        <v>1</v>
      </c>
      <c r="BJ172" t="s">
        <v>155</v>
      </c>
      <c r="BM172">
        <v>139</v>
      </c>
      <c r="BN172">
        <v>0</v>
      </c>
      <c r="BO172" t="s">
        <v>153</v>
      </c>
      <c r="BP172">
        <v>1</v>
      </c>
      <c r="BQ172">
        <v>30</v>
      </c>
      <c r="BR172">
        <v>0</v>
      </c>
      <c r="BS172">
        <v>1</v>
      </c>
      <c r="BT172">
        <v>1</v>
      </c>
      <c r="BU172">
        <v>1</v>
      </c>
      <c r="BV172">
        <v>1</v>
      </c>
      <c r="BW172">
        <v>1</v>
      </c>
      <c r="BX172">
        <v>1</v>
      </c>
      <c r="BY172" t="s">
        <v>3</v>
      </c>
      <c r="BZ172">
        <v>0</v>
      </c>
      <c r="CA172">
        <v>0</v>
      </c>
      <c r="CB172" t="s">
        <v>3</v>
      </c>
      <c r="CE172">
        <v>30</v>
      </c>
      <c r="CF172">
        <v>0</v>
      </c>
      <c r="CG172">
        <v>0</v>
      </c>
      <c r="CM172">
        <v>0</v>
      </c>
      <c r="CN172" t="s">
        <v>3</v>
      </c>
      <c r="CO172">
        <v>0</v>
      </c>
      <c r="CP172">
        <f t="shared" si="117"/>
        <v>150415.70000000001</v>
      </c>
      <c r="CQ172">
        <f t="shared" si="118"/>
        <v>3133.66</v>
      </c>
      <c r="CR172">
        <f>(ROUND((ROUND(((ET172)*AV172*1),2)*BB172),2)+ROUND((ROUND(((AE172-(EU172))*AV172*1),2)*BS172),2))</f>
        <v>0</v>
      </c>
      <c r="CS172">
        <f t="shared" si="119"/>
        <v>0</v>
      </c>
      <c r="CT172">
        <f t="shared" si="120"/>
        <v>0</v>
      </c>
      <c r="CU172">
        <f t="shared" si="121"/>
        <v>0</v>
      </c>
      <c r="CV172">
        <f t="shared" si="122"/>
        <v>0</v>
      </c>
      <c r="CW172">
        <f t="shared" si="123"/>
        <v>0</v>
      </c>
      <c r="CX172">
        <f t="shared" si="124"/>
        <v>0</v>
      </c>
      <c r="CY172">
        <f>S172*(BZ172/100)</f>
        <v>0</v>
      </c>
      <c r="CZ172">
        <f>S172*(CA172/100)</f>
        <v>0</v>
      </c>
      <c r="DC172" t="s">
        <v>3</v>
      </c>
      <c r="DD172" t="s">
        <v>3</v>
      </c>
      <c r="DE172" t="s">
        <v>3</v>
      </c>
      <c r="DF172" t="s">
        <v>3</v>
      </c>
      <c r="DG172" t="s">
        <v>3</v>
      </c>
      <c r="DH172" t="s">
        <v>3</v>
      </c>
      <c r="DI172" t="s">
        <v>3</v>
      </c>
      <c r="DJ172" t="s">
        <v>3</v>
      </c>
      <c r="DK172" t="s">
        <v>3</v>
      </c>
      <c r="DL172" t="s">
        <v>3</v>
      </c>
      <c r="DM172" t="s">
        <v>3</v>
      </c>
      <c r="DN172">
        <v>110</v>
      </c>
      <c r="DO172">
        <v>74</v>
      </c>
      <c r="DP172">
        <v>1</v>
      </c>
      <c r="DQ172">
        <v>1</v>
      </c>
      <c r="DU172">
        <v>1005</v>
      </c>
      <c r="DV172" t="s">
        <v>132</v>
      </c>
      <c r="DW172" t="s">
        <v>132</v>
      </c>
      <c r="DX172">
        <v>1</v>
      </c>
      <c r="DZ172" t="s">
        <v>3</v>
      </c>
      <c r="EA172" t="s">
        <v>3</v>
      </c>
      <c r="EB172" t="s">
        <v>3</v>
      </c>
      <c r="EC172" t="s">
        <v>3</v>
      </c>
      <c r="EE172">
        <v>49571059</v>
      </c>
      <c r="EF172">
        <v>30</v>
      </c>
      <c r="EG172" t="s">
        <v>126</v>
      </c>
      <c r="EH172">
        <v>0</v>
      </c>
      <c r="EI172" t="s">
        <v>3</v>
      </c>
      <c r="EJ172">
        <v>1</v>
      </c>
      <c r="EK172">
        <v>139</v>
      </c>
      <c r="EL172" t="s">
        <v>127</v>
      </c>
      <c r="EM172" t="s">
        <v>128</v>
      </c>
      <c r="EO172" t="s">
        <v>3</v>
      </c>
      <c r="EQ172">
        <v>0</v>
      </c>
      <c r="ER172">
        <v>610.85</v>
      </c>
      <c r="ES172">
        <v>610.85</v>
      </c>
      <c r="ET172">
        <v>0</v>
      </c>
      <c r="EU172">
        <v>0</v>
      </c>
      <c r="EV172">
        <v>0</v>
      </c>
      <c r="EW172">
        <v>0</v>
      </c>
      <c r="EX172">
        <v>0</v>
      </c>
      <c r="FQ172">
        <v>0</v>
      </c>
      <c r="FR172">
        <f t="shared" si="125"/>
        <v>0</v>
      </c>
      <c r="FS172">
        <v>0</v>
      </c>
      <c r="FX172">
        <v>110</v>
      </c>
      <c r="FY172">
        <v>74</v>
      </c>
      <c r="GA172" t="s">
        <v>3</v>
      </c>
      <c r="GD172">
        <v>0</v>
      </c>
      <c r="GF172">
        <v>-1416425668</v>
      </c>
      <c r="GG172">
        <v>2</v>
      </c>
      <c r="GH172">
        <v>1</v>
      </c>
      <c r="GI172">
        <v>2</v>
      </c>
      <c r="GJ172">
        <v>0</v>
      </c>
      <c r="GK172">
        <f>ROUND(R172*(S12)/100,2)</f>
        <v>0</v>
      </c>
      <c r="GL172">
        <f t="shared" si="126"/>
        <v>0</v>
      </c>
      <c r="GM172">
        <f t="shared" si="127"/>
        <v>150415.70000000001</v>
      </c>
      <c r="GN172">
        <f t="shared" si="128"/>
        <v>150415.70000000001</v>
      </c>
      <c r="GO172">
        <f t="shared" si="129"/>
        <v>0</v>
      </c>
      <c r="GP172">
        <f t="shared" si="130"/>
        <v>0</v>
      </c>
      <c r="GR172">
        <v>0</v>
      </c>
      <c r="GS172">
        <v>3</v>
      </c>
      <c r="GT172">
        <v>0</v>
      </c>
      <c r="GU172" t="s">
        <v>3</v>
      </c>
      <c r="GV172">
        <f t="shared" si="131"/>
        <v>0</v>
      </c>
      <c r="GW172">
        <v>1</v>
      </c>
      <c r="GX172">
        <f t="shared" si="132"/>
        <v>0</v>
      </c>
      <c r="HA172">
        <v>0</v>
      </c>
      <c r="HB172">
        <v>0</v>
      </c>
      <c r="HC172">
        <f t="shared" si="133"/>
        <v>0</v>
      </c>
      <c r="HE172" t="s">
        <v>3</v>
      </c>
      <c r="HF172" t="s">
        <v>3</v>
      </c>
      <c r="HM172" t="s">
        <v>3</v>
      </c>
      <c r="HN172" t="s">
        <v>3</v>
      </c>
      <c r="HO172" t="s">
        <v>3</v>
      </c>
      <c r="HP172" t="s">
        <v>3</v>
      </c>
      <c r="HQ172" t="s">
        <v>3</v>
      </c>
      <c r="IK172">
        <v>0</v>
      </c>
    </row>
    <row r="173" spans="1:255" x14ac:dyDescent="0.2">
      <c r="A173" s="2">
        <v>17</v>
      </c>
      <c r="B173" s="2">
        <v>1</v>
      </c>
      <c r="C173" s="2">
        <f>ROW(SmtRes!A97)</f>
        <v>97</v>
      </c>
      <c r="D173" s="2">
        <f>ROW(EtalonRes!A111)</f>
        <v>111</v>
      </c>
      <c r="E173" s="2" t="s">
        <v>156</v>
      </c>
      <c r="F173" s="2" t="s">
        <v>157</v>
      </c>
      <c r="G173" s="2" t="s">
        <v>158</v>
      </c>
      <c r="H173" s="2" t="s">
        <v>159</v>
      </c>
      <c r="I173" s="2">
        <v>115</v>
      </c>
      <c r="J173" s="2">
        <v>0</v>
      </c>
      <c r="K173" s="2">
        <v>115</v>
      </c>
      <c r="L173" s="2"/>
      <c r="M173" s="2"/>
      <c r="N173" s="2"/>
      <c r="O173" s="2">
        <f t="shared" si="103"/>
        <v>2770.36</v>
      </c>
      <c r="P173" s="2">
        <f t="shared" si="104"/>
        <v>1401.85</v>
      </c>
      <c r="Q173" s="2">
        <f>(ROUND((ROUND((((ET173*1.25))*AV173*I173),2)*BB173),2)+ROUND((ROUND(((AE173-((EU173*1.25)))*AV173*I173),2)*BS173),2))</f>
        <v>508.88</v>
      </c>
      <c r="R173" s="2">
        <f t="shared" si="105"/>
        <v>100.63</v>
      </c>
      <c r="S173" s="2">
        <f t="shared" si="106"/>
        <v>859.63</v>
      </c>
      <c r="T173" s="2">
        <f t="shared" si="107"/>
        <v>0</v>
      </c>
      <c r="U173" s="2">
        <f t="shared" si="108"/>
        <v>66.125</v>
      </c>
      <c r="V173" s="2">
        <f t="shared" si="109"/>
        <v>0</v>
      </c>
      <c r="W173" s="2">
        <f t="shared" si="110"/>
        <v>0</v>
      </c>
      <c r="X173" s="2">
        <f t="shared" si="111"/>
        <v>782.26</v>
      </c>
      <c r="Y173" s="2">
        <f t="shared" si="112"/>
        <v>601.74</v>
      </c>
      <c r="Z173" s="2"/>
      <c r="AA173" s="2">
        <v>50432495</v>
      </c>
      <c r="AB173" s="2">
        <f t="shared" si="113"/>
        <v>24.09</v>
      </c>
      <c r="AC173" s="2">
        <f t="shared" si="114"/>
        <v>12.19</v>
      </c>
      <c r="AD173" s="2">
        <f>ROUND(((((ET173*1.25))-((EU173*1.25)))+AE173),6)</f>
        <v>4.4249999999999998</v>
      </c>
      <c r="AE173" s="2">
        <f>ROUND(((EU173*1.25)),6)</f>
        <v>0.875</v>
      </c>
      <c r="AF173" s="2">
        <f>ROUND(((EV173*1.15)),6)</f>
        <v>7.4749999999999996</v>
      </c>
      <c r="AG173" s="2">
        <f t="shared" si="115"/>
        <v>0</v>
      </c>
      <c r="AH173" s="2">
        <f>((EW173*1.15))</f>
        <v>0.57499999999999996</v>
      </c>
      <c r="AI173" s="2">
        <f>((EX173*1.25))</f>
        <v>0</v>
      </c>
      <c r="AJ173" s="2">
        <f t="shared" si="116"/>
        <v>0</v>
      </c>
      <c r="AK173" s="2">
        <v>22.23</v>
      </c>
      <c r="AL173" s="2">
        <v>12.19</v>
      </c>
      <c r="AM173" s="2">
        <v>3.54</v>
      </c>
      <c r="AN173" s="2">
        <v>0.7</v>
      </c>
      <c r="AO173" s="2">
        <v>6.5</v>
      </c>
      <c r="AP173" s="2">
        <v>0</v>
      </c>
      <c r="AQ173" s="2">
        <v>0.5</v>
      </c>
      <c r="AR173" s="2">
        <v>0</v>
      </c>
      <c r="AS173" s="2">
        <v>0</v>
      </c>
      <c r="AT173" s="2">
        <v>91</v>
      </c>
      <c r="AU173" s="2">
        <v>70</v>
      </c>
      <c r="AV173" s="2">
        <v>1</v>
      </c>
      <c r="AW173" s="2">
        <v>1</v>
      </c>
      <c r="AX173" s="2"/>
      <c r="AY173" s="2"/>
      <c r="AZ173" s="2">
        <v>1</v>
      </c>
      <c r="BA173" s="2">
        <v>1</v>
      </c>
      <c r="BB173" s="2">
        <v>1</v>
      </c>
      <c r="BC173" s="2">
        <v>1</v>
      </c>
      <c r="BD173" s="2" t="s">
        <v>3</v>
      </c>
      <c r="BE173" s="2" t="s">
        <v>3</v>
      </c>
      <c r="BF173" s="2" t="s">
        <v>3</v>
      </c>
      <c r="BG173" s="2" t="s">
        <v>3</v>
      </c>
      <c r="BH173" s="2">
        <v>0</v>
      </c>
      <c r="BI173" s="2">
        <v>1</v>
      </c>
      <c r="BJ173" s="2" t="s">
        <v>160</v>
      </c>
      <c r="BK173" s="2"/>
      <c r="BL173" s="2"/>
      <c r="BM173" s="2">
        <v>143</v>
      </c>
      <c r="BN173" s="2">
        <v>0</v>
      </c>
      <c r="BO173" s="2" t="s">
        <v>3</v>
      </c>
      <c r="BP173" s="2">
        <v>0</v>
      </c>
      <c r="BQ173" s="2">
        <v>30</v>
      </c>
      <c r="BR173" s="2">
        <v>0</v>
      </c>
      <c r="BS173" s="2">
        <v>1</v>
      </c>
      <c r="BT173" s="2">
        <v>1</v>
      </c>
      <c r="BU173" s="2">
        <v>1</v>
      </c>
      <c r="BV173" s="2">
        <v>1</v>
      </c>
      <c r="BW173" s="2">
        <v>1</v>
      </c>
      <c r="BX173" s="2">
        <v>1</v>
      </c>
      <c r="BY173" s="2" t="s">
        <v>3</v>
      </c>
      <c r="BZ173" s="2">
        <v>91</v>
      </c>
      <c r="CA173" s="2">
        <v>70</v>
      </c>
      <c r="CB173" s="2" t="s">
        <v>3</v>
      </c>
      <c r="CC173" s="2"/>
      <c r="CD173" s="2"/>
      <c r="CE173" s="2">
        <v>30</v>
      </c>
      <c r="CF173" s="2">
        <v>0</v>
      </c>
      <c r="CG173" s="2">
        <v>0</v>
      </c>
      <c r="CH173" s="2"/>
      <c r="CI173" s="2"/>
      <c r="CJ173" s="2"/>
      <c r="CK173" s="2"/>
      <c r="CL173" s="2"/>
      <c r="CM173" s="2">
        <v>0</v>
      </c>
      <c r="CN173" s="2" t="s">
        <v>3</v>
      </c>
      <c r="CO173" s="2">
        <v>0</v>
      </c>
      <c r="CP173" s="2">
        <f t="shared" si="117"/>
        <v>2770.36</v>
      </c>
      <c r="CQ173" s="2">
        <f t="shared" si="118"/>
        <v>12.19</v>
      </c>
      <c r="CR173" s="2">
        <f>(ROUND((ROUND((((ET173*1.25))*AV173*1),2)*BB173),2)+ROUND((ROUND(((AE173-((EU173*1.25)))*AV173*1),2)*BS173),2))</f>
        <v>4.43</v>
      </c>
      <c r="CS173" s="2">
        <f t="shared" si="119"/>
        <v>0.88</v>
      </c>
      <c r="CT173" s="2">
        <f t="shared" si="120"/>
        <v>7.48</v>
      </c>
      <c r="CU173" s="2">
        <f t="shared" si="121"/>
        <v>0</v>
      </c>
      <c r="CV173" s="2">
        <f t="shared" si="122"/>
        <v>0.57499999999999996</v>
      </c>
      <c r="CW173" s="2">
        <f t="shared" si="123"/>
        <v>0</v>
      </c>
      <c r="CX173" s="2">
        <f t="shared" si="124"/>
        <v>0</v>
      </c>
      <c r="CY173" s="2">
        <f>((S173*BZ173)/100)</f>
        <v>782.26330000000007</v>
      </c>
      <c r="CZ173" s="2">
        <f>((S173*CA173)/100)</f>
        <v>601.74099999999999</v>
      </c>
      <c r="DA173" s="2"/>
      <c r="DB173" s="2"/>
      <c r="DC173" s="2" t="s">
        <v>3</v>
      </c>
      <c r="DD173" s="2" t="s">
        <v>3</v>
      </c>
      <c r="DE173" s="2" t="s">
        <v>161</v>
      </c>
      <c r="DF173" s="2" t="s">
        <v>161</v>
      </c>
      <c r="DG173" s="2" t="s">
        <v>162</v>
      </c>
      <c r="DH173" s="2" t="s">
        <v>3</v>
      </c>
      <c r="DI173" s="2" t="s">
        <v>162</v>
      </c>
      <c r="DJ173" s="2" t="s">
        <v>161</v>
      </c>
      <c r="DK173" s="2" t="s">
        <v>3</v>
      </c>
      <c r="DL173" s="2" t="s">
        <v>3</v>
      </c>
      <c r="DM173" s="2" t="s">
        <v>3</v>
      </c>
      <c r="DN173" s="2">
        <v>0</v>
      </c>
      <c r="DO173" s="2">
        <v>0</v>
      </c>
      <c r="DP173" s="2">
        <v>1</v>
      </c>
      <c r="DQ173" s="2">
        <v>1</v>
      </c>
      <c r="DR173" s="2"/>
      <c r="DS173" s="2"/>
      <c r="DT173" s="2"/>
      <c r="DU173" s="2">
        <v>1013</v>
      </c>
      <c r="DV173" s="2" t="s">
        <v>159</v>
      </c>
      <c r="DW173" s="2" t="s">
        <v>159</v>
      </c>
      <c r="DX173" s="2">
        <v>1</v>
      </c>
      <c r="DY173" s="2"/>
      <c r="DZ173" s="2" t="s">
        <v>3</v>
      </c>
      <c r="EA173" s="2" t="s">
        <v>3</v>
      </c>
      <c r="EB173" s="2" t="s">
        <v>3</v>
      </c>
      <c r="EC173" s="2" t="s">
        <v>3</v>
      </c>
      <c r="ED173" s="2"/>
      <c r="EE173" s="2">
        <v>49571063</v>
      </c>
      <c r="EF173" s="2">
        <v>30</v>
      </c>
      <c r="EG173" s="2" t="s">
        <v>126</v>
      </c>
      <c r="EH173" s="2">
        <v>0</v>
      </c>
      <c r="EI173" s="2" t="s">
        <v>3</v>
      </c>
      <c r="EJ173" s="2">
        <v>1</v>
      </c>
      <c r="EK173" s="2">
        <v>143</v>
      </c>
      <c r="EL173" s="2" t="s">
        <v>163</v>
      </c>
      <c r="EM173" s="2" t="s">
        <v>164</v>
      </c>
      <c r="EN173" s="2"/>
      <c r="EO173" s="2" t="s">
        <v>3</v>
      </c>
      <c r="EP173" s="2"/>
      <c r="EQ173" s="2">
        <v>0</v>
      </c>
      <c r="ER173" s="2">
        <v>22.23</v>
      </c>
      <c r="ES173" s="2">
        <v>12.19</v>
      </c>
      <c r="ET173" s="2">
        <v>3.54</v>
      </c>
      <c r="EU173" s="2">
        <v>0.7</v>
      </c>
      <c r="EV173" s="2">
        <v>6.5</v>
      </c>
      <c r="EW173" s="2">
        <v>0.5</v>
      </c>
      <c r="EX173" s="2">
        <v>0</v>
      </c>
      <c r="EY173" s="2">
        <v>0</v>
      </c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>
        <v>0</v>
      </c>
      <c r="FR173" s="2">
        <f t="shared" si="125"/>
        <v>0</v>
      </c>
      <c r="FS173" s="2">
        <v>0</v>
      </c>
      <c r="FT173" s="2"/>
      <c r="FU173" s="2"/>
      <c r="FV173" s="2"/>
      <c r="FW173" s="2"/>
      <c r="FX173" s="2">
        <v>91</v>
      </c>
      <c r="FY173" s="2">
        <v>70</v>
      </c>
      <c r="FZ173" s="2"/>
      <c r="GA173" s="2" t="s">
        <v>3</v>
      </c>
      <c r="GB173" s="2"/>
      <c r="GC173" s="2"/>
      <c r="GD173" s="2">
        <v>0</v>
      </c>
      <c r="GE173" s="2"/>
      <c r="GF173" s="2">
        <v>1352205371</v>
      </c>
      <c r="GG173" s="2">
        <v>2</v>
      </c>
      <c r="GH173" s="2">
        <v>1</v>
      </c>
      <c r="GI173" s="2">
        <v>-2</v>
      </c>
      <c r="GJ173" s="2">
        <v>0</v>
      </c>
      <c r="GK173" s="2">
        <f>ROUND(R173*(R12)/100,2)</f>
        <v>176.1</v>
      </c>
      <c r="GL173" s="2">
        <f t="shared" si="126"/>
        <v>0</v>
      </c>
      <c r="GM173" s="2">
        <f t="shared" si="127"/>
        <v>4330.46</v>
      </c>
      <c r="GN173" s="2">
        <f t="shared" si="128"/>
        <v>4330.46</v>
      </c>
      <c r="GO173" s="2">
        <f t="shared" si="129"/>
        <v>0</v>
      </c>
      <c r="GP173" s="2">
        <f t="shared" si="130"/>
        <v>0</v>
      </c>
      <c r="GQ173" s="2"/>
      <c r="GR173" s="2">
        <v>0</v>
      </c>
      <c r="GS173" s="2">
        <v>3</v>
      </c>
      <c r="GT173" s="2">
        <v>0</v>
      </c>
      <c r="GU173" s="2" t="s">
        <v>3</v>
      </c>
      <c r="GV173" s="2">
        <f t="shared" si="131"/>
        <v>0</v>
      </c>
      <c r="GW173" s="2">
        <v>1</v>
      </c>
      <c r="GX173" s="2">
        <f t="shared" si="132"/>
        <v>0</v>
      </c>
      <c r="GY173" s="2"/>
      <c r="GZ173" s="2"/>
      <c r="HA173" s="2">
        <v>0</v>
      </c>
      <c r="HB173" s="2">
        <v>0</v>
      </c>
      <c r="HC173" s="2">
        <f t="shared" si="133"/>
        <v>0</v>
      </c>
      <c r="HD173" s="2"/>
      <c r="HE173" s="2" t="s">
        <v>3</v>
      </c>
      <c r="HF173" s="2" t="s">
        <v>3</v>
      </c>
      <c r="HG173" s="2"/>
      <c r="HH173" s="2"/>
      <c r="HI173" s="2"/>
      <c r="HJ173" s="2"/>
      <c r="HK173" s="2"/>
      <c r="HL173" s="2"/>
      <c r="HM173" s="2" t="s">
        <v>3</v>
      </c>
      <c r="HN173" s="2" t="s">
        <v>3</v>
      </c>
      <c r="HO173" s="2" t="s">
        <v>3</v>
      </c>
      <c r="HP173" s="2" t="s">
        <v>3</v>
      </c>
      <c r="HQ173" s="2" t="s">
        <v>3</v>
      </c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>
        <v>0</v>
      </c>
      <c r="IL173" s="2"/>
      <c r="IM173" s="2"/>
      <c r="IN173" s="2"/>
      <c r="IO173" s="2"/>
      <c r="IP173" s="2"/>
      <c r="IQ173" s="2"/>
      <c r="IR173" s="2"/>
      <c r="IS173" s="2"/>
      <c r="IT173" s="2"/>
      <c r="IU173" s="2"/>
    </row>
    <row r="174" spans="1:255" x14ac:dyDescent="0.2">
      <c r="A174">
        <v>17</v>
      </c>
      <c r="B174">
        <v>1</v>
      </c>
      <c r="C174">
        <f>ROW(SmtRes!A104)</f>
        <v>104</v>
      </c>
      <c r="D174">
        <f>ROW(EtalonRes!A118)</f>
        <v>118</v>
      </c>
      <c r="E174" t="s">
        <v>156</v>
      </c>
      <c r="F174" t="s">
        <v>157</v>
      </c>
      <c r="G174" t="s">
        <v>158</v>
      </c>
      <c r="H174" t="s">
        <v>159</v>
      </c>
      <c r="I174">
        <v>115</v>
      </c>
      <c r="J174">
        <v>0</v>
      </c>
      <c r="K174">
        <v>115</v>
      </c>
      <c r="O174">
        <f t="shared" si="103"/>
        <v>70825.22</v>
      </c>
      <c r="P174">
        <f t="shared" si="104"/>
        <v>34289.25</v>
      </c>
      <c r="Q174">
        <f>(ROUND((ROUND((((ET174*1.25))*AV174*I174),2)*BB174),2)+ROUND((ROUND(((AE174-((EU174*1.25)))*AV174*I174),2)*BS174),2))</f>
        <v>7231.18</v>
      </c>
      <c r="R174">
        <f t="shared" si="105"/>
        <v>3430.48</v>
      </c>
      <c r="S174">
        <f t="shared" si="106"/>
        <v>29304.79</v>
      </c>
      <c r="T174">
        <f t="shared" si="107"/>
        <v>0</v>
      </c>
      <c r="U174">
        <f t="shared" si="108"/>
        <v>66.125</v>
      </c>
      <c r="V174">
        <f t="shared" si="109"/>
        <v>0</v>
      </c>
      <c r="W174">
        <f t="shared" si="110"/>
        <v>0</v>
      </c>
      <c r="X174">
        <f t="shared" si="111"/>
        <v>21978.59</v>
      </c>
      <c r="Y174">
        <f t="shared" si="112"/>
        <v>12014.96</v>
      </c>
      <c r="AA174">
        <v>50432496</v>
      </c>
      <c r="AB174">
        <f t="shared" si="113"/>
        <v>24.09</v>
      </c>
      <c r="AC174">
        <f t="shared" si="114"/>
        <v>12.19</v>
      </c>
      <c r="AD174">
        <f>ROUND(((((ET174*1.25))-((EU174*1.25)))+AE174),6)</f>
        <v>4.4249999999999998</v>
      </c>
      <c r="AE174">
        <f>ROUND(((EU174*1.25)),6)</f>
        <v>0.875</v>
      </c>
      <c r="AF174">
        <f>ROUND(((EV174*1.15)),6)</f>
        <v>7.4749999999999996</v>
      </c>
      <c r="AG174">
        <f t="shared" si="115"/>
        <v>0</v>
      </c>
      <c r="AH174">
        <f>((EW174*1.15))</f>
        <v>0.57499999999999996</v>
      </c>
      <c r="AI174">
        <f>((EX174*1.25))</f>
        <v>0</v>
      </c>
      <c r="AJ174">
        <f t="shared" si="116"/>
        <v>0</v>
      </c>
      <c r="AK174">
        <v>22.23</v>
      </c>
      <c r="AL174">
        <v>12.19</v>
      </c>
      <c r="AM174">
        <v>3.54</v>
      </c>
      <c r="AN174">
        <v>0.7</v>
      </c>
      <c r="AO174">
        <v>6.5</v>
      </c>
      <c r="AP174">
        <v>0</v>
      </c>
      <c r="AQ174">
        <v>0.5</v>
      </c>
      <c r="AR174">
        <v>0</v>
      </c>
      <c r="AS174">
        <v>0</v>
      </c>
      <c r="AT174">
        <v>75</v>
      </c>
      <c r="AU174">
        <v>41</v>
      </c>
      <c r="AV174">
        <v>1</v>
      </c>
      <c r="AW174">
        <v>1</v>
      </c>
      <c r="AZ174">
        <v>1</v>
      </c>
      <c r="BA174">
        <v>34.090000000000003</v>
      </c>
      <c r="BB174">
        <v>14.21</v>
      </c>
      <c r="BC174">
        <v>24.46</v>
      </c>
      <c r="BD174" t="s">
        <v>3</v>
      </c>
      <c r="BE174" t="s">
        <v>3</v>
      </c>
      <c r="BF174" t="s">
        <v>3</v>
      </c>
      <c r="BG174" t="s">
        <v>3</v>
      </c>
      <c r="BH174">
        <v>0</v>
      </c>
      <c r="BI174">
        <v>1</v>
      </c>
      <c r="BJ174" t="s">
        <v>160</v>
      </c>
      <c r="BM174">
        <v>143</v>
      </c>
      <c r="BN174">
        <v>0</v>
      </c>
      <c r="BO174" t="s">
        <v>157</v>
      </c>
      <c r="BP174">
        <v>1</v>
      </c>
      <c r="BQ174">
        <v>30</v>
      </c>
      <c r="BR174">
        <v>0</v>
      </c>
      <c r="BS174">
        <v>34.090000000000003</v>
      </c>
      <c r="BT174">
        <v>1</v>
      </c>
      <c r="BU174">
        <v>1</v>
      </c>
      <c r="BV174">
        <v>1</v>
      </c>
      <c r="BW174">
        <v>1</v>
      </c>
      <c r="BX174">
        <v>1</v>
      </c>
      <c r="BY174" t="s">
        <v>3</v>
      </c>
      <c r="BZ174">
        <v>75</v>
      </c>
      <c r="CA174">
        <v>41</v>
      </c>
      <c r="CB174" t="s">
        <v>3</v>
      </c>
      <c r="CE174">
        <v>30</v>
      </c>
      <c r="CF174">
        <v>0</v>
      </c>
      <c r="CG174">
        <v>0</v>
      </c>
      <c r="CM174">
        <v>0</v>
      </c>
      <c r="CN174" t="s">
        <v>3</v>
      </c>
      <c r="CO174">
        <v>0</v>
      </c>
      <c r="CP174">
        <f t="shared" si="117"/>
        <v>70825.22</v>
      </c>
      <c r="CQ174">
        <f t="shared" si="118"/>
        <v>298.17</v>
      </c>
      <c r="CR174">
        <f>(ROUND((ROUND((((ET174*1.25))*AV174*1),2)*BB174),2)+ROUND((ROUND(((AE174-((EU174*1.25)))*AV174*1),2)*BS174),2))</f>
        <v>62.95</v>
      </c>
      <c r="CS174">
        <f t="shared" si="119"/>
        <v>30</v>
      </c>
      <c r="CT174">
        <f t="shared" si="120"/>
        <v>254.99</v>
      </c>
      <c r="CU174">
        <f t="shared" si="121"/>
        <v>0</v>
      </c>
      <c r="CV174">
        <f t="shared" si="122"/>
        <v>0.57499999999999996</v>
      </c>
      <c r="CW174">
        <f t="shared" si="123"/>
        <v>0</v>
      </c>
      <c r="CX174">
        <f t="shared" si="124"/>
        <v>0</v>
      </c>
      <c r="CY174">
        <f>S174*(BZ174/100)</f>
        <v>21978.592499999999</v>
      </c>
      <c r="CZ174">
        <f>S174*(CA174/100)</f>
        <v>12014.963899999999</v>
      </c>
      <c r="DC174" t="s">
        <v>3</v>
      </c>
      <c r="DD174" t="s">
        <v>3</v>
      </c>
      <c r="DE174" t="s">
        <v>161</v>
      </c>
      <c r="DF174" t="s">
        <v>161</v>
      </c>
      <c r="DG174" t="s">
        <v>162</v>
      </c>
      <c r="DH174" t="s">
        <v>3</v>
      </c>
      <c r="DI174" t="s">
        <v>162</v>
      </c>
      <c r="DJ174" t="s">
        <v>161</v>
      </c>
      <c r="DK174" t="s">
        <v>3</v>
      </c>
      <c r="DL174" t="s">
        <v>3</v>
      </c>
      <c r="DM174" t="s">
        <v>3</v>
      </c>
      <c r="DN174">
        <v>91</v>
      </c>
      <c r="DO174">
        <v>70</v>
      </c>
      <c r="DP174">
        <v>1</v>
      </c>
      <c r="DQ174">
        <v>1</v>
      </c>
      <c r="DU174">
        <v>1013</v>
      </c>
      <c r="DV174" t="s">
        <v>159</v>
      </c>
      <c r="DW174" t="s">
        <v>159</v>
      </c>
      <c r="DX174">
        <v>1</v>
      </c>
      <c r="DZ174" t="s">
        <v>3</v>
      </c>
      <c r="EA174" t="s">
        <v>3</v>
      </c>
      <c r="EB174" t="s">
        <v>3</v>
      </c>
      <c r="EC174" t="s">
        <v>3</v>
      </c>
      <c r="EE174">
        <v>49571063</v>
      </c>
      <c r="EF174">
        <v>30</v>
      </c>
      <c r="EG174" t="s">
        <v>126</v>
      </c>
      <c r="EH174">
        <v>0</v>
      </c>
      <c r="EI174" t="s">
        <v>3</v>
      </c>
      <c r="EJ174">
        <v>1</v>
      </c>
      <c r="EK174">
        <v>143</v>
      </c>
      <c r="EL174" t="s">
        <v>163</v>
      </c>
      <c r="EM174" t="s">
        <v>164</v>
      </c>
      <c r="EO174" t="s">
        <v>3</v>
      </c>
      <c r="EQ174">
        <v>0</v>
      </c>
      <c r="ER174">
        <v>22.23</v>
      </c>
      <c r="ES174">
        <v>12.19</v>
      </c>
      <c r="ET174">
        <v>3.54</v>
      </c>
      <c r="EU174">
        <v>0.7</v>
      </c>
      <c r="EV174">
        <v>6.5</v>
      </c>
      <c r="EW174">
        <v>0.5</v>
      </c>
      <c r="EX174">
        <v>0</v>
      </c>
      <c r="EY174">
        <v>0</v>
      </c>
      <c r="FQ174">
        <v>0</v>
      </c>
      <c r="FR174">
        <f t="shared" si="125"/>
        <v>0</v>
      </c>
      <c r="FS174">
        <v>0</v>
      </c>
      <c r="FX174">
        <v>91</v>
      </c>
      <c r="FY174">
        <v>70</v>
      </c>
      <c r="GA174" t="s">
        <v>3</v>
      </c>
      <c r="GD174">
        <v>0</v>
      </c>
      <c r="GF174">
        <v>1352205371</v>
      </c>
      <c r="GG174">
        <v>2</v>
      </c>
      <c r="GH174">
        <v>1</v>
      </c>
      <c r="GI174">
        <v>2</v>
      </c>
      <c r="GJ174">
        <v>0</v>
      </c>
      <c r="GK174">
        <f>ROUND(R174*(S12)/100,2)</f>
        <v>5488.77</v>
      </c>
      <c r="GL174">
        <f t="shared" si="126"/>
        <v>0</v>
      </c>
      <c r="GM174">
        <f t="shared" si="127"/>
        <v>110307.54</v>
      </c>
      <c r="GN174">
        <f t="shared" si="128"/>
        <v>110307.54</v>
      </c>
      <c r="GO174">
        <f t="shared" si="129"/>
        <v>0</v>
      </c>
      <c r="GP174">
        <f t="shared" si="130"/>
        <v>0</v>
      </c>
      <c r="GR174">
        <v>0</v>
      </c>
      <c r="GS174">
        <v>3</v>
      </c>
      <c r="GT174">
        <v>0</v>
      </c>
      <c r="GU174" t="s">
        <v>3</v>
      </c>
      <c r="GV174">
        <f t="shared" si="131"/>
        <v>0</v>
      </c>
      <c r="GW174">
        <v>1</v>
      </c>
      <c r="GX174">
        <f t="shared" si="132"/>
        <v>0</v>
      </c>
      <c r="HA174">
        <v>0</v>
      </c>
      <c r="HB174">
        <v>0</v>
      </c>
      <c r="HC174">
        <f t="shared" si="133"/>
        <v>0</v>
      </c>
      <c r="HE174" t="s">
        <v>3</v>
      </c>
      <c r="HF174" t="s">
        <v>3</v>
      </c>
      <c r="HM174" t="s">
        <v>3</v>
      </c>
      <c r="HN174" t="s">
        <v>3</v>
      </c>
      <c r="HO174" t="s">
        <v>3</v>
      </c>
      <c r="HP174" t="s">
        <v>3</v>
      </c>
      <c r="HQ174" t="s">
        <v>3</v>
      </c>
      <c r="IK174">
        <v>0</v>
      </c>
    </row>
    <row r="175" spans="1:255" x14ac:dyDescent="0.2">
      <c r="A175" s="2">
        <v>18</v>
      </c>
      <c r="B175" s="2">
        <v>1</v>
      </c>
      <c r="C175" s="2">
        <v>94</v>
      </c>
      <c r="D175" s="2"/>
      <c r="E175" s="2" t="s">
        <v>165</v>
      </c>
      <c r="F175" s="2" t="s">
        <v>166</v>
      </c>
      <c r="G175" s="2" t="s">
        <v>167</v>
      </c>
      <c r="H175" s="2" t="s">
        <v>168</v>
      </c>
      <c r="I175" s="2">
        <f>I173*J175</f>
        <v>230</v>
      </c>
      <c r="J175" s="2">
        <v>2</v>
      </c>
      <c r="K175" s="2">
        <v>2</v>
      </c>
      <c r="L175" s="2"/>
      <c r="M175" s="2"/>
      <c r="N175" s="2"/>
      <c r="O175" s="2">
        <f t="shared" si="103"/>
        <v>2732.4</v>
      </c>
      <c r="P175" s="2">
        <f t="shared" si="104"/>
        <v>2732.4</v>
      </c>
      <c r="Q175" s="2">
        <f t="shared" ref="Q175:Q182" si="140">(ROUND((ROUND(((ET175)*AV175*I175),2)*BB175),2)+ROUND((ROUND(((AE175-(EU175))*AV175*I175),2)*BS175),2))</f>
        <v>0</v>
      </c>
      <c r="R175" s="2">
        <f t="shared" si="105"/>
        <v>0</v>
      </c>
      <c r="S175" s="2">
        <f t="shared" si="106"/>
        <v>0</v>
      </c>
      <c r="T175" s="2">
        <f t="shared" si="107"/>
        <v>0</v>
      </c>
      <c r="U175" s="2">
        <f t="shared" si="108"/>
        <v>0</v>
      </c>
      <c r="V175" s="2">
        <f t="shared" si="109"/>
        <v>0</v>
      </c>
      <c r="W175" s="2">
        <f t="shared" si="110"/>
        <v>0</v>
      </c>
      <c r="X175" s="2">
        <f t="shared" si="111"/>
        <v>0</v>
      </c>
      <c r="Y175" s="2">
        <f t="shared" si="112"/>
        <v>0</v>
      </c>
      <c r="Z175" s="2"/>
      <c r="AA175" s="2">
        <v>50432495</v>
      </c>
      <c r="AB175" s="2">
        <f t="shared" si="113"/>
        <v>11.88</v>
      </c>
      <c r="AC175" s="2">
        <f t="shared" si="114"/>
        <v>11.88</v>
      </c>
      <c r="AD175" s="2">
        <f t="shared" ref="AD175:AD182" si="141">ROUND((((ET175)-(EU175))+AE175),6)</f>
        <v>0</v>
      </c>
      <c r="AE175" s="2">
        <f t="shared" ref="AE175:AF182" si="142">ROUND((EU175),6)</f>
        <v>0</v>
      </c>
      <c r="AF175" s="2">
        <f t="shared" si="142"/>
        <v>0</v>
      </c>
      <c r="AG175" s="2">
        <f t="shared" si="115"/>
        <v>0</v>
      </c>
      <c r="AH175" s="2">
        <f t="shared" ref="AH175:AI182" si="143">(EW175)</f>
        <v>0</v>
      </c>
      <c r="AI175" s="2">
        <f t="shared" si="143"/>
        <v>0</v>
      </c>
      <c r="AJ175" s="2">
        <f t="shared" si="116"/>
        <v>0</v>
      </c>
      <c r="AK175" s="2">
        <v>11.88</v>
      </c>
      <c r="AL175" s="2">
        <v>11.88</v>
      </c>
      <c r="AM175" s="2">
        <v>0</v>
      </c>
      <c r="AN175" s="2">
        <v>0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91</v>
      </c>
      <c r="AU175" s="2">
        <v>70</v>
      </c>
      <c r="AV175" s="2">
        <v>1</v>
      </c>
      <c r="AW175" s="2">
        <v>1</v>
      </c>
      <c r="AX175" s="2"/>
      <c r="AY175" s="2"/>
      <c r="AZ175" s="2">
        <v>1</v>
      </c>
      <c r="BA175" s="2">
        <v>1</v>
      </c>
      <c r="BB175" s="2">
        <v>1</v>
      </c>
      <c r="BC175" s="2">
        <v>1</v>
      </c>
      <c r="BD175" s="2" t="s">
        <v>3</v>
      </c>
      <c r="BE175" s="2" t="s">
        <v>3</v>
      </c>
      <c r="BF175" s="2" t="s">
        <v>3</v>
      </c>
      <c r="BG175" s="2" t="s">
        <v>3</v>
      </c>
      <c r="BH175" s="2">
        <v>3</v>
      </c>
      <c r="BI175" s="2">
        <v>1</v>
      </c>
      <c r="BJ175" s="2" t="s">
        <v>169</v>
      </c>
      <c r="BK175" s="2"/>
      <c r="BL175" s="2"/>
      <c r="BM175" s="2">
        <v>143</v>
      </c>
      <c r="BN175" s="2">
        <v>0</v>
      </c>
      <c r="BO175" s="2" t="s">
        <v>3</v>
      </c>
      <c r="BP175" s="2">
        <v>0</v>
      </c>
      <c r="BQ175" s="2">
        <v>30</v>
      </c>
      <c r="BR175" s="2">
        <v>0</v>
      </c>
      <c r="BS175" s="2">
        <v>1</v>
      </c>
      <c r="BT175" s="2">
        <v>1</v>
      </c>
      <c r="BU175" s="2">
        <v>1</v>
      </c>
      <c r="BV175" s="2">
        <v>1</v>
      </c>
      <c r="BW175" s="2">
        <v>1</v>
      </c>
      <c r="BX175" s="2">
        <v>1</v>
      </c>
      <c r="BY175" s="2" t="s">
        <v>3</v>
      </c>
      <c r="BZ175" s="2">
        <v>91</v>
      </c>
      <c r="CA175" s="2">
        <v>70</v>
      </c>
      <c r="CB175" s="2" t="s">
        <v>3</v>
      </c>
      <c r="CC175" s="2"/>
      <c r="CD175" s="2"/>
      <c r="CE175" s="2">
        <v>30</v>
      </c>
      <c r="CF175" s="2">
        <v>0</v>
      </c>
      <c r="CG175" s="2">
        <v>0</v>
      </c>
      <c r="CH175" s="2"/>
      <c r="CI175" s="2"/>
      <c r="CJ175" s="2"/>
      <c r="CK175" s="2"/>
      <c r="CL175" s="2"/>
      <c r="CM175" s="2">
        <v>0</v>
      </c>
      <c r="CN175" s="2" t="s">
        <v>3</v>
      </c>
      <c r="CO175" s="2">
        <v>0</v>
      </c>
      <c r="CP175" s="2">
        <f t="shared" si="117"/>
        <v>2732.4</v>
      </c>
      <c r="CQ175" s="2">
        <f t="shared" si="118"/>
        <v>11.88</v>
      </c>
      <c r="CR175" s="2">
        <f t="shared" ref="CR175:CR182" si="144">(ROUND((ROUND(((ET175)*AV175*1),2)*BB175),2)+ROUND((ROUND(((AE175-(EU175))*AV175*1),2)*BS175),2))</f>
        <v>0</v>
      </c>
      <c r="CS175" s="2">
        <f t="shared" si="119"/>
        <v>0</v>
      </c>
      <c r="CT175" s="2">
        <f t="shared" si="120"/>
        <v>0</v>
      </c>
      <c r="CU175" s="2">
        <f t="shared" si="121"/>
        <v>0</v>
      </c>
      <c r="CV175" s="2">
        <f t="shared" si="122"/>
        <v>0</v>
      </c>
      <c r="CW175" s="2">
        <f t="shared" si="123"/>
        <v>0</v>
      </c>
      <c r="CX175" s="2">
        <f t="shared" si="124"/>
        <v>0</v>
      </c>
      <c r="CY175" s="2">
        <f>((S175*BZ175)/100)</f>
        <v>0</v>
      </c>
      <c r="CZ175" s="2">
        <f>((S175*CA175)/100)</f>
        <v>0</v>
      </c>
      <c r="DA175" s="2"/>
      <c r="DB175" s="2"/>
      <c r="DC175" s="2" t="s">
        <v>3</v>
      </c>
      <c r="DD175" s="2" t="s">
        <v>3</v>
      </c>
      <c r="DE175" s="2" t="s">
        <v>3</v>
      </c>
      <c r="DF175" s="2" t="s">
        <v>3</v>
      </c>
      <c r="DG175" s="2" t="s">
        <v>3</v>
      </c>
      <c r="DH175" s="2" t="s">
        <v>3</v>
      </c>
      <c r="DI175" s="2" t="s">
        <v>3</v>
      </c>
      <c r="DJ175" s="2" t="s">
        <v>3</v>
      </c>
      <c r="DK175" s="2" t="s">
        <v>3</v>
      </c>
      <c r="DL175" s="2" t="s">
        <v>3</v>
      </c>
      <c r="DM175" s="2" t="s">
        <v>3</v>
      </c>
      <c r="DN175" s="2">
        <v>0</v>
      </c>
      <c r="DO175" s="2">
        <v>0</v>
      </c>
      <c r="DP175" s="2">
        <v>1</v>
      </c>
      <c r="DQ175" s="2">
        <v>1</v>
      </c>
      <c r="DR175" s="2"/>
      <c r="DS175" s="2"/>
      <c r="DT175" s="2"/>
      <c r="DU175" s="2">
        <v>1003</v>
      </c>
      <c r="DV175" s="2" t="s">
        <v>168</v>
      </c>
      <c r="DW175" s="2" t="s">
        <v>168</v>
      </c>
      <c r="DX175" s="2">
        <v>1</v>
      </c>
      <c r="DY175" s="2"/>
      <c r="DZ175" s="2" t="s">
        <v>3</v>
      </c>
      <c r="EA175" s="2" t="s">
        <v>3</v>
      </c>
      <c r="EB175" s="2" t="s">
        <v>3</v>
      </c>
      <c r="EC175" s="2" t="s">
        <v>3</v>
      </c>
      <c r="ED175" s="2"/>
      <c r="EE175" s="2">
        <v>49571063</v>
      </c>
      <c r="EF175" s="2">
        <v>30</v>
      </c>
      <c r="EG175" s="2" t="s">
        <v>126</v>
      </c>
      <c r="EH175" s="2">
        <v>0</v>
      </c>
      <c r="EI175" s="2" t="s">
        <v>3</v>
      </c>
      <c r="EJ175" s="2">
        <v>1</v>
      </c>
      <c r="EK175" s="2">
        <v>143</v>
      </c>
      <c r="EL175" s="2" t="s">
        <v>163</v>
      </c>
      <c r="EM175" s="2" t="s">
        <v>164</v>
      </c>
      <c r="EN175" s="2"/>
      <c r="EO175" s="2" t="s">
        <v>3</v>
      </c>
      <c r="EP175" s="2"/>
      <c r="EQ175" s="2">
        <v>0</v>
      </c>
      <c r="ER175" s="2">
        <v>11.88</v>
      </c>
      <c r="ES175" s="2">
        <v>11.88</v>
      </c>
      <c r="ET175" s="2">
        <v>0</v>
      </c>
      <c r="EU175" s="2">
        <v>0</v>
      </c>
      <c r="EV175" s="2">
        <v>0</v>
      </c>
      <c r="EW175" s="2">
        <v>0</v>
      </c>
      <c r="EX175" s="2">
        <v>0</v>
      </c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>
        <v>0</v>
      </c>
      <c r="FR175" s="2">
        <f t="shared" si="125"/>
        <v>0</v>
      </c>
      <c r="FS175" s="2">
        <v>0</v>
      </c>
      <c r="FT175" s="2"/>
      <c r="FU175" s="2"/>
      <c r="FV175" s="2"/>
      <c r="FW175" s="2"/>
      <c r="FX175" s="2">
        <v>91</v>
      </c>
      <c r="FY175" s="2">
        <v>70</v>
      </c>
      <c r="FZ175" s="2"/>
      <c r="GA175" s="2" t="s">
        <v>3</v>
      </c>
      <c r="GB175" s="2"/>
      <c r="GC175" s="2"/>
      <c r="GD175" s="2">
        <v>0</v>
      </c>
      <c r="GE175" s="2"/>
      <c r="GF175" s="2">
        <v>1071399501</v>
      </c>
      <c r="GG175" s="2">
        <v>2</v>
      </c>
      <c r="GH175" s="2">
        <v>1</v>
      </c>
      <c r="GI175" s="2">
        <v>-2</v>
      </c>
      <c r="GJ175" s="2">
        <v>0</v>
      </c>
      <c r="GK175" s="2">
        <f>ROUND(R175*(R12)/100,2)</f>
        <v>0</v>
      </c>
      <c r="GL175" s="2">
        <f t="shared" si="126"/>
        <v>0</v>
      </c>
      <c r="GM175" s="2">
        <f t="shared" si="127"/>
        <v>2732.4</v>
      </c>
      <c r="GN175" s="2">
        <f t="shared" si="128"/>
        <v>2732.4</v>
      </c>
      <c r="GO175" s="2">
        <f t="shared" si="129"/>
        <v>0</v>
      </c>
      <c r="GP175" s="2">
        <f t="shared" si="130"/>
        <v>0</v>
      </c>
      <c r="GQ175" s="2"/>
      <c r="GR175" s="2">
        <v>0</v>
      </c>
      <c r="GS175" s="2">
        <v>3</v>
      </c>
      <c r="GT175" s="2">
        <v>0</v>
      </c>
      <c r="GU175" s="2" t="s">
        <v>3</v>
      </c>
      <c r="GV175" s="2">
        <f t="shared" si="131"/>
        <v>0</v>
      </c>
      <c r="GW175" s="2">
        <v>1</v>
      </c>
      <c r="GX175" s="2">
        <f t="shared" si="132"/>
        <v>0</v>
      </c>
      <c r="GY175" s="2"/>
      <c r="GZ175" s="2"/>
      <c r="HA175" s="2">
        <v>0</v>
      </c>
      <c r="HB175" s="2">
        <v>0</v>
      </c>
      <c r="HC175" s="2">
        <f t="shared" si="133"/>
        <v>0</v>
      </c>
      <c r="HD175" s="2"/>
      <c r="HE175" s="2" t="s">
        <v>3</v>
      </c>
      <c r="HF175" s="2" t="s">
        <v>3</v>
      </c>
      <c r="HG175" s="2"/>
      <c r="HH175" s="2"/>
      <c r="HI175" s="2"/>
      <c r="HJ175" s="2"/>
      <c r="HK175" s="2"/>
      <c r="HL175" s="2"/>
      <c r="HM175" s="2" t="s">
        <v>3</v>
      </c>
      <c r="HN175" s="2" t="s">
        <v>3</v>
      </c>
      <c r="HO175" s="2" t="s">
        <v>3</v>
      </c>
      <c r="HP175" s="2" t="s">
        <v>3</v>
      </c>
      <c r="HQ175" s="2" t="s">
        <v>3</v>
      </c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>
        <v>0</v>
      </c>
      <c r="IL175" s="2"/>
      <c r="IM175" s="2"/>
      <c r="IN175" s="2"/>
      <c r="IO175" s="2"/>
      <c r="IP175" s="2"/>
      <c r="IQ175" s="2"/>
      <c r="IR175" s="2"/>
      <c r="IS175" s="2"/>
      <c r="IT175" s="2"/>
      <c r="IU175" s="2"/>
    </row>
    <row r="176" spans="1:255" x14ac:dyDescent="0.2">
      <c r="A176">
        <v>18</v>
      </c>
      <c r="B176">
        <v>1</v>
      </c>
      <c r="C176">
        <v>101</v>
      </c>
      <c r="E176" t="s">
        <v>165</v>
      </c>
      <c r="F176" t="s">
        <v>166</v>
      </c>
      <c r="G176" t="s">
        <v>167</v>
      </c>
      <c r="H176" t="s">
        <v>168</v>
      </c>
      <c r="I176">
        <f>I174*J176</f>
        <v>230</v>
      </c>
      <c r="J176">
        <v>2</v>
      </c>
      <c r="K176">
        <v>2</v>
      </c>
      <c r="O176">
        <f t="shared" si="103"/>
        <v>14563.69</v>
      </c>
      <c r="P176">
        <f t="shared" si="104"/>
        <v>14563.69</v>
      </c>
      <c r="Q176">
        <f t="shared" si="140"/>
        <v>0</v>
      </c>
      <c r="R176">
        <f t="shared" si="105"/>
        <v>0</v>
      </c>
      <c r="S176">
        <f t="shared" si="106"/>
        <v>0</v>
      </c>
      <c r="T176">
        <f t="shared" si="107"/>
        <v>0</v>
      </c>
      <c r="U176">
        <f t="shared" si="108"/>
        <v>0</v>
      </c>
      <c r="V176">
        <f t="shared" si="109"/>
        <v>0</v>
      </c>
      <c r="W176">
        <f t="shared" si="110"/>
        <v>0</v>
      </c>
      <c r="X176">
        <f t="shared" si="111"/>
        <v>0</v>
      </c>
      <c r="Y176">
        <f t="shared" si="112"/>
        <v>0</v>
      </c>
      <c r="AA176">
        <v>50432496</v>
      </c>
      <c r="AB176">
        <f t="shared" si="113"/>
        <v>11.88</v>
      </c>
      <c r="AC176">
        <f t="shared" si="114"/>
        <v>11.88</v>
      </c>
      <c r="AD176">
        <f t="shared" si="141"/>
        <v>0</v>
      </c>
      <c r="AE176">
        <f t="shared" si="142"/>
        <v>0</v>
      </c>
      <c r="AF176">
        <f t="shared" si="142"/>
        <v>0</v>
      </c>
      <c r="AG176">
        <f t="shared" si="115"/>
        <v>0</v>
      </c>
      <c r="AH176">
        <f t="shared" si="143"/>
        <v>0</v>
      </c>
      <c r="AI176">
        <f t="shared" si="143"/>
        <v>0</v>
      </c>
      <c r="AJ176">
        <f t="shared" si="116"/>
        <v>0</v>
      </c>
      <c r="AK176">
        <v>11.88</v>
      </c>
      <c r="AL176">
        <v>11.88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  <c r="AS176">
        <v>0</v>
      </c>
      <c r="AT176">
        <v>0</v>
      </c>
      <c r="AU176">
        <v>0</v>
      </c>
      <c r="AV176">
        <v>1</v>
      </c>
      <c r="AW176">
        <v>1</v>
      </c>
      <c r="AZ176">
        <v>1</v>
      </c>
      <c r="BA176">
        <v>1</v>
      </c>
      <c r="BB176">
        <v>1</v>
      </c>
      <c r="BC176">
        <v>5.33</v>
      </c>
      <c r="BD176" t="s">
        <v>3</v>
      </c>
      <c r="BE176" t="s">
        <v>3</v>
      </c>
      <c r="BF176" t="s">
        <v>3</v>
      </c>
      <c r="BG176" t="s">
        <v>3</v>
      </c>
      <c r="BH176">
        <v>3</v>
      </c>
      <c r="BI176">
        <v>1</v>
      </c>
      <c r="BJ176" t="s">
        <v>169</v>
      </c>
      <c r="BM176">
        <v>143</v>
      </c>
      <c r="BN176">
        <v>0</v>
      </c>
      <c r="BO176" t="s">
        <v>166</v>
      </c>
      <c r="BP176">
        <v>1</v>
      </c>
      <c r="BQ176">
        <v>30</v>
      </c>
      <c r="BR176">
        <v>0</v>
      </c>
      <c r="BS176">
        <v>1</v>
      </c>
      <c r="BT176">
        <v>1</v>
      </c>
      <c r="BU176">
        <v>1</v>
      </c>
      <c r="BV176">
        <v>1</v>
      </c>
      <c r="BW176">
        <v>1</v>
      </c>
      <c r="BX176">
        <v>1</v>
      </c>
      <c r="BY176" t="s">
        <v>3</v>
      </c>
      <c r="BZ176">
        <v>0</v>
      </c>
      <c r="CA176">
        <v>0</v>
      </c>
      <c r="CB176" t="s">
        <v>3</v>
      </c>
      <c r="CE176">
        <v>30</v>
      </c>
      <c r="CF176">
        <v>0</v>
      </c>
      <c r="CG176">
        <v>0</v>
      </c>
      <c r="CM176">
        <v>0</v>
      </c>
      <c r="CN176" t="s">
        <v>3</v>
      </c>
      <c r="CO176">
        <v>0</v>
      </c>
      <c r="CP176">
        <f t="shared" si="117"/>
        <v>14563.69</v>
      </c>
      <c r="CQ176">
        <f t="shared" si="118"/>
        <v>63.32</v>
      </c>
      <c r="CR176">
        <f t="shared" si="144"/>
        <v>0</v>
      </c>
      <c r="CS176">
        <f t="shared" si="119"/>
        <v>0</v>
      </c>
      <c r="CT176">
        <f t="shared" si="120"/>
        <v>0</v>
      </c>
      <c r="CU176">
        <f t="shared" si="121"/>
        <v>0</v>
      </c>
      <c r="CV176">
        <f t="shared" si="122"/>
        <v>0</v>
      </c>
      <c r="CW176">
        <f t="shared" si="123"/>
        <v>0</v>
      </c>
      <c r="CX176">
        <f t="shared" si="124"/>
        <v>0</v>
      </c>
      <c r="CY176">
        <f>S176*(BZ176/100)</f>
        <v>0</v>
      </c>
      <c r="CZ176">
        <f>S176*(CA176/100)</f>
        <v>0</v>
      </c>
      <c r="DC176" t="s">
        <v>3</v>
      </c>
      <c r="DD176" t="s">
        <v>3</v>
      </c>
      <c r="DE176" t="s">
        <v>3</v>
      </c>
      <c r="DF176" t="s">
        <v>3</v>
      </c>
      <c r="DG176" t="s">
        <v>3</v>
      </c>
      <c r="DH176" t="s">
        <v>3</v>
      </c>
      <c r="DI176" t="s">
        <v>3</v>
      </c>
      <c r="DJ176" t="s">
        <v>3</v>
      </c>
      <c r="DK176" t="s">
        <v>3</v>
      </c>
      <c r="DL176" t="s">
        <v>3</v>
      </c>
      <c r="DM176" t="s">
        <v>3</v>
      </c>
      <c r="DN176">
        <v>91</v>
      </c>
      <c r="DO176">
        <v>70</v>
      </c>
      <c r="DP176">
        <v>1</v>
      </c>
      <c r="DQ176">
        <v>1</v>
      </c>
      <c r="DU176">
        <v>1003</v>
      </c>
      <c r="DV176" t="s">
        <v>168</v>
      </c>
      <c r="DW176" t="s">
        <v>168</v>
      </c>
      <c r="DX176">
        <v>1</v>
      </c>
      <c r="DZ176" t="s">
        <v>3</v>
      </c>
      <c r="EA176" t="s">
        <v>3</v>
      </c>
      <c r="EB176" t="s">
        <v>3</v>
      </c>
      <c r="EC176" t="s">
        <v>3</v>
      </c>
      <c r="EE176">
        <v>49571063</v>
      </c>
      <c r="EF176">
        <v>30</v>
      </c>
      <c r="EG176" t="s">
        <v>126</v>
      </c>
      <c r="EH176">
        <v>0</v>
      </c>
      <c r="EI176" t="s">
        <v>3</v>
      </c>
      <c r="EJ176">
        <v>1</v>
      </c>
      <c r="EK176">
        <v>143</v>
      </c>
      <c r="EL176" t="s">
        <v>163</v>
      </c>
      <c r="EM176" t="s">
        <v>164</v>
      </c>
      <c r="EO176" t="s">
        <v>3</v>
      </c>
      <c r="EQ176">
        <v>0</v>
      </c>
      <c r="ER176">
        <v>11.88</v>
      </c>
      <c r="ES176">
        <v>11.88</v>
      </c>
      <c r="ET176">
        <v>0</v>
      </c>
      <c r="EU176">
        <v>0</v>
      </c>
      <c r="EV176">
        <v>0</v>
      </c>
      <c r="EW176">
        <v>0</v>
      </c>
      <c r="EX176">
        <v>0</v>
      </c>
      <c r="FQ176">
        <v>0</v>
      </c>
      <c r="FR176">
        <f t="shared" si="125"/>
        <v>0</v>
      </c>
      <c r="FS176">
        <v>0</v>
      </c>
      <c r="FX176">
        <v>91</v>
      </c>
      <c r="FY176">
        <v>70</v>
      </c>
      <c r="GA176" t="s">
        <v>3</v>
      </c>
      <c r="GD176">
        <v>0</v>
      </c>
      <c r="GF176">
        <v>1071399501</v>
      </c>
      <c r="GG176">
        <v>2</v>
      </c>
      <c r="GH176">
        <v>1</v>
      </c>
      <c r="GI176">
        <v>2</v>
      </c>
      <c r="GJ176">
        <v>0</v>
      </c>
      <c r="GK176">
        <f>ROUND(R176*(S12)/100,2)</f>
        <v>0</v>
      </c>
      <c r="GL176">
        <f t="shared" si="126"/>
        <v>0</v>
      </c>
      <c r="GM176">
        <f t="shared" si="127"/>
        <v>14563.69</v>
      </c>
      <c r="GN176">
        <f t="shared" si="128"/>
        <v>14563.69</v>
      </c>
      <c r="GO176">
        <f t="shared" si="129"/>
        <v>0</v>
      </c>
      <c r="GP176">
        <f t="shared" si="130"/>
        <v>0</v>
      </c>
      <c r="GR176">
        <v>0</v>
      </c>
      <c r="GS176">
        <v>3</v>
      </c>
      <c r="GT176">
        <v>0</v>
      </c>
      <c r="GU176" t="s">
        <v>3</v>
      </c>
      <c r="GV176">
        <f t="shared" si="131"/>
        <v>0</v>
      </c>
      <c r="GW176">
        <v>1</v>
      </c>
      <c r="GX176">
        <f t="shared" si="132"/>
        <v>0</v>
      </c>
      <c r="HA176">
        <v>0</v>
      </c>
      <c r="HB176">
        <v>0</v>
      </c>
      <c r="HC176">
        <f t="shared" si="133"/>
        <v>0</v>
      </c>
      <c r="HE176" t="s">
        <v>3</v>
      </c>
      <c r="HF176" t="s">
        <v>3</v>
      </c>
      <c r="HM176" t="s">
        <v>3</v>
      </c>
      <c r="HN176" t="s">
        <v>3</v>
      </c>
      <c r="HO176" t="s">
        <v>3</v>
      </c>
      <c r="HP176" t="s">
        <v>3</v>
      </c>
      <c r="HQ176" t="s">
        <v>3</v>
      </c>
      <c r="IK176">
        <v>0</v>
      </c>
    </row>
    <row r="177" spans="1:255" x14ac:dyDescent="0.2">
      <c r="A177" s="2">
        <v>18</v>
      </c>
      <c r="B177" s="2">
        <v>1</v>
      </c>
      <c r="C177" s="2">
        <v>93</v>
      </c>
      <c r="D177" s="2"/>
      <c r="E177" s="2" t="s">
        <v>170</v>
      </c>
      <c r="F177" s="2" t="s">
        <v>171</v>
      </c>
      <c r="G177" s="2" t="s">
        <v>656</v>
      </c>
      <c r="H177" s="2" t="s">
        <v>132</v>
      </c>
      <c r="I177" s="2">
        <f>I173*J177</f>
        <v>120.75</v>
      </c>
      <c r="J177" s="2">
        <v>1.05</v>
      </c>
      <c r="K177" s="2">
        <v>1.05</v>
      </c>
      <c r="L177" s="2"/>
      <c r="M177" s="2"/>
      <c r="N177" s="2"/>
      <c r="O177" s="2">
        <f t="shared" si="103"/>
        <v>11000.33</v>
      </c>
      <c r="P177" s="2">
        <f t="shared" si="104"/>
        <v>11000.33</v>
      </c>
      <c r="Q177" s="2">
        <f t="shared" si="140"/>
        <v>0</v>
      </c>
      <c r="R177" s="2">
        <f t="shared" si="105"/>
        <v>0</v>
      </c>
      <c r="S177" s="2">
        <f t="shared" si="106"/>
        <v>0</v>
      </c>
      <c r="T177" s="2">
        <f t="shared" si="107"/>
        <v>0</v>
      </c>
      <c r="U177" s="2">
        <f t="shared" si="108"/>
        <v>0</v>
      </c>
      <c r="V177" s="2">
        <f t="shared" si="109"/>
        <v>0</v>
      </c>
      <c r="W177" s="2">
        <f t="shared" si="110"/>
        <v>0</v>
      </c>
      <c r="X177" s="2">
        <f t="shared" si="111"/>
        <v>0</v>
      </c>
      <c r="Y177" s="2">
        <f t="shared" si="112"/>
        <v>0</v>
      </c>
      <c r="Z177" s="2"/>
      <c r="AA177" s="2">
        <v>50432495</v>
      </c>
      <c r="AB177" s="2">
        <f t="shared" si="113"/>
        <v>91.1</v>
      </c>
      <c r="AC177" s="2">
        <f t="shared" si="114"/>
        <v>91.1</v>
      </c>
      <c r="AD177" s="2">
        <f t="shared" si="141"/>
        <v>0</v>
      </c>
      <c r="AE177" s="2">
        <f t="shared" si="142"/>
        <v>0</v>
      </c>
      <c r="AF177" s="2">
        <f t="shared" si="142"/>
        <v>0</v>
      </c>
      <c r="AG177" s="2">
        <f t="shared" si="115"/>
        <v>0</v>
      </c>
      <c r="AH177" s="2">
        <f t="shared" si="143"/>
        <v>0</v>
      </c>
      <c r="AI177" s="2">
        <f t="shared" si="143"/>
        <v>0</v>
      </c>
      <c r="AJ177" s="2">
        <f t="shared" si="116"/>
        <v>0</v>
      </c>
      <c r="AK177" s="2">
        <v>91.1</v>
      </c>
      <c r="AL177" s="2">
        <v>91.1</v>
      </c>
      <c r="AM177" s="2">
        <v>0</v>
      </c>
      <c r="AN177" s="2">
        <v>0</v>
      </c>
      <c r="AO177" s="2">
        <v>0</v>
      </c>
      <c r="AP177" s="2">
        <v>0</v>
      </c>
      <c r="AQ177" s="2">
        <v>0</v>
      </c>
      <c r="AR177" s="2">
        <v>0</v>
      </c>
      <c r="AS177" s="2">
        <v>0</v>
      </c>
      <c r="AT177" s="2">
        <v>91</v>
      </c>
      <c r="AU177" s="2">
        <v>70</v>
      </c>
      <c r="AV177" s="2">
        <v>1</v>
      </c>
      <c r="AW177" s="2">
        <v>1</v>
      </c>
      <c r="AX177" s="2"/>
      <c r="AY177" s="2"/>
      <c r="AZ177" s="2">
        <v>1</v>
      </c>
      <c r="BA177" s="2">
        <v>1</v>
      </c>
      <c r="BB177" s="2">
        <v>1</v>
      </c>
      <c r="BC177" s="2">
        <v>1</v>
      </c>
      <c r="BD177" s="2" t="s">
        <v>3</v>
      </c>
      <c r="BE177" s="2" t="s">
        <v>3</v>
      </c>
      <c r="BF177" s="2" t="s">
        <v>3</v>
      </c>
      <c r="BG177" s="2" t="s">
        <v>3</v>
      </c>
      <c r="BH177" s="2">
        <v>3</v>
      </c>
      <c r="BI177" s="2">
        <v>1</v>
      </c>
      <c r="BJ177" s="2" t="s">
        <v>172</v>
      </c>
      <c r="BK177" s="2"/>
      <c r="BL177" s="2"/>
      <c r="BM177" s="2">
        <v>143</v>
      </c>
      <c r="BN177" s="2">
        <v>0</v>
      </c>
      <c r="BO177" s="2" t="s">
        <v>3</v>
      </c>
      <c r="BP177" s="2">
        <v>0</v>
      </c>
      <c r="BQ177" s="2">
        <v>30</v>
      </c>
      <c r="BR177" s="2">
        <v>0</v>
      </c>
      <c r="BS177" s="2">
        <v>1</v>
      </c>
      <c r="BT177" s="2">
        <v>1</v>
      </c>
      <c r="BU177" s="2">
        <v>1</v>
      </c>
      <c r="BV177" s="2">
        <v>1</v>
      </c>
      <c r="BW177" s="2">
        <v>1</v>
      </c>
      <c r="BX177" s="2">
        <v>1</v>
      </c>
      <c r="BY177" s="2" t="s">
        <v>3</v>
      </c>
      <c r="BZ177" s="2">
        <v>91</v>
      </c>
      <c r="CA177" s="2">
        <v>70</v>
      </c>
      <c r="CB177" s="2" t="s">
        <v>3</v>
      </c>
      <c r="CC177" s="2"/>
      <c r="CD177" s="2"/>
      <c r="CE177" s="2">
        <v>30</v>
      </c>
      <c r="CF177" s="2">
        <v>0</v>
      </c>
      <c r="CG177" s="2">
        <v>0</v>
      </c>
      <c r="CH177" s="2"/>
      <c r="CI177" s="2"/>
      <c r="CJ177" s="2"/>
      <c r="CK177" s="2"/>
      <c r="CL177" s="2"/>
      <c r="CM177" s="2">
        <v>0</v>
      </c>
      <c r="CN177" s="2" t="s">
        <v>3</v>
      </c>
      <c r="CO177" s="2">
        <v>0</v>
      </c>
      <c r="CP177" s="2">
        <f t="shared" si="117"/>
        <v>11000.33</v>
      </c>
      <c r="CQ177" s="2">
        <f t="shared" si="118"/>
        <v>91.1</v>
      </c>
      <c r="CR177" s="2">
        <f t="shared" si="144"/>
        <v>0</v>
      </c>
      <c r="CS177" s="2">
        <f t="shared" si="119"/>
        <v>0</v>
      </c>
      <c r="CT177" s="2">
        <f t="shared" si="120"/>
        <v>0</v>
      </c>
      <c r="CU177" s="2">
        <f t="shared" si="121"/>
        <v>0</v>
      </c>
      <c r="CV177" s="2">
        <f t="shared" si="122"/>
        <v>0</v>
      </c>
      <c r="CW177" s="2">
        <f t="shared" si="123"/>
        <v>0</v>
      </c>
      <c r="CX177" s="2">
        <f t="shared" si="124"/>
        <v>0</v>
      </c>
      <c r="CY177" s="2">
        <f>((S177*BZ177)/100)</f>
        <v>0</v>
      </c>
      <c r="CZ177" s="2">
        <f>((S177*CA177)/100)</f>
        <v>0</v>
      </c>
      <c r="DA177" s="2"/>
      <c r="DB177" s="2"/>
      <c r="DC177" s="2" t="s">
        <v>3</v>
      </c>
      <c r="DD177" s="2" t="s">
        <v>3</v>
      </c>
      <c r="DE177" s="2" t="s">
        <v>3</v>
      </c>
      <c r="DF177" s="2" t="s">
        <v>3</v>
      </c>
      <c r="DG177" s="2" t="s">
        <v>3</v>
      </c>
      <c r="DH177" s="2" t="s">
        <v>3</v>
      </c>
      <c r="DI177" s="2" t="s">
        <v>3</v>
      </c>
      <c r="DJ177" s="2" t="s">
        <v>3</v>
      </c>
      <c r="DK177" s="2" t="s">
        <v>3</v>
      </c>
      <c r="DL177" s="2" t="s">
        <v>3</v>
      </c>
      <c r="DM177" s="2" t="s">
        <v>3</v>
      </c>
      <c r="DN177" s="2">
        <v>0</v>
      </c>
      <c r="DO177" s="2">
        <v>0</v>
      </c>
      <c r="DP177" s="2">
        <v>1</v>
      </c>
      <c r="DQ177" s="2">
        <v>1</v>
      </c>
      <c r="DR177" s="2"/>
      <c r="DS177" s="2"/>
      <c r="DT177" s="2"/>
      <c r="DU177" s="2">
        <v>1005</v>
      </c>
      <c r="DV177" s="2" t="s">
        <v>132</v>
      </c>
      <c r="DW177" s="2" t="s">
        <v>132</v>
      </c>
      <c r="DX177" s="2">
        <v>1</v>
      </c>
      <c r="DY177" s="2"/>
      <c r="DZ177" s="2" t="s">
        <v>3</v>
      </c>
      <c r="EA177" s="2" t="s">
        <v>3</v>
      </c>
      <c r="EB177" s="2" t="s">
        <v>3</v>
      </c>
      <c r="EC177" s="2" t="s">
        <v>3</v>
      </c>
      <c r="ED177" s="2"/>
      <c r="EE177" s="2">
        <v>49571063</v>
      </c>
      <c r="EF177" s="2">
        <v>30</v>
      </c>
      <c r="EG177" s="2" t="s">
        <v>126</v>
      </c>
      <c r="EH177" s="2">
        <v>0</v>
      </c>
      <c r="EI177" s="2" t="s">
        <v>3</v>
      </c>
      <c r="EJ177" s="2">
        <v>1</v>
      </c>
      <c r="EK177" s="2">
        <v>143</v>
      </c>
      <c r="EL177" s="2" t="s">
        <v>163</v>
      </c>
      <c r="EM177" s="2" t="s">
        <v>164</v>
      </c>
      <c r="EN177" s="2"/>
      <c r="EO177" s="2" t="s">
        <v>3</v>
      </c>
      <c r="EP177" s="2"/>
      <c r="EQ177" s="2">
        <v>0</v>
      </c>
      <c r="ER177" s="2">
        <v>91.1</v>
      </c>
      <c r="ES177" s="2">
        <v>91.1</v>
      </c>
      <c r="ET177" s="2">
        <v>0</v>
      </c>
      <c r="EU177" s="2">
        <v>0</v>
      </c>
      <c r="EV177" s="2">
        <v>0</v>
      </c>
      <c r="EW177" s="2">
        <v>0</v>
      </c>
      <c r="EX177" s="2">
        <v>0</v>
      </c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>
        <v>0</v>
      </c>
      <c r="FR177" s="2">
        <f t="shared" si="125"/>
        <v>0</v>
      </c>
      <c r="FS177" s="2">
        <v>0</v>
      </c>
      <c r="FT177" s="2"/>
      <c r="FU177" s="2"/>
      <c r="FV177" s="2"/>
      <c r="FW177" s="2"/>
      <c r="FX177" s="2">
        <v>91</v>
      </c>
      <c r="FY177" s="2">
        <v>70</v>
      </c>
      <c r="FZ177" s="2"/>
      <c r="GA177" s="2" t="s">
        <v>3</v>
      </c>
      <c r="GB177" s="2"/>
      <c r="GC177" s="2"/>
      <c r="GD177" s="2">
        <v>0</v>
      </c>
      <c r="GE177" s="2"/>
      <c r="GF177" s="2">
        <v>-30691925</v>
      </c>
      <c r="GG177" s="2">
        <v>2</v>
      </c>
      <c r="GH177" s="2">
        <v>1</v>
      </c>
      <c r="GI177" s="2">
        <v>-2</v>
      </c>
      <c r="GJ177" s="2">
        <v>0</v>
      </c>
      <c r="GK177" s="2">
        <f>ROUND(R177*(R12)/100,2)</f>
        <v>0</v>
      </c>
      <c r="GL177" s="2">
        <f t="shared" si="126"/>
        <v>0</v>
      </c>
      <c r="GM177" s="2">
        <f t="shared" si="127"/>
        <v>11000.33</v>
      </c>
      <c r="GN177" s="2">
        <f t="shared" si="128"/>
        <v>11000.33</v>
      </c>
      <c r="GO177" s="2">
        <f t="shared" si="129"/>
        <v>0</v>
      </c>
      <c r="GP177" s="2">
        <f t="shared" si="130"/>
        <v>0</v>
      </c>
      <c r="GQ177" s="2"/>
      <c r="GR177" s="2">
        <v>0</v>
      </c>
      <c r="GS177" s="2">
        <v>3</v>
      </c>
      <c r="GT177" s="2">
        <v>0</v>
      </c>
      <c r="GU177" s="2" t="s">
        <v>3</v>
      </c>
      <c r="GV177" s="2">
        <f t="shared" si="131"/>
        <v>0</v>
      </c>
      <c r="GW177" s="2">
        <v>1</v>
      </c>
      <c r="GX177" s="2">
        <f t="shared" si="132"/>
        <v>0</v>
      </c>
      <c r="GY177" s="2"/>
      <c r="GZ177" s="2"/>
      <c r="HA177" s="2">
        <v>0</v>
      </c>
      <c r="HB177" s="2">
        <v>0</v>
      </c>
      <c r="HC177" s="2">
        <f t="shared" si="133"/>
        <v>0</v>
      </c>
      <c r="HD177" s="2"/>
      <c r="HE177" s="2" t="s">
        <v>3</v>
      </c>
      <c r="HF177" s="2" t="s">
        <v>3</v>
      </c>
      <c r="HG177" s="2"/>
      <c r="HH177" s="2"/>
      <c r="HI177" s="2"/>
      <c r="HJ177" s="2"/>
      <c r="HK177" s="2"/>
      <c r="HL177" s="2"/>
      <c r="HM177" s="2" t="s">
        <v>3</v>
      </c>
      <c r="HN177" s="2" t="s">
        <v>3</v>
      </c>
      <c r="HO177" s="2" t="s">
        <v>3</v>
      </c>
      <c r="HP177" s="2" t="s">
        <v>3</v>
      </c>
      <c r="HQ177" s="2" t="s">
        <v>3</v>
      </c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>
        <v>0</v>
      </c>
      <c r="IL177" s="2"/>
      <c r="IM177" s="2"/>
      <c r="IN177" s="2"/>
      <c r="IO177" s="2"/>
      <c r="IP177" s="2"/>
      <c r="IQ177" s="2"/>
      <c r="IR177" s="2"/>
      <c r="IS177" s="2"/>
      <c r="IT177" s="2"/>
      <c r="IU177" s="2"/>
    </row>
    <row r="178" spans="1:255" x14ac:dyDescent="0.2">
      <c r="A178">
        <v>18</v>
      </c>
      <c r="B178">
        <v>1</v>
      </c>
      <c r="C178">
        <v>100</v>
      </c>
      <c r="E178" t="s">
        <v>170</v>
      </c>
      <c r="F178" t="s">
        <v>171</v>
      </c>
      <c r="G178" t="s">
        <v>656</v>
      </c>
      <c r="H178" t="s">
        <v>132</v>
      </c>
      <c r="I178">
        <f>I174*J178</f>
        <v>120.75</v>
      </c>
      <c r="J178">
        <v>1.05</v>
      </c>
      <c r="K178">
        <v>1.05</v>
      </c>
      <c r="O178">
        <f t="shared" si="103"/>
        <v>131453.94</v>
      </c>
      <c r="P178">
        <f t="shared" si="104"/>
        <v>131453.94</v>
      </c>
      <c r="Q178">
        <f t="shared" si="140"/>
        <v>0</v>
      </c>
      <c r="R178">
        <f t="shared" si="105"/>
        <v>0</v>
      </c>
      <c r="S178">
        <f t="shared" si="106"/>
        <v>0</v>
      </c>
      <c r="T178">
        <f t="shared" si="107"/>
        <v>0</v>
      </c>
      <c r="U178">
        <f t="shared" si="108"/>
        <v>0</v>
      </c>
      <c r="V178">
        <f t="shared" si="109"/>
        <v>0</v>
      </c>
      <c r="W178">
        <f t="shared" si="110"/>
        <v>0</v>
      </c>
      <c r="X178">
        <f t="shared" si="111"/>
        <v>0</v>
      </c>
      <c r="Y178">
        <f t="shared" si="112"/>
        <v>0</v>
      </c>
      <c r="AA178">
        <v>50432496</v>
      </c>
      <c r="AB178">
        <f t="shared" si="113"/>
        <v>91.1</v>
      </c>
      <c r="AC178">
        <f t="shared" si="114"/>
        <v>91.1</v>
      </c>
      <c r="AD178">
        <f t="shared" si="141"/>
        <v>0</v>
      </c>
      <c r="AE178">
        <f t="shared" si="142"/>
        <v>0</v>
      </c>
      <c r="AF178">
        <f t="shared" si="142"/>
        <v>0</v>
      </c>
      <c r="AG178">
        <f t="shared" si="115"/>
        <v>0</v>
      </c>
      <c r="AH178">
        <f t="shared" si="143"/>
        <v>0</v>
      </c>
      <c r="AI178">
        <f t="shared" si="143"/>
        <v>0</v>
      </c>
      <c r="AJ178">
        <f t="shared" si="116"/>
        <v>0</v>
      </c>
      <c r="AK178">
        <v>91.1</v>
      </c>
      <c r="AL178">
        <v>91.1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  <c r="AS178">
        <v>0</v>
      </c>
      <c r="AT178">
        <v>0</v>
      </c>
      <c r="AU178">
        <v>0</v>
      </c>
      <c r="AV178">
        <v>1</v>
      </c>
      <c r="AW178">
        <v>1</v>
      </c>
      <c r="AZ178">
        <v>1</v>
      </c>
      <c r="BA178">
        <v>1</v>
      </c>
      <c r="BB178">
        <v>1</v>
      </c>
      <c r="BC178">
        <v>11.95</v>
      </c>
      <c r="BD178" t="s">
        <v>3</v>
      </c>
      <c r="BE178" t="s">
        <v>3</v>
      </c>
      <c r="BF178" t="s">
        <v>3</v>
      </c>
      <c r="BG178" t="s">
        <v>3</v>
      </c>
      <c r="BH178">
        <v>3</v>
      </c>
      <c r="BI178">
        <v>1</v>
      </c>
      <c r="BJ178" t="s">
        <v>172</v>
      </c>
      <c r="BM178">
        <v>143</v>
      </c>
      <c r="BN178">
        <v>0</v>
      </c>
      <c r="BO178" t="s">
        <v>171</v>
      </c>
      <c r="BP178">
        <v>1</v>
      </c>
      <c r="BQ178">
        <v>30</v>
      </c>
      <c r="BR178">
        <v>0</v>
      </c>
      <c r="BS178">
        <v>1</v>
      </c>
      <c r="BT178">
        <v>1</v>
      </c>
      <c r="BU178">
        <v>1</v>
      </c>
      <c r="BV178">
        <v>1</v>
      </c>
      <c r="BW178">
        <v>1</v>
      </c>
      <c r="BX178">
        <v>1</v>
      </c>
      <c r="BY178" t="s">
        <v>3</v>
      </c>
      <c r="BZ178">
        <v>0</v>
      </c>
      <c r="CA178">
        <v>0</v>
      </c>
      <c r="CB178" t="s">
        <v>3</v>
      </c>
      <c r="CE178">
        <v>30</v>
      </c>
      <c r="CF178">
        <v>0</v>
      </c>
      <c r="CG178">
        <v>0</v>
      </c>
      <c r="CM178">
        <v>0</v>
      </c>
      <c r="CN178" t="s">
        <v>3</v>
      </c>
      <c r="CO178">
        <v>0</v>
      </c>
      <c r="CP178">
        <f t="shared" si="117"/>
        <v>131453.94</v>
      </c>
      <c r="CQ178">
        <f t="shared" si="118"/>
        <v>1088.6500000000001</v>
      </c>
      <c r="CR178">
        <f t="shared" si="144"/>
        <v>0</v>
      </c>
      <c r="CS178">
        <f t="shared" si="119"/>
        <v>0</v>
      </c>
      <c r="CT178">
        <f t="shared" si="120"/>
        <v>0</v>
      </c>
      <c r="CU178">
        <f t="shared" si="121"/>
        <v>0</v>
      </c>
      <c r="CV178">
        <f t="shared" si="122"/>
        <v>0</v>
      </c>
      <c r="CW178">
        <f t="shared" si="123"/>
        <v>0</v>
      </c>
      <c r="CX178">
        <f t="shared" si="124"/>
        <v>0</v>
      </c>
      <c r="CY178">
        <f>S178*(BZ178/100)</f>
        <v>0</v>
      </c>
      <c r="CZ178">
        <f>S178*(CA178/100)</f>
        <v>0</v>
      </c>
      <c r="DC178" t="s">
        <v>3</v>
      </c>
      <c r="DD178" t="s">
        <v>3</v>
      </c>
      <c r="DE178" t="s">
        <v>3</v>
      </c>
      <c r="DF178" t="s">
        <v>3</v>
      </c>
      <c r="DG178" t="s">
        <v>3</v>
      </c>
      <c r="DH178" t="s">
        <v>3</v>
      </c>
      <c r="DI178" t="s">
        <v>3</v>
      </c>
      <c r="DJ178" t="s">
        <v>3</v>
      </c>
      <c r="DK178" t="s">
        <v>3</v>
      </c>
      <c r="DL178" t="s">
        <v>3</v>
      </c>
      <c r="DM178" t="s">
        <v>3</v>
      </c>
      <c r="DN178">
        <v>91</v>
      </c>
      <c r="DO178">
        <v>70</v>
      </c>
      <c r="DP178">
        <v>1</v>
      </c>
      <c r="DQ178">
        <v>1</v>
      </c>
      <c r="DU178">
        <v>1005</v>
      </c>
      <c r="DV178" t="s">
        <v>132</v>
      </c>
      <c r="DW178" t="s">
        <v>132</v>
      </c>
      <c r="DX178">
        <v>1</v>
      </c>
      <c r="DZ178" t="s">
        <v>3</v>
      </c>
      <c r="EA178" t="s">
        <v>3</v>
      </c>
      <c r="EB178" t="s">
        <v>3</v>
      </c>
      <c r="EC178" t="s">
        <v>3</v>
      </c>
      <c r="EE178">
        <v>49571063</v>
      </c>
      <c r="EF178">
        <v>30</v>
      </c>
      <c r="EG178" t="s">
        <v>126</v>
      </c>
      <c r="EH178">
        <v>0</v>
      </c>
      <c r="EI178" t="s">
        <v>3</v>
      </c>
      <c r="EJ178">
        <v>1</v>
      </c>
      <c r="EK178">
        <v>143</v>
      </c>
      <c r="EL178" t="s">
        <v>163</v>
      </c>
      <c r="EM178" t="s">
        <v>164</v>
      </c>
      <c r="EO178" t="s">
        <v>3</v>
      </c>
      <c r="EQ178">
        <v>0</v>
      </c>
      <c r="ER178">
        <v>91.1</v>
      </c>
      <c r="ES178">
        <v>91.1</v>
      </c>
      <c r="ET178">
        <v>0</v>
      </c>
      <c r="EU178">
        <v>0</v>
      </c>
      <c r="EV178">
        <v>0</v>
      </c>
      <c r="EW178">
        <v>0</v>
      </c>
      <c r="EX178">
        <v>0</v>
      </c>
      <c r="FQ178">
        <v>0</v>
      </c>
      <c r="FR178">
        <f t="shared" si="125"/>
        <v>0</v>
      </c>
      <c r="FS178">
        <v>0</v>
      </c>
      <c r="FX178">
        <v>91</v>
      </c>
      <c r="FY178">
        <v>70</v>
      </c>
      <c r="GA178" t="s">
        <v>3</v>
      </c>
      <c r="GD178">
        <v>0</v>
      </c>
      <c r="GF178">
        <v>-30691925</v>
      </c>
      <c r="GG178">
        <v>2</v>
      </c>
      <c r="GH178">
        <v>1</v>
      </c>
      <c r="GI178">
        <v>2</v>
      </c>
      <c r="GJ178">
        <v>0</v>
      </c>
      <c r="GK178">
        <f>ROUND(R178*(S12)/100,2)</f>
        <v>0</v>
      </c>
      <c r="GL178">
        <f t="shared" si="126"/>
        <v>0</v>
      </c>
      <c r="GM178">
        <f t="shared" si="127"/>
        <v>131453.94</v>
      </c>
      <c r="GN178">
        <f t="shared" si="128"/>
        <v>131453.94</v>
      </c>
      <c r="GO178">
        <f t="shared" si="129"/>
        <v>0</v>
      </c>
      <c r="GP178">
        <f t="shared" si="130"/>
        <v>0</v>
      </c>
      <c r="GR178">
        <v>0</v>
      </c>
      <c r="GS178">
        <v>3</v>
      </c>
      <c r="GT178">
        <v>0</v>
      </c>
      <c r="GU178" t="s">
        <v>3</v>
      </c>
      <c r="GV178">
        <f t="shared" si="131"/>
        <v>0</v>
      </c>
      <c r="GW178">
        <v>1</v>
      </c>
      <c r="GX178">
        <f t="shared" si="132"/>
        <v>0</v>
      </c>
      <c r="HA178">
        <v>0</v>
      </c>
      <c r="HB178">
        <v>0</v>
      </c>
      <c r="HC178">
        <f t="shared" si="133"/>
        <v>0</v>
      </c>
      <c r="HE178" t="s">
        <v>3</v>
      </c>
      <c r="HF178" t="s">
        <v>3</v>
      </c>
      <c r="HM178" t="s">
        <v>3</v>
      </c>
      <c r="HN178" t="s">
        <v>3</v>
      </c>
      <c r="HO178" t="s">
        <v>3</v>
      </c>
      <c r="HP178" t="s">
        <v>3</v>
      </c>
      <c r="HQ178" t="s">
        <v>3</v>
      </c>
      <c r="IK178">
        <v>0</v>
      </c>
    </row>
    <row r="179" spans="1:255" x14ac:dyDescent="0.2">
      <c r="A179" s="2">
        <v>18</v>
      </c>
      <c r="B179" s="2">
        <v>1</v>
      </c>
      <c r="C179" s="2">
        <v>95</v>
      </c>
      <c r="D179" s="2"/>
      <c r="E179" s="2" t="s">
        <v>173</v>
      </c>
      <c r="F179" s="2" t="s">
        <v>174</v>
      </c>
      <c r="G179" s="2" t="s">
        <v>175</v>
      </c>
      <c r="H179" s="2" t="s">
        <v>176</v>
      </c>
      <c r="I179" s="2">
        <f>I173*J179</f>
        <v>28.75</v>
      </c>
      <c r="J179" s="2">
        <v>0.25</v>
      </c>
      <c r="K179" s="2">
        <v>0.25</v>
      </c>
      <c r="L179" s="2"/>
      <c r="M179" s="2"/>
      <c r="N179" s="2"/>
      <c r="O179" s="2">
        <f t="shared" si="103"/>
        <v>4167.03</v>
      </c>
      <c r="P179" s="2">
        <f t="shared" si="104"/>
        <v>4167.03</v>
      </c>
      <c r="Q179" s="2">
        <f t="shared" si="140"/>
        <v>0</v>
      </c>
      <c r="R179" s="2">
        <f t="shared" si="105"/>
        <v>0</v>
      </c>
      <c r="S179" s="2">
        <f t="shared" si="106"/>
        <v>0</v>
      </c>
      <c r="T179" s="2">
        <f t="shared" si="107"/>
        <v>0</v>
      </c>
      <c r="U179" s="2">
        <f t="shared" si="108"/>
        <v>0</v>
      </c>
      <c r="V179" s="2">
        <f t="shared" si="109"/>
        <v>0</v>
      </c>
      <c r="W179" s="2">
        <f t="shared" si="110"/>
        <v>0</v>
      </c>
      <c r="X179" s="2">
        <f t="shared" si="111"/>
        <v>0</v>
      </c>
      <c r="Y179" s="2">
        <f t="shared" si="112"/>
        <v>0</v>
      </c>
      <c r="Z179" s="2"/>
      <c r="AA179" s="2">
        <v>50432495</v>
      </c>
      <c r="AB179" s="2">
        <f t="shared" si="113"/>
        <v>144.94</v>
      </c>
      <c r="AC179" s="2">
        <f t="shared" si="114"/>
        <v>144.94</v>
      </c>
      <c r="AD179" s="2">
        <f t="shared" si="141"/>
        <v>0</v>
      </c>
      <c r="AE179" s="2">
        <f t="shared" si="142"/>
        <v>0</v>
      </c>
      <c r="AF179" s="2">
        <f t="shared" si="142"/>
        <v>0</v>
      </c>
      <c r="AG179" s="2">
        <f t="shared" si="115"/>
        <v>0</v>
      </c>
      <c r="AH179" s="2">
        <f t="shared" si="143"/>
        <v>0</v>
      </c>
      <c r="AI179" s="2">
        <f t="shared" si="143"/>
        <v>0</v>
      </c>
      <c r="AJ179" s="2">
        <f t="shared" si="116"/>
        <v>0</v>
      </c>
      <c r="AK179" s="2">
        <v>144.94</v>
      </c>
      <c r="AL179" s="2">
        <v>144.94</v>
      </c>
      <c r="AM179" s="2">
        <v>0</v>
      </c>
      <c r="AN179" s="2">
        <v>0</v>
      </c>
      <c r="AO179" s="2">
        <v>0</v>
      </c>
      <c r="AP179" s="2">
        <v>0</v>
      </c>
      <c r="AQ179" s="2">
        <v>0</v>
      </c>
      <c r="AR179" s="2">
        <v>0</v>
      </c>
      <c r="AS179" s="2">
        <v>0</v>
      </c>
      <c r="AT179" s="2">
        <v>91</v>
      </c>
      <c r="AU179" s="2">
        <v>70</v>
      </c>
      <c r="AV179" s="2">
        <v>1</v>
      </c>
      <c r="AW179" s="2">
        <v>1</v>
      </c>
      <c r="AX179" s="2"/>
      <c r="AY179" s="2"/>
      <c r="AZ179" s="2">
        <v>1</v>
      </c>
      <c r="BA179" s="2">
        <v>1</v>
      </c>
      <c r="BB179" s="2">
        <v>1</v>
      </c>
      <c r="BC179" s="2">
        <v>1</v>
      </c>
      <c r="BD179" s="2" t="s">
        <v>3</v>
      </c>
      <c r="BE179" s="2" t="s">
        <v>3</v>
      </c>
      <c r="BF179" s="2" t="s">
        <v>3</v>
      </c>
      <c r="BG179" s="2" t="s">
        <v>3</v>
      </c>
      <c r="BH179" s="2">
        <v>3</v>
      </c>
      <c r="BI179" s="2">
        <v>1</v>
      </c>
      <c r="BJ179" s="2" t="s">
        <v>177</v>
      </c>
      <c r="BK179" s="2"/>
      <c r="BL179" s="2"/>
      <c r="BM179" s="2">
        <v>143</v>
      </c>
      <c r="BN179" s="2">
        <v>0</v>
      </c>
      <c r="BO179" s="2" t="s">
        <v>3</v>
      </c>
      <c r="BP179" s="2">
        <v>0</v>
      </c>
      <c r="BQ179" s="2">
        <v>30</v>
      </c>
      <c r="BR179" s="2">
        <v>0</v>
      </c>
      <c r="BS179" s="2">
        <v>1</v>
      </c>
      <c r="BT179" s="2">
        <v>1</v>
      </c>
      <c r="BU179" s="2">
        <v>1</v>
      </c>
      <c r="BV179" s="2">
        <v>1</v>
      </c>
      <c r="BW179" s="2">
        <v>1</v>
      </c>
      <c r="BX179" s="2">
        <v>1</v>
      </c>
      <c r="BY179" s="2" t="s">
        <v>3</v>
      </c>
      <c r="BZ179" s="2">
        <v>91</v>
      </c>
      <c r="CA179" s="2">
        <v>70</v>
      </c>
      <c r="CB179" s="2" t="s">
        <v>3</v>
      </c>
      <c r="CC179" s="2"/>
      <c r="CD179" s="2"/>
      <c r="CE179" s="2">
        <v>30</v>
      </c>
      <c r="CF179" s="2">
        <v>0</v>
      </c>
      <c r="CG179" s="2">
        <v>0</v>
      </c>
      <c r="CH179" s="2"/>
      <c r="CI179" s="2"/>
      <c r="CJ179" s="2"/>
      <c r="CK179" s="2"/>
      <c r="CL179" s="2"/>
      <c r="CM179" s="2">
        <v>0</v>
      </c>
      <c r="CN179" s="2" t="s">
        <v>3</v>
      </c>
      <c r="CO179" s="2">
        <v>0</v>
      </c>
      <c r="CP179" s="2">
        <f t="shared" si="117"/>
        <v>4167.03</v>
      </c>
      <c r="CQ179" s="2">
        <f t="shared" si="118"/>
        <v>144.94</v>
      </c>
      <c r="CR179" s="2">
        <f t="shared" si="144"/>
        <v>0</v>
      </c>
      <c r="CS179" s="2">
        <f t="shared" si="119"/>
        <v>0</v>
      </c>
      <c r="CT179" s="2">
        <f t="shared" si="120"/>
        <v>0</v>
      </c>
      <c r="CU179" s="2">
        <f t="shared" si="121"/>
        <v>0</v>
      </c>
      <c r="CV179" s="2">
        <f t="shared" si="122"/>
        <v>0</v>
      </c>
      <c r="CW179" s="2">
        <f t="shared" si="123"/>
        <v>0</v>
      </c>
      <c r="CX179" s="2">
        <f t="shared" si="124"/>
        <v>0</v>
      </c>
      <c r="CY179" s="2">
        <f>((S179*BZ179)/100)</f>
        <v>0</v>
      </c>
      <c r="CZ179" s="2">
        <f>((S179*CA179)/100)</f>
        <v>0</v>
      </c>
      <c r="DA179" s="2"/>
      <c r="DB179" s="2"/>
      <c r="DC179" s="2" t="s">
        <v>3</v>
      </c>
      <c r="DD179" s="2" t="s">
        <v>3</v>
      </c>
      <c r="DE179" s="2" t="s">
        <v>3</v>
      </c>
      <c r="DF179" s="2" t="s">
        <v>3</v>
      </c>
      <c r="DG179" s="2" t="s">
        <v>3</v>
      </c>
      <c r="DH179" s="2" t="s">
        <v>3</v>
      </c>
      <c r="DI179" s="2" t="s">
        <v>3</v>
      </c>
      <c r="DJ179" s="2" t="s">
        <v>3</v>
      </c>
      <c r="DK179" s="2" t="s">
        <v>3</v>
      </c>
      <c r="DL179" s="2" t="s">
        <v>3</v>
      </c>
      <c r="DM179" s="2" t="s">
        <v>3</v>
      </c>
      <c r="DN179" s="2">
        <v>0</v>
      </c>
      <c r="DO179" s="2">
        <v>0</v>
      </c>
      <c r="DP179" s="2">
        <v>1</v>
      </c>
      <c r="DQ179" s="2">
        <v>1</v>
      </c>
      <c r="DR179" s="2"/>
      <c r="DS179" s="2"/>
      <c r="DT179" s="2"/>
      <c r="DU179" s="2">
        <v>1002</v>
      </c>
      <c r="DV179" s="2" t="s">
        <v>176</v>
      </c>
      <c r="DW179" s="2" t="s">
        <v>176</v>
      </c>
      <c r="DX179" s="2">
        <v>1</v>
      </c>
      <c r="DY179" s="2"/>
      <c r="DZ179" s="2" t="s">
        <v>3</v>
      </c>
      <c r="EA179" s="2" t="s">
        <v>3</v>
      </c>
      <c r="EB179" s="2" t="s">
        <v>3</v>
      </c>
      <c r="EC179" s="2" t="s">
        <v>3</v>
      </c>
      <c r="ED179" s="2"/>
      <c r="EE179" s="2">
        <v>49571063</v>
      </c>
      <c r="EF179" s="2">
        <v>30</v>
      </c>
      <c r="EG179" s="2" t="s">
        <v>126</v>
      </c>
      <c r="EH179" s="2">
        <v>0</v>
      </c>
      <c r="EI179" s="2" t="s">
        <v>3</v>
      </c>
      <c r="EJ179" s="2">
        <v>1</v>
      </c>
      <c r="EK179" s="2">
        <v>143</v>
      </c>
      <c r="EL179" s="2" t="s">
        <v>163</v>
      </c>
      <c r="EM179" s="2" t="s">
        <v>164</v>
      </c>
      <c r="EN179" s="2"/>
      <c r="EO179" s="2" t="s">
        <v>3</v>
      </c>
      <c r="EP179" s="2"/>
      <c r="EQ179" s="2">
        <v>0</v>
      </c>
      <c r="ER179" s="2">
        <v>144.94</v>
      </c>
      <c r="ES179" s="2">
        <v>144.94</v>
      </c>
      <c r="ET179" s="2">
        <v>0</v>
      </c>
      <c r="EU179" s="2">
        <v>0</v>
      </c>
      <c r="EV179" s="2">
        <v>0</v>
      </c>
      <c r="EW179" s="2">
        <v>0</v>
      </c>
      <c r="EX179" s="2">
        <v>0</v>
      </c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>
        <v>0</v>
      </c>
      <c r="FR179" s="2">
        <f t="shared" si="125"/>
        <v>0</v>
      </c>
      <c r="FS179" s="2">
        <v>0</v>
      </c>
      <c r="FT179" s="2"/>
      <c r="FU179" s="2"/>
      <c r="FV179" s="2"/>
      <c r="FW179" s="2"/>
      <c r="FX179" s="2">
        <v>91</v>
      </c>
      <c r="FY179" s="2">
        <v>70</v>
      </c>
      <c r="FZ179" s="2"/>
      <c r="GA179" s="2" t="s">
        <v>3</v>
      </c>
      <c r="GB179" s="2"/>
      <c r="GC179" s="2"/>
      <c r="GD179" s="2">
        <v>0</v>
      </c>
      <c r="GE179" s="2"/>
      <c r="GF179" s="2">
        <v>872336384</v>
      </c>
      <c r="GG179" s="2">
        <v>2</v>
      </c>
      <c r="GH179" s="2">
        <v>1</v>
      </c>
      <c r="GI179" s="2">
        <v>-2</v>
      </c>
      <c r="GJ179" s="2">
        <v>0</v>
      </c>
      <c r="GK179" s="2">
        <f>ROUND(R179*(R12)/100,2)</f>
        <v>0</v>
      </c>
      <c r="GL179" s="2">
        <f t="shared" si="126"/>
        <v>0</v>
      </c>
      <c r="GM179" s="2">
        <f t="shared" si="127"/>
        <v>4167.03</v>
      </c>
      <c r="GN179" s="2">
        <f t="shared" si="128"/>
        <v>4167.03</v>
      </c>
      <c r="GO179" s="2">
        <f t="shared" si="129"/>
        <v>0</v>
      </c>
      <c r="GP179" s="2">
        <f t="shared" si="130"/>
        <v>0</v>
      </c>
      <c r="GQ179" s="2"/>
      <c r="GR179" s="2">
        <v>0</v>
      </c>
      <c r="GS179" s="2">
        <v>3</v>
      </c>
      <c r="GT179" s="2">
        <v>0</v>
      </c>
      <c r="GU179" s="2" t="s">
        <v>3</v>
      </c>
      <c r="GV179" s="2">
        <f t="shared" si="131"/>
        <v>0</v>
      </c>
      <c r="GW179" s="2">
        <v>1</v>
      </c>
      <c r="GX179" s="2">
        <f t="shared" si="132"/>
        <v>0</v>
      </c>
      <c r="GY179" s="2"/>
      <c r="GZ179" s="2"/>
      <c r="HA179" s="2">
        <v>0</v>
      </c>
      <c r="HB179" s="2">
        <v>0</v>
      </c>
      <c r="HC179" s="2">
        <f t="shared" si="133"/>
        <v>0</v>
      </c>
      <c r="HD179" s="2"/>
      <c r="HE179" s="2" t="s">
        <v>3</v>
      </c>
      <c r="HF179" s="2" t="s">
        <v>3</v>
      </c>
      <c r="HG179" s="2"/>
      <c r="HH179" s="2"/>
      <c r="HI179" s="2"/>
      <c r="HJ179" s="2"/>
      <c r="HK179" s="2"/>
      <c r="HL179" s="2"/>
      <c r="HM179" s="2" t="s">
        <v>3</v>
      </c>
      <c r="HN179" s="2" t="s">
        <v>3</v>
      </c>
      <c r="HO179" s="2" t="s">
        <v>3</v>
      </c>
      <c r="HP179" s="2" t="s">
        <v>3</v>
      </c>
      <c r="HQ179" s="2" t="s">
        <v>3</v>
      </c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>
        <v>0</v>
      </c>
      <c r="IL179" s="2"/>
      <c r="IM179" s="2"/>
      <c r="IN179" s="2"/>
      <c r="IO179" s="2"/>
      <c r="IP179" s="2"/>
      <c r="IQ179" s="2"/>
      <c r="IR179" s="2"/>
      <c r="IS179" s="2"/>
      <c r="IT179" s="2"/>
      <c r="IU179" s="2"/>
    </row>
    <row r="180" spans="1:255" x14ac:dyDescent="0.2">
      <c r="A180">
        <v>18</v>
      </c>
      <c r="B180">
        <v>1</v>
      </c>
      <c r="C180">
        <v>102</v>
      </c>
      <c r="E180" t="s">
        <v>173</v>
      </c>
      <c r="F180" t="s">
        <v>174</v>
      </c>
      <c r="G180" t="s">
        <v>175</v>
      </c>
      <c r="H180" t="s">
        <v>176</v>
      </c>
      <c r="I180">
        <f>I174*J180</f>
        <v>28.75</v>
      </c>
      <c r="J180">
        <v>0.25</v>
      </c>
      <c r="K180">
        <v>0.25</v>
      </c>
      <c r="O180">
        <f t="shared" si="103"/>
        <v>39045.07</v>
      </c>
      <c r="P180">
        <f t="shared" si="104"/>
        <v>39045.07</v>
      </c>
      <c r="Q180">
        <f t="shared" si="140"/>
        <v>0</v>
      </c>
      <c r="R180">
        <f t="shared" si="105"/>
        <v>0</v>
      </c>
      <c r="S180">
        <f t="shared" si="106"/>
        <v>0</v>
      </c>
      <c r="T180">
        <f t="shared" si="107"/>
        <v>0</v>
      </c>
      <c r="U180">
        <f t="shared" si="108"/>
        <v>0</v>
      </c>
      <c r="V180">
        <f t="shared" si="109"/>
        <v>0</v>
      </c>
      <c r="W180">
        <f t="shared" si="110"/>
        <v>0</v>
      </c>
      <c r="X180">
        <f t="shared" si="111"/>
        <v>0</v>
      </c>
      <c r="Y180">
        <f t="shared" si="112"/>
        <v>0</v>
      </c>
      <c r="AA180">
        <v>50432496</v>
      </c>
      <c r="AB180">
        <f t="shared" si="113"/>
        <v>144.94</v>
      </c>
      <c r="AC180">
        <f t="shared" si="114"/>
        <v>144.94</v>
      </c>
      <c r="AD180">
        <f t="shared" si="141"/>
        <v>0</v>
      </c>
      <c r="AE180">
        <f t="shared" si="142"/>
        <v>0</v>
      </c>
      <c r="AF180">
        <f t="shared" si="142"/>
        <v>0</v>
      </c>
      <c r="AG180">
        <f t="shared" si="115"/>
        <v>0</v>
      </c>
      <c r="AH180">
        <f t="shared" si="143"/>
        <v>0</v>
      </c>
      <c r="AI180">
        <f t="shared" si="143"/>
        <v>0</v>
      </c>
      <c r="AJ180">
        <f t="shared" si="116"/>
        <v>0</v>
      </c>
      <c r="AK180">
        <v>144.94</v>
      </c>
      <c r="AL180">
        <v>144.94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  <c r="AS180">
        <v>0</v>
      </c>
      <c r="AT180">
        <v>0</v>
      </c>
      <c r="AU180">
        <v>0</v>
      </c>
      <c r="AV180">
        <v>1</v>
      </c>
      <c r="AW180">
        <v>1</v>
      </c>
      <c r="AZ180">
        <v>1</v>
      </c>
      <c r="BA180">
        <v>1</v>
      </c>
      <c r="BB180">
        <v>1</v>
      </c>
      <c r="BC180">
        <v>9.3699999999999992</v>
      </c>
      <c r="BD180" t="s">
        <v>3</v>
      </c>
      <c r="BE180" t="s">
        <v>3</v>
      </c>
      <c r="BF180" t="s">
        <v>3</v>
      </c>
      <c r="BG180" t="s">
        <v>3</v>
      </c>
      <c r="BH180">
        <v>3</v>
      </c>
      <c r="BI180">
        <v>1</v>
      </c>
      <c r="BJ180" t="s">
        <v>177</v>
      </c>
      <c r="BM180">
        <v>143</v>
      </c>
      <c r="BN180">
        <v>0</v>
      </c>
      <c r="BO180" t="s">
        <v>174</v>
      </c>
      <c r="BP180">
        <v>1</v>
      </c>
      <c r="BQ180">
        <v>30</v>
      </c>
      <c r="BR180">
        <v>0</v>
      </c>
      <c r="BS180">
        <v>1</v>
      </c>
      <c r="BT180">
        <v>1</v>
      </c>
      <c r="BU180">
        <v>1</v>
      </c>
      <c r="BV180">
        <v>1</v>
      </c>
      <c r="BW180">
        <v>1</v>
      </c>
      <c r="BX180">
        <v>1</v>
      </c>
      <c r="BY180" t="s">
        <v>3</v>
      </c>
      <c r="BZ180">
        <v>0</v>
      </c>
      <c r="CA180">
        <v>0</v>
      </c>
      <c r="CB180" t="s">
        <v>3</v>
      </c>
      <c r="CE180">
        <v>30</v>
      </c>
      <c r="CF180">
        <v>0</v>
      </c>
      <c r="CG180">
        <v>0</v>
      </c>
      <c r="CM180">
        <v>0</v>
      </c>
      <c r="CN180" t="s">
        <v>3</v>
      </c>
      <c r="CO180">
        <v>0</v>
      </c>
      <c r="CP180">
        <f t="shared" si="117"/>
        <v>39045.07</v>
      </c>
      <c r="CQ180">
        <f t="shared" si="118"/>
        <v>1358.09</v>
      </c>
      <c r="CR180">
        <f t="shared" si="144"/>
        <v>0</v>
      </c>
      <c r="CS180">
        <f t="shared" si="119"/>
        <v>0</v>
      </c>
      <c r="CT180">
        <f t="shared" si="120"/>
        <v>0</v>
      </c>
      <c r="CU180">
        <f t="shared" si="121"/>
        <v>0</v>
      </c>
      <c r="CV180">
        <f t="shared" si="122"/>
        <v>0</v>
      </c>
      <c r="CW180">
        <f t="shared" si="123"/>
        <v>0</v>
      </c>
      <c r="CX180">
        <f t="shared" si="124"/>
        <v>0</v>
      </c>
      <c r="CY180">
        <f>S180*(BZ180/100)</f>
        <v>0</v>
      </c>
      <c r="CZ180">
        <f>S180*(CA180/100)</f>
        <v>0</v>
      </c>
      <c r="DC180" t="s">
        <v>3</v>
      </c>
      <c r="DD180" t="s">
        <v>3</v>
      </c>
      <c r="DE180" t="s">
        <v>3</v>
      </c>
      <c r="DF180" t="s">
        <v>3</v>
      </c>
      <c r="DG180" t="s">
        <v>3</v>
      </c>
      <c r="DH180" t="s">
        <v>3</v>
      </c>
      <c r="DI180" t="s">
        <v>3</v>
      </c>
      <c r="DJ180" t="s">
        <v>3</v>
      </c>
      <c r="DK180" t="s">
        <v>3</v>
      </c>
      <c r="DL180" t="s">
        <v>3</v>
      </c>
      <c r="DM180" t="s">
        <v>3</v>
      </c>
      <c r="DN180">
        <v>91</v>
      </c>
      <c r="DO180">
        <v>70</v>
      </c>
      <c r="DP180">
        <v>1</v>
      </c>
      <c r="DQ180">
        <v>1</v>
      </c>
      <c r="DU180">
        <v>1002</v>
      </c>
      <c r="DV180" t="s">
        <v>176</v>
      </c>
      <c r="DW180" t="s">
        <v>176</v>
      </c>
      <c r="DX180">
        <v>1</v>
      </c>
      <c r="DZ180" t="s">
        <v>3</v>
      </c>
      <c r="EA180" t="s">
        <v>3</v>
      </c>
      <c r="EB180" t="s">
        <v>3</v>
      </c>
      <c r="EC180" t="s">
        <v>3</v>
      </c>
      <c r="EE180">
        <v>49571063</v>
      </c>
      <c r="EF180">
        <v>30</v>
      </c>
      <c r="EG180" t="s">
        <v>126</v>
      </c>
      <c r="EH180">
        <v>0</v>
      </c>
      <c r="EI180" t="s">
        <v>3</v>
      </c>
      <c r="EJ180">
        <v>1</v>
      </c>
      <c r="EK180">
        <v>143</v>
      </c>
      <c r="EL180" t="s">
        <v>163</v>
      </c>
      <c r="EM180" t="s">
        <v>164</v>
      </c>
      <c r="EO180" t="s">
        <v>3</v>
      </c>
      <c r="EQ180">
        <v>0</v>
      </c>
      <c r="ER180">
        <v>144.94</v>
      </c>
      <c r="ES180">
        <v>144.94</v>
      </c>
      <c r="ET180">
        <v>0</v>
      </c>
      <c r="EU180">
        <v>0</v>
      </c>
      <c r="EV180">
        <v>0</v>
      </c>
      <c r="EW180">
        <v>0</v>
      </c>
      <c r="EX180">
        <v>0</v>
      </c>
      <c r="FQ180">
        <v>0</v>
      </c>
      <c r="FR180">
        <f t="shared" si="125"/>
        <v>0</v>
      </c>
      <c r="FS180">
        <v>0</v>
      </c>
      <c r="FX180">
        <v>91</v>
      </c>
      <c r="FY180">
        <v>70</v>
      </c>
      <c r="GA180" t="s">
        <v>3</v>
      </c>
      <c r="GD180">
        <v>0</v>
      </c>
      <c r="GF180">
        <v>872336384</v>
      </c>
      <c r="GG180">
        <v>2</v>
      </c>
      <c r="GH180">
        <v>1</v>
      </c>
      <c r="GI180">
        <v>2</v>
      </c>
      <c r="GJ180">
        <v>0</v>
      </c>
      <c r="GK180">
        <f>ROUND(R180*(S12)/100,2)</f>
        <v>0</v>
      </c>
      <c r="GL180">
        <f t="shared" si="126"/>
        <v>0</v>
      </c>
      <c r="GM180">
        <f t="shared" si="127"/>
        <v>39045.07</v>
      </c>
      <c r="GN180">
        <f t="shared" si="128"/>
        <v>39045.07</v>
      </c>
      <c r="GO180">
        <f t="shared" si="129"/>
        <v>0</v>
      </c>
      <c r="GP180">
        <f t="shared" si="130"/>
        <v>0</v>
      </c>
      <c r="GR180">
        <v>0</v>
      </c>
      <c r="GS180">
        <v>3</v>
      </c>
      <c r="GT180">
        <v>0</v>
      </c>
      <c r="GU180" t="s">
        <v>3</v>
      </c>
      <c r="GV180">
        <f t="shared" si="131"/>
        <v>0</v>
      </c>
      <c r="GW180">
        <v>1</v>
      </c>
      <c r="GX180">
        <f t="shared" si="132"/>
        <v>0</v>
      </c>
      <c r="HA180">
        <v>0</v>
      </c>
      <c r="HB180">
        <v>0</v>
      </c>
      <c r="HC180">
        <f t="shared" si="133"/>
        <v>0</v>
      </c>
      <c r="HE180" t="s">
        <v>3</v>
      </c>
      <c r="HF180" t="s">
        <v>3</v>
      </c>
      <c r="HM180" t="s">
        <v>3</v>
      </c>
      <c r="HN180" t="s">
        <v>3</v>
      </c>
      <c r="HO180" t="s">
        <v>3</v>
      </c>
      <c r="HP180" t="s">
        <v>3</v>
      </c>
      <c r="HQ180" t="s">
        <v>3</v>
      </c>
      <c r="IK180">
        <v>0</v>
      </c>
    </row>
    <row r="181" spans="1:255" x14ac:dyDescent="0.2">
      <c r="A181" s="2">
        <v>18</v>
      </c>
      <c r="B181" s="2">
        <v>1</v>
      </c>
      <c r="C181" s="2">
        <v>96</v>
      </c>
      <c r="D181" s="2"/>
      <c r="E181" s="2" t="s">
        <v>178</v>
      </c>
      <c r="F181" s="2" t="s">
        <v>179</v>
      </c>
      <c r="G181" s="2" t="s">
        <v>180</v>
      </c>
      <c r="H181" s="2" t="s">
        <v>176</v>
      </c>
      <c r="I181" s="2">
        <f>I173*J181</f>
        <v>-28.75</v>
      </c>
      <c r="J181" s="2">
        <v>-0.25</v>
      </c>
      <c r="K181" s="2">
        <v>-0.25</v>
      </c>
      <c r="L181" s="2"/>
      <c r="M181" s="2"/>
      <c r="N181" s="2"/>
      <c r="O181" s="2">
        <f t="shared" si="103"/>
        <v>-999.06</v>
      </c>
      <c r="P181" s="2">
        <f t="shared" si="104"/>
        <v>-999.06</v>
      </c>
      <c r="Q181" s="2">
        <f t="shared" si="140"/>
        <v>0</v>
      </c>
      <c r="R181" s="2">
        <f t="shared" si="105"/>
        <v>0</v>
      </c>
      <c r="S181" s="2">
        <f t="shared" si="106"/>
        <v>0</v>
      </c>
      <c r="T181" s="2">
        <f t="shared" si="107"/>
        <v>0</v>
      </c>
      <c r="U181" s="2">
        <f t="shared" si="108"/>
        <v>0</v>
      </c>
      <c r="V181" s="2">
        <f t="shared" si="109"/>
        <v>0</v>
      </c>
      <c r="W181" s="2">
        <f t="shared" si="110"/>
        <v>0</v>
      </c>
      <c r="X181" s="2">
        <f t="shared" si="111"/>
        <v>0</v>
      </c>
      <c r="Y181" s="2">
        <f t="shared" si="112"/>
        <v>0</v>
      </c>
      <c r="Z181" s="2"/>
      <c r="AA181" s="2">
        <v>50432495</v>
      </c>
      <c r="AB181" s="2">
        <f t="shared" si="113"/>
        <v>34.75</v>
      </c>
      <c r="AC181" s="2">
        <f t="shared" si="114"/>
        <v>34.75</v>
      </c>
      <c r="AD181" s="2">
        <f t="shared" si="141"/>
        <v>0</v>
      </c>
      <c r="AE181" s="2">
        <f t="shared" si="142"/>
        <v>0</v>
      </c>
      <c r="AF181" s="2">
        <f t="shared" si="142"/>
        <v>0</v>
      </c>
      <c r="AG181" s="2">
        <f t="shared" si="115"/>
        <v>0</v>
      </c>
      <c r="AH181" s="2">
        <f t="shared" si="143"/>
        <v>0</v>
      </c>
      <c r="AI181" s="2">
        <f t="shared" si="143"/>
        <v>0</v>
      </c>
      <c r="AJ181" s="2">
        <f t="shared" si="116"/>
        <v>0</v>
      </c>
      <c r="AK181" s="2">
        <v>34.75</v>
      </c>
      <c r="AL181" s="2">
        <v>34.75</v>
      </c>
      <c r="AM181" s="2">
        <v>0</v>
      </c>
      <c r="AN181" s="2">
        <v>0</v>
      </c>
      <c r="AO181" s="2">
        <v>0</v>
      </c>
      <c r="AP181" s="2">
        <v>0</v>
      </c>
      <c r="AQ181" s="2">
        <v>0</v>
      </c>
      <c r="AR181" s="2">
        <v>0</v>
      </c>
      <c r="AS181" s="2">
        <v>0</v>
      </c>
      <c r="AT181" s="2">
        <v>91</v>
      </c>
      <c r="AU181" s="2">
        <v>70</v>
      </c>
      <c r="AV181" s="2">
        <v>1</v>
      </c>
      <c r="AW181" s="2">
        <v>1</v>
      </c>
      <c r="AX181" s="2"/>
      <c r="AY181" s="2"/>
      <c r="AZ181" s="2">
        <v>1</v>
      </c>
      <c r="BA181" s="2">
        <v>1</v>
      </c>
      <c r="BB181" s="2">
        <v>1</v>
      </c>
      <c r="BC181" s="2">
        <v>1</v>
      </c>
      <c r="BD181" s="2" t="s">
        <v>3</v>
      </c>
      <c r="BE181" s="2" t="s">
        <v>3</v>
      </c>
      <c r="BF181" s="2" t="s">
        <v>3</v>
      </c>
      <c r="BG181" s="2" t="s">
        <v>3</v>
      </c>
      <c r="BH181" s="2">
        <v>3</v>
      </c>
      <c r="BI181" s="2">
        <v>1</v>
      </c>
      <c r="BJ181" s="2" t="s">
        <v>181</v>
      </c>
      <c r="BK181" s="2"/>
      <c r="BL181" s="2"/>
      <c r="BM181" s="2">
        <v>143</v>
      </c>
      <c r="BN181" s="2">
        <v>0</v>
      </c>
      <c r="BO181" s="2" t="s">
        <v>3</v>
      </c>
      <c r="BP181" s="2">
        <v>0</v>
      </c>
      <c r="BQ181" s="2">
        <v>30</v>
      </c>
      <c r="BR181" s="2">
        <v>1</v>
      </c>
      <c r="BS181" s="2">
        <v>1</v>
      </c>
      <c r="BT181" s="2">
        <v>1</v>
      </c>
      <c r="BU181" s="2">
        <v>1</v>
      </c>
      <c r="BV181" s="2">
        <v>1</v>
      </c>
      <c r="BW181" s="2">
        <v>1</v>
      </c>
      <c r="BX181" s="2">
        <v>1</v>
      </c>
      <c r="BY181" s="2" t="s">
        <v>3</v>
      </c>
      <c r="BZ181" s="2">
        <v>91</v>
      </c>
      <c r="CA181" s="2">
        <v>70</v>
      </c>
      <c r="CB181" s="2" t="s">
        <v>3</v>
      </c>
      <c r="CC181" s="2"/>
      <c r="CD181" s="2"/>
      <c r="CE181" s="2">
        <v>30</v>
      </c>
      <c r="CF181" s="2">
        <v>0</v>
      </c>
      <c r="CG181" s="2">
        <v>0</v>
      </c>
      <c r="CH181" s="2"/>
      <c r="CI181" s="2"/>
      <c r="CJ181" s="2"/>
      <c r="CK181" s="2"/>
      <c r="CL181" s="2"/>
      <c r="CM181" s="2">
        <v>0</v>
      </c>
      <c r="CN181" s="2" t="s">
        <v>3</v>
      </c>
      <c r="CO181" s="2">
        <v>0</v>
      </c>
      <c r="CP181" s="2">
        <f t="shared" si="117"/>
        <v>-999.06</v>
      </c>
      <c r="CQ181" s="2">
        <f t="shared" si="118"/>
        <v>34.75</v>
      </c>
      <c r="CR181" s="2">
        <f t="shared" si="144"/>
        <v>0</v>
      </c>
      <c r="CS181" s="2">
        <f t="shared" si="119"/>
        <v>0</v>
      </c>
      <c r="CT181" s="2">
        <f t="shared" si="120"/>
        <v>0</v>
      </c>
      <c r="CU181" s="2">
        <f t="shared" si="121"/>
        <v>0</v>
      </c>
      <c r="CV181" s="2">
        <f t="shared" si="122"/>
        <v>0</v>
      </c>
      <c r="CW181" s="2">
        <f t="shared" si="123"/>
        <v>0</v>
      </c>
      <c r="CX181" s="2">
        <f t="shared" si="124"/>
        <v>0</v>
      </c>
      <c r="CY181" s="2">
        <f>((S181*BZ181)/100)</f>
        <v>0</v>
      </c>
      <c r="CZ181" s="2">
        <f>((S181*CA181)/100)</f>
        <v>0</v>
      </c>
      <c r="DA181" s="2"/>
      <c r="DB181" s="2"/>
      <c r="DC181" s="2" t="s">
        <v>3</v>
      </c>
      <c r="DD181" s="2" t="s">
        <v>3</v>
      </c>
      <c r="DE181" s="2" t="s">
        <v>3</v>
      </c>
      <c r="DF181" s="2" t="s">
        <v>3</v>
      </c>
      <c r="DG181" s="2" t="s">
        <v>3</v>
      </c>
      <c r="DH181" s="2" t="s">
        <v>3</v>
      </c>
      <c r="DI181" s="2" t="s">
        <v>3</v>
      </c>
      <c r="DJ181" s="2" t="s">
        <v>3</v>
      </c>
      <c r="DK181" s="2" t="s">
        <v>3</v>
      </c>
      <c r="DL181" s="2" t="s">
        <v>3</v>
      </c>
      <c r="DM181" s="2" t="s">
        <v>3</v>
      </c>
      <c r="DN181" s="2">
        <v>0</v>
      </c>
      <c r="DO181" s="2">
        <v>0</v>
      </c>
      <c r="DP181" s="2">
        <v>1</v>
      </c>
      <c r="DQ181" s="2">
        <v>1</v>
      </c>
      <c r="DR181" s="2"/>
      <c r="DS181" s="2"/>
      <c r="DT181" s="2"/>
      <c r="DU181" s="2">
        <v>1002</v>
      </c>
      <c r="DV181" s="2" t="s">
        <v>176</v>
      </c>
      <c r="DW181" s="2" t="s">
        <v>176</v>
      </c>
      <c r="DX181" s="2">
        <v>1</v>
      </c>
      <c r="DY181" s="2"/>
      <c r="DZ181" s="2" t="s">
        <v>3</v>
      </c>
      <c r="EA181" s="2" t="s">
        <v>3</v>
      </c>
      <c r="EB181" s="2" t="s">
        <v>3</v>
      </c>
      <c r="EC181" s="2" t="s">
        <v>3</v>
      </c>
      <c r="ED181" s="2"/>
      <c r="EE181" s="2">
        <v>49571063</v>
      </c>
      <c r="EF181" s="2">
        <v>30</v>
      </c>
      <c r="EG181" s="2" t="s">
        <v>126</v>
      </c>
      <c r="EH181" s="2">
        <v>0</v>
      </c>
      <c r="EI181" s="2" t="s">
        <v>3</v>
      </c>
      <c r="EJ181" s="2">
        <v>1</v>
      </c>
      <c r="EK181" s="2">
        <v>143</v>
      </c>
      <c r="EL181" s="2" t="s">
        <v>163</v>
      </c>
      <c r="EM181" s="2" t="s">
        <v>164</v>
      </c>
      <c r="EN181" s="2"/>
      <c r="EO181" s="2" t="s">
        <v>3</v>
      </c>
      <c r="EP181" s="2"/>
      <c r="EQ181" s="2">
        <v>0</v>
      </c>
      <c r="ER181" s="2">
        <v>34.75</v>
      </c>
      <c r="ES181" s="2">
        <v>34.75</v>
      </c>
      <c r="ET181" s="2">
        <v>0</v>
      </c>
      <c r="EU181" s="2">
        <v>0</v>
      </c>
      <c r="EV181" s="2">
        <v>0</v>
      </c>
      <c r="EW181" s="2">
        <v>0</v>
      </c>
      <c r="EX181" s="2">
        <v>0</v>
      </c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>
        <v>0</v>
      </c>
      <c r="FR181" s="2">
        <f t="shared" si="125"/>
        <v>0</v>
      </c>
      <c r="FS181" s="2">
        <v>0</v>
      </c>
      <c r="FT181" s="2"/>
      <c r="FU181" s="2"/>
      <c r="FV181" s="2"/>
      <c r="FW181" s="2"/>
      <c r="FX181" s="2">
        <v>91</v>
      </c>
      <c r="FY181" s="2">
        <v>70</v>
      </c>
      <c r="FZ181" s="2"/>
      <c r="GA181" s="2" t="s">
        <v>3</v>
      </c>
      <c r="GB181" s="2"/>
      <c r="GC181" s="2"/>
      <c r="GD181" s="2">
        <v>0</v>
      </c>
      <c r="GE181" s="2"/>
      <c r="GF181" s="2">
        <v>1125684453</v>
      </c>
      <c r="GG181" s="2">
        <v>2</v>
      </c>
      <c r="GH181" s="2">
        <v>1</v>
      </c>
      <c r="GI181" s="2">
        <v>-2</v>
      </c>
      <c r="GJ181" s="2">
        <v>0</v>
      </c>
      <c r="GK181" s="2">
        <f>ROUND(R181*(R12)/100,2)</f>
        <v>0</v>
      </c>
      <c r="GL181" s="2">
        <f t="shared" si="126"/>
        <v>0</v>
      </c>
      <c r="GM181" s="2">
        <f t="shared" si="127"/>
        <v>-999.06</v>
      </c>
      <c r="GN181" s="2">
        <f t="shared" si="128"/>
        <v>-999.06</v>
      </c>
      <c r="GO181" s="2">
        <f t="shared" si="129"/>
        <v>0</v>
      </c>
      <c r="GP181" s="2">
        <f t="shared" si="130"/>
        <v>0</v>
      </c>
      <c r="GQ181" s="2"/>
      <c r="GR181" s="2">
        <v>0</v>
      </c>
      <c r="GS181" s="2">
        <v>3</v>
      </c>
      <c r="GT181" s="2">
        <v>0</v>
      </c>
      <c r="GU181" s="2" t="s">
        <v>3</v>
      </c>
      <c r="GV181" s="2">
        <f t="shared" si="131"/>
        <v>0</v>
      </c>
      <c r="GW181" s="2">
        <v>1</v>
      </c>
      <c r="GX181" s="2">
        <f t="shared" si="132"/>
        <v>0</v>
      </c>
      <c r="GY181" s="2"/>
      <c r="GZ181" s="2"/>
      <c r="HA181" s="2">
        <v>0</v>
      </c>
      <c r="HB181" s="2">
        <v>0</v>
      </c>
      <c r="HC181" s="2">
        <f t="shared" si="133"/>
        <v>0</v>
      </c>
      <c r="HD181" s="2"/>
      <c r="HE181" s="2" t="s">
        <v>3</v>
      </c>
      <c r="HF181" s="2" t="s">
        <v>3</v>
      </c>
      <c r="HG181" s="2"/>
      <c r="HH181" s="2"/>
      <c r="HI181" s="2"/>
      <c r="HJ181" s="2"/>
      <c r="HK181" s="2"/>
      <c r="HL181" s="2"/>
      <c r="HM181" s="2" t="s">
        <v>3</v>
      </c>
      <c r="HN181" s="2" t="s">
        <v>3</v>
      </c>
      <c r="HO181" s="2" t="s">
        <v>3</v>
      </c>
      <c r="HP181" s="2" t="s">
        <v>3</v>
      </c>
      <c r="HQ181" s="2" t="s">
        <v>3</v>
      </c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>
        <v>0</v>
      </c>
      <c r="IL181" s="2"/>
      <c r="IM181" s="2"/>
      <c r="IN181" s="2"/>
      <c r="IO181" s="2"/>
      <c r="IP181" s="2"/>
      <c r="IQ181" s="2"/>
      <c r="IR181" s="2"/>
      <c r="IS181" s="2"/>
      <c r="IT181" s="2"/>
      <c r="IU181" s="2"/>
    </row>
    <row r="182" spans="1:255" x14ac:dyDescent="0.2">
      <c r="A182">
        <v>18</v>
      </c>
      <c r="B182">
        <v>1</v>
      </c>
      <c r="C182">
        <v>103</v>
      </c>
      <c r="E182" t="s">
        <v>178</v>
      </c>
      <c r="F182" t="s">
        <v>179</v>
      </c>
      <c r="G182" t="s">
        <v>180</v>
      </c>
      <c r="H182" t="s">
        <v>176</v>
      </c>
      <c r="I182">
        <f>I174*J182</f>
        <v>-28.75</v>
      </c>
      <c r="J182">
        <v>-0.25</v>
      </c>
      <c r="K182">
        <v>-0.25</v>
      </c>
      <c r="O182">
        <f t="shared" si="103"/>
        <v>-30411.39</v>
      </c>
      <c r="P182">
        <f t="shared" si="104"/>
        <v>-30411.39</v>
      </c>
      <c r="Q182">
        <f t="shared" si="140"/>
        <v>0</v>
      </c>
      <c r="R182">
        <f t="shared" si="105"/>
        <v>0</v>
      </c>
      <c r="S182">
        <f t="shared" si="106"/>
        <v>0</v>
      </c>
      <c r="T182">
        <f t="shared" si="107"/>
        <v>0</v>
      </c>
      <c r="U182">
        <f t="shared" si="108"/>
        <v>0</v>
      </c>
      <c r="V182">
        <f t="shared" si="109"/>
        <v>0</v>
      </c>
      <c r="W182">
        <f t="shared" si="110"/>
        <v>0</v>
      </c>
      <c r="X182">
        <f t="shared" si="111"/>
        <v>0</v>
      </c>
      <c r="Y182">
        <f t="shared" si="112"/>
        <v>0</v>
      </c>
      <c r="AA182">
        <v>50432496</v>
      </c>
      <c r="AB182">
        <f t="shared" si="113"/>
        <v>34.75</v>
      </c>
      <c r="AC182">
        <f t="shared" si="114"/>
        <v>34.75</v>
      </c>
      <c r="AD182">
        <f t="shared" si="141"/>
        <v>0</v>
      </c>
      <c r="AE182">
        <f t="shared" si="142"/>
        <v>0</v>
      </c>
      <c r="AF182">
        <f t="shared" si="142"/>
        <v>0</v>
      </c>
      <c r="AG182">
        <f t="shared" si="115"/>
        <v>0</v>
      </c>
      <c r="AH182">
        <f t="shared" si="143"/>
        <v>0</v>
      </c>
      <c r="AI182">
        <f t="shared" si="143"/>
        <v>0</v>
      </c>
      <c r="AJ182">
        <f t="shared" si="116"/>
        <v>0</v>
      </c>
      <c r="AK182">
        <v>34.75</v>
      </c>
      <c r="AL182">
        <v>34.75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  <c r="AS182">
        <v>0</v>
      </c>
      <c r="AT182">
        <v>0</v>
      </c>
      <c r="AU182">
        <v>0</v>
      </c>
      <c r="AV182">
        <v>1</v>
      </c>
      <c r="AW182">
        <v>1</v>
      </c>
      <c r="AZ182">
        <v>1</v>
      </c>
      <c r="BA182">
        <v>1</v>
      </c>
      <c r="BB182">
        <v>1</v>
      </c>
      <c r="BC182">
        <v>30.44</v>
      </c>
      <c r="BD182" t="s">
        <v>3</v>
      </c>
      <c r="BE182" t="s">
        <v>3</v>
      </c>
      <c r="BF182" t="s">
        <v>3</v>
      </c>
      <c r="BG182" t="s">
        <v>3</v>
      </c>
      <c r="BH182">
        <v>3</v>
      </c>
      <c r="BI182">
        <v>1</v>
      </c>
      <c r="BJ182" t="s">
        <v>181</v>
      </c>
      <c r="BM182">
        <v>143</v>
      </c>
      <c r="BN182">
        <v>0</v>
      </c>
      <c r="BO182" t="s">
        <v>179</v>
      </c>
      <c r="BP182">
        <v>1</v>
      </c>
      <c r="BQ182">
        <v>30</v>
      </c>
      <c r="BR182">
        <v>1</v>
      </c>
      <c r="BS182">
        <v>1</v>
      </c>
      <c r="BT182">
        <v>1</v>
      </c>
      <c r="BU182">
        <v>1</v>
      </c>
      <c r="BV182">
        <v>1</v>
      </c>
      <c r="BW182">
        <v>1</v>
      </c>
      <c r="BX182">
        <v>1</v>
      </c>
      <c r="BY182" t="s">
        <v>3</v>
      </c>
      <c r="BZ182">
        <v>0</v>
      </c>
      <c r="CA182">
        <v>0</v>
      </c>
      <c r="CB182" t="s">
        <v>3</v>
      </c>
      <c r="CE182">
        <v>30</v>
      </c>
      <c r="CF182">
        <v>0</v>
      </c>
      <c r="CG182">
        <v>0</v>
      </c>
      <c r="CM182">
        <v>0</v>
      </c>
      <c r="CN182" t="s">
        <v>3</v>
      </c>
      <c r="CO182">
        <v>0</v>
      </c>
      <c r="CP182">
        <f t="shared" si="117"/>
        <v>-30411.39</v>
      </c>
      <c r="CQ182">
        <f t="shared" si="118"/>
        <v>1057.79</v>
      </c>
      <c r="CR182">
        <f t="shared" si="144"/>
        <v>0</v>
      </c>
      <c r="CS182">
        <f t="shared" si="119"/>
        <v>0</v>
      </c>
      <c r="CT182">
        <f t="shared" si="120"/>
        <v>0</v>
      </c>
      <c r="CU182">
        <f t="shared" si="121"/>
        <v>0</v>
      </c>
      <c r="CV182">
        <f t="shared" si="122"/>
        <v>0</v>
      </c>
      <c r="CW182">
        <f t="shared" si="123"/>
        <v>0</v>
      </c>
      <c r="CX182">
        <f t="shared" si="124"/>
        <v>0</v>
      </c>
      <c r="CY182">
        <f>S182*(BZ182/100)</f>
        <v>0</v>
      </c>
      <c r="CZ182">
        <f>S182*(CA182/100)</f>
        <v>0</v>
      </c>
      <c r="DC182" t="s">
        <v>3</v>
      </c>
      <c r="DD182" t="s">
        <v>3</v>
      </c>
      <c r="DE182" t="s">
        <v>3</v>
      </c>
      <c r="DF182" t="s">
        <v>3</v>
      </c>
      <c r="DG182" t="s">
        <v>3</v>
      </c>
      <c r="DH182" t="s">
        <v>3</v>
      </c>
      <c r="DI182" t="s">
        <v>3</v>
      </c>
      <c r="DJ182" t="s">
        <v>3</v>
      </c>
      <c r="DK182" t="s">
        <v>3</v>
      </c>
      <c r="DL182" t="s">
        <v>3</v>
      </c>
      <c r="DM182" t="s">
        <v>3</v>
      </c>
      <c r="DN182">
        <v>91</v>
      </c>
      <c r="DO182">
        <v>70</v>
      </c>
      <c r="DP182">
        <v>1</v>
      </c>
      <c r="DQ182">
        <v>1</v>
      </c>
      <c r="DU182">
        <v>1002</v>
      </c>
      <c r="DV182" t="s">
        <v>176</v>
      </c>
      <c r="DW182" t="s">
        <v>176</v>
      </c>
      <c r="DX182">
        <v>1</v>
      </c>
      <c r="DZ182" t="s">
        <v>3</v>
      </c>
      <c r="EA182" t="s">
        <v>3</v>
      </c>
      <c r="EB182" t="s">
        <v>3</v>
      </c>
      <c r="EC182" t="s">
        <v>3</v>
      </c>
      <c r="EE182">
        <v>49571063</v>
      </c>
      <c r="EF182">
        <v>30</v>
      </c>
      <c r="EG182" t="s">
        <v>126</v>
      </c>
      <c r="EH182">
        <v>0</v>
      </c>
      <c r="EI182" t="s">
        <v>3</v>
      </c>
      <c r="EJ182">
        <v>1</v>
      </c>
      <c r="EK182">
        <v>143</v>
      </c>
      <c r="EL182" t="s">
        <v>163</v>
      </c>
      <c r="EM182" t="s">
        <v>164</v>
      </c>
      <c r="EO182" t="s">
        <v>3</v>
      </c>
      <c r="EQ182">
        <v>0</v>
      </c>
      <c r="ER182">
        <v>34.75</v>
      </c>
      <c r="ES182">
        <v>34.75</v>
      </c>
      <c r="ET182">
        <v>0</v>
      </c>
      <c r="EU182">
        <v>0</v>
      </c>
      <c r="EV182">
        <v>0</v>
      </c>
      <c r="EW182">
        <v>0</v>
      </c>
      <c r="EX182">
        <v>0</v>
      </c>
      <c r="FQ182">
        <v>0</v>
      </c>
      <c r="FR182">
        <f t="shared" si="125"/>
        <v>0</v>
      </c>
      <c r="FS182">
        <v>0</v>
      </c>
      <c r="FX182">
        <v>91</v>
      </c>
      <c r="FY182">
        <v>70</v>
      </c>
      <c r="GA182" t="s">
        <v>3</v>
      </c>
      <c r="GD182">
        <v>0</v>
      </c>
      <c r="GF182">
        <v>1125684453</v>
      </c>
      <c r="GG182">
        <v>2</v>
      </c>
      <c r="GH182">
        <v>1</v>
      </c>
      <c r="GI182">
        <v>2</v>
      </c>
      <c r="GJ182">
        <v>0</v>
      </c>
      <c r="GK182">
        <f>ROUND(R182*(S12)/100,2)</f>
        <v>0</v>
      </c>
      <c r="GL182">
        <f t="shared" si="126"/>
        <v>0</v>
      </c>
      <c r="GM182">
        <f t="shared" si="127"/>
        <v>-30411.39</v>
      </c>
      <c r="GN182">
        <f t="shared" si="128"/>
        <v>-30411.39</v>
      </c>
      <c r="GO182">
        <f t="shared" si="129"/>
        <v>0</v>
      </c>
      <c r="GP182">
        <f t="shared" si="130"/>
        <v>0</v>
      </c>
      <c r="GR182">
        <v>0</v>
      </c>
      <c r="GS182">
        <v>3</v>
      </c>
      <c r="GT182">
        <v>0</v>
      </c>
      <c r="GU182" t="s">
        <v>3</v>
      </c>
      <c r="GV182">
        <f t="shared" si="131"/>
        <v>0</v>
      </c>
      <c r="GW182">
        <v>1</v>
      </c>
      <c r="GX182">
        <f t="shared" si="132"/>
        <v>0</v>
      </c>
      <c r="HA182">
        <v>0</v>
      </c>
      <c r="HB182">
        <v>0</v>
      </c>
      <c r="HC182">
        <f t="shared" si="133"/>
        <v>0</v>
      </c>
      <c r="HE182" t="s">
        <v>3</v>
      </c>
      <c r="HF182" t="s">
        <v>3</v>
      </c>
      <c r="HM182" t="s">
        <v>3</v>
      </c>
      <c r="HN182" t="s">
        <v>3</v>
      </c>
      <c r="HO182" t="s">
        <v>3</v>
      </c>
      <c r="HP182" t="s">
        <v>3</v>
      </c>
      <c r="HQ182" t="s">
        <v>3</v>
      </c>
      <c r="IK182">
        <v>0</v>
      </c>
    </row>
    <row r="183" spans="1:255" x14ac:dyDescent="0.2">
      <c r="A183" s="2">
        <v>17</v>
      </c>
      <c r="B183" s="2">
        <v>1</v>
      </c>
      <c r="C183" s="2">
        <f>ROW(SmtRes!A114)</f>
        <v>114</v>
      </c>
      <c r="D183" s="2">
        <f>ROW(EtalonRes!A128)</f>
        <v>128</v>
      </c>
      <c r="E183" s="2" t="s">
        <v>182</v>
      </c>
      <c r="F183" s="2" t="s">
        <v>183</v>
      </c>
      <c r="G183" s="2" t="s">
        <v>184</v>
      </c>
      <c r="H183" s="2" t="s">
        <v>185</v>
      </c>
      <c r="I183" s="2">
        <v>55</v>
      </c>
      <c r="J183" s="2">
        <v>0</v>
      </c>
      <c r="K183" s="2">
        <v>55</v>
      </c>
      <c r="L183" s="2"/>
      <c r="M183" s="2"/>
      <c r="N183" s="2"/>
      <c r="O183" s="2">
        <f t="shared" si="103"/>
        <v>1906.89</v>
      </c>
      <c r="P183" s="2">
        <f t="shared" si="104"/>
        <v>560.45000000000005</v>
      </c>
      <c r="Q183" s="2">
        <f>(ROUND((ROUND(((((ET183*1.25)*1.05))*AV183*I183),2)*BB183),2)+ROUND((ROUND(((AE183-(((EU183*1.25)*1.05)))*AV183*I183),2)*BS183),2))</f>
        <v>260.60000000000002</v>
      </c>
      <c r="R183" s="2">
        <f t="shared" si="105"/>
        <v>21.66</v>
      </c>
      <c r="S183" s="2">
        <f t="shared" si="106"/>
        <v>1085.8399999999999</v>
      </c>
      <c r="T183" s="2">
        <f t="shared" si="107"/>
        <v>0</v>
      </c>
      <c r="U183" s="2">
        <f t="shared" si="108"/>
        <v>92.313374999999994</v>
      </c>
      <c r="V183" s="2">
        <f t="shared" si="109"/>
        <v>0</v>
      </c>
      <c r="W183" s="2">
        <f t="shared" si="110"/>
        <v>0</v>
      </c>
      <c r="X183" s="2">
        <f t="shared" si="111"/>
        <v>1194.42</v>
      </c>
      <c r="Y183" s="2">
        <f t="shared" si="112"/>
        <v>803.52</v>
      </c>
      <c r="Z183" s="2"/>
      <c r="AA183" s="2">
        <v>50432495</v>
      </c>
      <c r="AB183" s="2">
        <f t="shared" si="113"/>
        <v>34.670749999999998</v>
      </c>
      <c r="AC183" s="2">
        <f t="shared" si="114"/>
        <v>10.19</v>
      </c>
      <c r="AD183" s="2">
        <f>ROUND((((((ET183*1.25)*1.05))-(((EU183*1.25)*1.05)))+AE183),6)</f>
        <v>4.7381250000000001</v>
      </c>
      <c r="AE183" s="2">
        <f>ROUND((((EU183*1.25)*1.05)),6)</f>
        <v>0.39374999999999999</v>
      </c>
      <c r="AF183" s="2">
        <f>ROUND((((EV183*1.15)*1.05)),6)</f>
        <v>19.742625</v>
      </c>
      <c r="AG183" s="2">
        <f t="shared" si="115"/>
        <v>0</v>
      </c>
      <c r="AH183" s="2">
        <f>(((EW183*1.15)*1.05))</f>
        <v>1.6784249999999998</v>
      </c>
      <c r="AI183" s="2">
        <f>(((EX183*1.25)*1.05))</f>
        <v>0</v>
      </c>
      <c r="AJ183" s="2">
        <f t="shared" si="116"/>
        <v>0</v>
      </c>
      <c r="AK183" s="2">
        <v>30.15</v>
      </c>
      <c r="AL183" s="2">
        <v>10.19</v>
      </c>
      <c r="AM183" s="2">
        <v>3.61</v>
      </c>
      <c r="AN183" s="2">
        <v>0.3</v>
      </c>
      <c r="AO183" s="2">
        <v>16.350000000000001</v>
      </c>
      <c r="AP183" s="2">
        <v>0</v>
      </c>
      <c r="AQ183" s="2">
        <v>1.39</v>
      </c>
      <c r="AR183" s="2">
        <v>0</v>
      </c>
      <c r="AS183" s="2">
        <v>0</v>
      </c>
      <c r="AT183" s="2">
        <v>110</v>
      </c>
      <c r="AU183" s="2">
        <v>74</v>
      </c>
      <c r="AV183" s="2">
        <v>1</v>
      </c>
      <c r="AW183" s="2">
        <v>1</v>
      </c>
      <c r="AX183" s="2"/>
      <c r="AY183" s="2"/>
      <c r="AZ183" s="2">
        <v>1</v>
      </c>
      <c r="BA183" s="2">
        <v>1</v>
      </c>
      <c r="BB183" s="2">
        <v>1</v>
      </c>
      <c r="BC183" s="2">
        <v>1</v>
      </c>
      <c r="BD183" s="2" t="s">
        <v>3</v>
      </c>
      <c r="BE183" s="2" t="s">
        <v>3</v>
      </c>
      <c r="BF183" s="2" t="s">
        <v>3</v>
      </c>
      <c r="BG183" s="2" t="s">
        <v>3</v>
      </c>
      <c r="BH183" s="2">
        <v>0</v>
      </c>
      <c r="BI183" s="2">
        <v>1</v>
      </c>
      <c r="BJ183" s="2" t="s">
        <v>186</v>
      </c>
      <c r="BK183" s="2"/>
      <c r="BL183" s="2"/>
      <c r="BM183" s="2">
        <v>139</v>
      </c>
      <c r="BN183" s="2">
        <v>0</v>
      </c>
      <c r="BO183" s="2" t="s">
        <v>3</v>
      </c>
      <c r="BP183" s="2">
        <v>0</v>
      </c>
      <c r="BQ183" s="2">
        <v>30</v>
      </c>
      <c r="BR183" s="2">
        <v>0</v>
      </c>
      <c r="BS183" s="2">
        <v>1</v>
      </c>
      <c r="BT183" s="2">
        <v>1</v>
      </c>
      <c r="BU183" s="2">
        <v>1</v>
      </c>
      <c r="BV183" s="2">
        <v>1</v>
      </c>
      <c r="BW183" s="2">
        <v>1</v>
      </c>
      <c r="BX183" s="2">
        <v>1</v>
      </c>
      <c r="BY183" s="2" t="s">
        <v>3</v>
      </c>
      <c r="BZ183" s="2">
        <v>110</v>
      </c>
      <c r="CA183" s="2">
        <v>74</v>
      </c>
      <c r="CB183" s="2" t="s">
        <v>3</v>
      </c>
      <c r="CC183" s="2"/>
      <c r="CD183" s="2"/>
      <c r="CE183" s="2">
        <v>30</v>
      </c>
      <c r="CF183" s="2">
        <v>0</v>
      </c>
      <c r="CG183" s="2">
        <v>0</v>
      </c>
      <c r="CH183" s="2"/>
      <c r="CI183" s="2"/>
      <c r="CJ183" s="2"/>
      <c r="CK183" s="2"/>
      <c r="CL183" s="2"/>
      <c r="CM183" s="2">
        <v>0</v>
      </c>
      <c r="CN183" s="2" t="s">
        <v>3</v>
      </c>
      <c r="CO183" s="2">
        <v>0</v>
      </c>
      <c r="CP183" s="2">
        <f t="shared" si="117"/>
        <v>1906.8899999999999</v>
      </c>
      <c r="CQ183" s="2">
        <f t="shared" si="118"/>
        <v>10.19</v>
      </c>
      <c r="CR183" s="2">
        <f>(ROUND((ROUND(((((ET183*1.25)*1.05))*AV183*1),2)*BB183),2)+ROUND((ROUND(((AE183-(((EU183*1.25)*1.05)))*AV183*1),2)*BS183),2))</f>
        <v>4.74</v>
      </c>
      <c r="CS183" s="2">
        <f t="shared" si="119"/>
        <v>0.39</v>
      </c>
      <c r="CT183" s="2">
        <f t="shared" si="120"/>
        <v>19.739999999999998</v>
      </c>
      <c r="CU183" s="2">
        <f t="shared" si="121"/>
        <v>0</v>
      </c>
      <c r="CV183" s="2">
        <f t="shared" si="122"/>
        <v>1.6784249999999998</v>
      </c>
      <c r="CW183" s="2">
        <f t="shared" si="123"/>
        <v>0</v>
      </c>
      <c r="CX183" s="2">
        <f t="shared" si="124"/>
        <v>0</v>
      </c>
      <c r="CY183" s="2">
        <f>((S183*BZ183)/100)</f>
        <v>1194.424</v>
      </c>
      <c r="CZ183" s="2">
        <f>((S183*CA183)/100)</f>
        <v>803.52159999999992</v>
      </c>
      <c r="DA183" s="2"/>
      <c r="DB183" s="2"/>
      <c r="DC183" s="2" t="s">
        <v>3</v>
      </c>
      <c r="DD183" s="2" t="s">
        <v>3</v>
      </c>
      <c r="DE183" s="2" t="s">
        <v>124</v>
      </c>
      <c r="DF183" s="2" t="s">
        <v>124</v>
      </c>
      <c r="DG183" s="2" t="s">
        <v>125</v>
      </c>
      <c r="DH183" s="2" t="s">
        <v>3</v>
      </c>
      <c r="DI183" s="2" t="s">
        <v>125</v>
      </c>
      <c r="DJ183" s="2" t="s">
        <v>124</v>
      </c>
      <c r="DK183" s="2" t="s">
        <v>3</v>
      </c>
      <c r="DL183" s="2" t="s">
        <v>3</v>
      </c>
      <c r="DM183" s="2" t="s">
        <v>3</v>
      </c>
      <c r="DN183" s="2">
        <v>0</v>
      </c>
      <c r="DO183" s="2">
        <v>0</v>
      </c>
      <c r="DP183" s="2">
        <v>1</v>
      </c>
      <c r="DQ183" s="2">
        <v>1</v>
      </c>
      <c r="DR183" s="2"/>
      <c r="DS183" s="2"/>
      <c r="DT183" s="2"/>
      <c r="DU183" s="2">
        <v>1013</v>
      </c>
      <c r="DV183" s="2" t="s">
        <v>185</v>
      </c>
      <c r="DW183" s="2" t="s">
        <v>185</v>
      </c>
      <c r="DX183" s="2">
        <v>1</v>
      </c>
      <c r="DY183" s="2"/>
      <c r="DZ183" s="2" t="s">
        <v>3</v>
      </c>
      <c r="EA183" s="2" t="s">
        <v>3</v>
      </c>
      <c r="EB183" s="2" t="s">
        <v>3</v>
      </c>
      <c r="EC183" s="2" t="s">
        <v>3</v>
      </c>
      <c r="ED183" s="2"/>
      <c r="EE183" s="2">
        <v>49571059</v>
      </c>
      <c r="EF183" s="2">
        <v>30</v>
      </c>
      <c r="EG183" s="2" t="s">
        <v>126</v>
      </c>
      <c r="EH183" s="2">
        <v>0</v>
      </c>
      <c r="EI183" s="2" t="s">
        <v>3</v>
      </c>
      <c r="EJ183" s="2">
        <v>1</v>
      </c>
      <c r="EK183" s="2">
        <v>139</v>
      </c>
      <c r="EL183" s="2" t="s">
        <v>127</v>
      </c>
      <c r="EM183" s="2" t="s">
        <v>128</v>
      </c>
      <c r="EN183" s="2"/>
      <c r="EO183" s="2" t="s">
        <v>3</v>
      </c>
      <c r="EP183" s="2"/>
      <c r="EQ183" s="2">
        <v>0</v>
      </c>
      <c r="ER183" s="2">
        <v>30.15</v>
      </c>
      <c r="ES183" s="2">
        <v>10.19</v>
      </c>
      <c r="ET183" s="2">
        <v>3.61</v>
      </c>
      <c r="EU183" s="2">
        <v>0.3</v>
      </c>
      <c r="EV183" s="2">
        <v>16.350000000000001</v>
      </c>
      <c r="EW183" s="2">
        <v>1.39</v>
      </c>
      <c r="EX183" s="2">
        <v>0</v>
      </c>
      <c r="EY183" s="2">
        <v>0</v>
      </c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>
        <v>0</v>
      </c>
      <c r="FR183" s="2">
        <f t="shared" si="125"/>
        <v>0</v>
      </c>
      <c r="FS183" s="2">
        <v>0</v>
      </c>
      <c r="FT183" s="2"/>
      <c r="FU183" s="2"/>
      <c r="FV183" s="2"/>
      <c r="FW183" s="2"/>
      <c r="FX183" s="2">
        <v>110</v>
      </c>
      <c r="FY183" s="2">
        <v>74</v>
      </c>
      <c r="FZ183" s="2"/>
      <c r="GA183" s="2" t="s">
        <v>3</v>
      </c>
      <c r="GB183" s="2"/>
      <c r="GC183" s="2"/>
      <c r="GD183" s="2">
        <v>0</v>
      </c>
      <c r="GE183" s="2"/>
      <c r="GF183" s="2">
        <v>328769022</v>
      </c>
      <c r="GG183" s="2">
        <v>2</v>
      </c>
      <c r="GH183" s="2">
        <v>1</v>
      </c>
      <c r="GI183" s="2">
        <v>-2</v>
      </c>
      <c r="GJ183" s="2">
        <v>0</v>
      </c>
      <c r="GK183" s="2">
        <f>ROUND(R183*(R12)/100,2)</f>
        <v>37.909999999999997</v>
      </c>
      <c r="GL183" s="2">
        <f t="shared" si="126"/>
        <v>0</v>
      </c>
      <c r="GM183" s="2">
        <f t="shared" si="127"/>
        <v>3942.74</v>
      </c>
      <c r="GN183" s="2">
        <f t="shared" si="128"/>
        <v>3942.74</v>
      </c>
      <c r="GO183" s="2">
        <f t="shared" si="129"/>
        <v>0</v>
      </c>
      <c r="GP183" s="2">
        <f t="shared" si="130"/>
        <v>0</v>
      </c>
      <c r="GQ183" s="2"/>
      <c r="GR183" s="2">
        <v>0</v>
      </c>
      <c r="GS183" s="2">
        <v>3</v>
      </c>
      <c r="GT183" s="2">
        <v>0</v>
      </c>
      <c r="GU183" s="2" t="s">
        <v>3</v>
      </c>
      <c r="GV183" s="2">
        <f t="shared" si="131"/>
        <v>0</v>
      </c>
      <c r="GW183" s="2">
        <v>1</v>
      </c>
      <c r="GX183" s="2">
        <f t="shared" si="132"/>
        <v>0</v>
      </c>
      <c r="GY183" s="2"/>
      <c r="GZ183" s="2"/>
      <c r="HA183" s="2">
        <v>0</v>
      </c>
      <c r="HB183" s="2">
        <v>0</v>
      </c>
      <c r="HC183" s="2">
        <f t="shared" si="133"/>
        <v>0</v>
      </c>
      <c r="HD183" s="2"/>
      <c r="HE183" s="2" t="s">
        <v>3</v>
      </c>
      <c r="HF183" s="2" t="s">
        <v>3</v>
      </c>
      <c r="HG183" s="2"/>
      <c r="HH183" s="2"/>
      <c r="HI183" s="2"/>
      <c r="HJ183" s="2"/>
      <c r="HK183" s="2"/>
      <c r="HL183" s="2"/>
      <c r="HM183" s="2" t="s">
        <v>3</v>
      </c>
      <c r="HN183" s="2" t="s">
        <v>3</v>
      </c>
      <c r="HO183" s="2" t="s">
        <v>3</v>
      </c>
      <c r="HP183" s="2" t="s">
        <v>3</v>
      </c>
      <c r="HQ183" s="2" t="s">
        <v>3</v>
      </c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>
        <v>0</v>
      </c>
      <c r="IL183" s="2"/>
      <c r="IM183" s="2"/>
      <c r="IN183" s="2"/>
      <c r="IO183" s="2"/>
      <c r="IP183" s="2"/>
      <c r="IQ183" s="2"/>
      <c r="IR183" s="2"/>
      <c r="IS183" s="2"/>
      <c r="IT183" s="2"/>
      <c r="IU183" s="2"/>
    </row>
    <row r="184" spans="1:255" x14ac:dyDescent="0.2">
      <c r="A184">
        <v>17</v>
      </c>
      <c r="B184">
        <v>1</v>
      </c>
      <c r="C184">
        <f>ROW(SmtRes!A124)</f>
        <v>124</v>
      </c>
      <c r="D184">
        <f>ROW(EtalonRes!A138)</f>
        <v>138</v>
      </c>
      <c r="E184" t="s">
        <v>182</v>
      </c>
      <c r="F184" t="s">
        <v>183</v>
      </c>
      <c r="G184" t="s">
        <v>184</v>
      </c>
      <c r="H184" t="s">
        <v>185</v>
      </c>
      <c r="I184">
        <v>55</v>
      </c>
      <c r="J184">
        <v>0</v>
      </c>
      <c r="K184">
        <v>55</v>
      </c>
      <c r="O184">
        <f t="shared" si="103"/>
        <v>44925.87</v>
      </c>
      <c r="P184">
        <f t="shared" si="104"/>
        <v>4954.38</v>
      </c>
      <c r="Q184">
        <f>(ROUND((ROUND(((((ET184*1.25)*1.05))*AV184*I184),2)*BB184),2)+ROUND((ROUND(((AE184-(((EU184*1.25)*1.05)))*AV184*I184),2)*BS184),2))</f>
        <v>2955.2</v>
      </c>
      <c r="R184">
        <f t="shared" si="105"/>
        <v>738.39</v>
      </c>
      <c r="S184">
        <f t="shared" si="106"/>
        <v>37016.29</v>
      </c>
      <c r="T184">
        <f t="shared" si="107"/>
        <v>0</v>
      </c>
      <c r="U184">
        <f t="shared" si="108"/>
        <v>92.313374999999994</v>
      </c>
      <c r="V184">
        <f t="shared" si="109"/>
        <v>0</v>
      </c>
      <c r="W184">
        <f t="shared" si="110"/>
        <v>0</v>
      </c>
      <c r="X184">
        <f t="shared" si="111"/>
        <v>33314.660000000003</v>
      </c>
      <c r="Y184">
        <f t="shared" si="112"/>
        <v>15176.68</v>
      </c>
      <c r="AA184">
        <v>50432496</v>
      </c>
      <c r="AB184">
        <f t="shared" si="113"/>
        <v>34.670749999999998</v>
      </c>
      <c r="AC184">
        <f t="shared" si="114"/>
        <v>10.19</v>
      </c>
      <c r="AD184">
        <f>ROUND((((((ET184*1.25)*1.05))-(((EU184*1.25)*1.05)))+AE184),6)</f>
        <v>4.7381250000000001</v>
      </c>
      <c r="AE184">
        <f>ROUND((((EU184*1.25)*1.05)),6)</f>
        <v>0.39374999999999999</v>
      </c>
      <c r="AF184">
        <f>ROUND((((EV184*1.15)*1.05)),6)</f>
        <v>19.742625</v>
      </c>
      <c r="AG184">
        <f t="shared" si="115"/>
        <v>0</v>
      </c>
      <c r="AH184">
        <f>(((EW184*1.15)*1.05))</f>
        <v>1.6784249999999998</v>
      </c>
      <c r="AI184">
        <f>(((EX184*1.25)*1.05))</f>
        <v>0</v>
      </c>
      <c r="AJ184">
        <f t="shared" si="116"/>
        <v>0</v>
      </c>
      <c r="AK184">
        <v>30.15</v>
      </c>
      <c r="AL184">
        <v>10.19</v>
      </c>
      <c r="AM184">
        <v>3.61</v>
      </c>
      <c r="AN184">
        <v>0.3</v>
      </c>
      <c r="AO184">
        <v>16.350000000000001</v>
      </c>
      <c r="AP184">
        <v>0</v>
      </c>
      <c r="AQ184">
        <v>1.39</v>
      </c>
      <c r="AR184">
        <v>0</v>
      </c>
      <c r="AS184">
        <v>0</v>
      </c>
      <c r="AT184">
        <v>90</v>
      </c>
      <c r="AU184">
        <v>41</v>
      </c>
      <c r="AV184">
        <v>1</v>
      </c>
      <c r="AW184">
        <v>1</v>
      </c>
      <c r="AZ184">
        <v>1</v>
      </c>
      <c r="BA184">
        <v>34.090000000000003</v>
      </c>
      <c r="BB184">
        <v>11.34</v>
      </c>
      <c r="BC184">
        <v>8.84</v>
      </c>
      <c r="BD184" t="s">
        <v>3</v>
      </c>
      <c r="BE184" t="s">
        <v>3</v>
      </c>
      <c r="BF184" t="s">
        <v>3</v>
      </c>
      <c r="BG184" t="s">
        <v>3</v>
      </c>
      <c r="BH184">
        <v>0</v>
      </c>
      <c r="BI184">
        <v>1</v>
      </c>
      <c r="BJ184" t="s">
        <v>186</v>
      </c>
      <c r="BM184">
        <v>139</v>
      </c>
      <c r="BN184">
        <v>0</v>
      </c>
      <c r="BO184" t="s">
        <v>183</v>
      </c>
      <c r="BP184">
        <v>1</v>
      </c>
      <c r="BQ184">
        <v>30</v>
      </c>
      <c r="BR184">
        <v>0</v>
      </c>
      <c r="BS184">
        <v>34.090000000000003</v>
      </c>
      <c r="BT184">
        <v>1</v>
      </c>
      <c r="BU184">
        <v>1</v>
      </c>
      <c r="BV184">
        <v>1</v>
      </c>
      <c r="BW184">
        <v>1</v>
      </c>
      <c r="BX184">
        <v>1</v>
      </c>
      <c r="BY184" t="s">
        <v>3</v>
      </c>
      <c r="BZ184">
        <v>90</v>
      </c>
      <c r="CA184">
        <v>41</v>
      </c>
      <c r="CB184" t="s">
        <v>3</v>
      </c>
      <c r="CE184">
        <v>30</v>
      </c>
      <c r="CF184">
        <v>0</v>
      </c>
      <c r="CG184">
        <v>0</v>
      </c>
      <c r="CM184">
        <v>0</v>
      </c>
      <c r="CN184" t="s">
        <v>3</v>
      </c>
      <c r="CO184">
        <v>0</v>
      </c>
      <c r="CP184">
        <f t="shared" si="117"/>
        <v>44925.87</v>
      </c>
      <c r="CQ184">
        <f t="shared" si="118"/>
        <v>90.08</v>
      </c>
      <c r="CR184">
        <f>(ROUND((ROUND(((((ET184*1.25)*1.05))*AV184*1),2)*BB184),2)+ROUND((ROUND(((AE184-(((EU184*1.25)*1.05)))*AV184*1),2)*BS184),2))</f>
        <v>53.75</v>
      </c>
      <c r="CS184">
        <f t="shared" si="119"/>
        <v>13.3</v>
      </c>
      <c r="CT184">
        <f t="shared" si="120"/>
        <v>672.94</v>
      </c>
      <c r="CU184">
        <f t="shared" si="121"/>
        <v>0</v>
      </c>
      <c r="CV184">
        <f t="shared" si="122"/>
        <v>1.6784249999999998</v>
      </c>
      <c r="CW184">
        <f t="shared" si="123"/>
        <v>0</v>
      </c>
      <c r="CX184">
        <f t="shared" si="124"/>
        <v>0</v>
      </c>
      <c r="CY184">
        <f>S184*(BZ184/100)</f>
        <v>33314.661</v>
      </c>
      <c r="CZ184">
        <f>S184*(CA184/100)</f>
        <v>15176.678899999999</v>
      </c>
      <c r="DC184" t="s">
        <v>3</v>
      </c>
      <c r="DD184" t="s">
        <v>3</v>
      </c>
      <c r="DE184" t="s">
        <v>124</v>
      </c>
      <c r="DF184" t="s">
        <v>124</v>
      </c>
      <c r="DG184" t="s">
        <v>125</v>
      </c>
      <c r="DH184" t="s">
        <v>3</v>
      </c>
      <c r="DI184" t="s">
        <v>125</v>
      </c>
      <c r="DJ184" t="s">
        <v>124</v>
      </c>
      <c r="DK184" t="s">
        <v>3</v>
      </c>
      <c r="DL184" t="s">
        <v>3</v>
      </c>
      <c r="DM184" t="s">
        <v>3</v>
      </c>
      <c r="DN184">
        <v>110</v>
      </c>
      <c r="DO184">
        <v>74</v>
      </c>
      <c r="DP184">
        <v>1</v>
      </c>
      <c r="DQ184">
        <v>1</v>
      </c>
      <c r="DU184">
        <v>1013</v>
      </c>
      <c r="DV184" t="s">
        <v>185</v>
      </c>
      <c r="DW184" t="s">
        <v>185</v>
      </c>
      <c r="DX184">
        <v>1</v>
      </c>
      <c r="DZ184" t="s">
        <v>3</v>
      </c>
      <c r="EA184" t="s">
        <v>3</v>
      </c>
      <c r="EB184" t="s">
        <v>3</v>
      </c>
      <c r="EC184" t="s">
        <v>3</v>
      </c>
      <c r="EE184">
        <v>49571059</v>
      </c>
      <c r="EF184">
        <v>30</v>
      </c>
      <c r="EG184" t="s">
        <v>126</v>
      </c>
      <c r="EH184">
        <v>0</v>
      </c>
      <c r="EI184" t="s">
        <v>3</v>
      </c>
      <c r="EJ184">
        <v>1</v>
      </c>
      <c r="EK184">
        <v>139</v>
      </c>
      <c r="EL184" t="s">
        <v>127</v>
      </c>
      <c r="EM184" t="s">
        <v>128</v>
      </c>
      <c r="EO184" t="s">
        <v>3</v>
      </c>
      <c r="EQ184">
        <v>0</v>
      </c>
      <c r="ER184">
        <v>30.15</v>
      </c>
      <c r="ES184">
        <v>10.19</v>
      </c>
      <c r="ET184">
        <v>3.61</v>
      </c>
      <c r="EU184">
        <v>0.3</v>
      </c>
      <c r="EV184">
        <v>16.350000000000001</v>
      </c>
      <c r="EW184">
        <v>1.39</v>
      </c>
      <c r="EX184">
        <v>0</v>
      </c>
      <c r="EY184">
        <v>0</v>
      </c>
      <c r="FQ184">
        <v>0</v>
      </c>
      <c r="FR184">
        <f t="shared" si="125"/>
        <v>0</v>
      </c>
      <c r="FS184">
        <v>0</v>
      </c>
      <c r="FX184">
        <v>110</v>
      </c>
      <c r="FY184">
        <v>74</v>
      </c>
      <c r="GA184" t="s">
        <v>3</v>
      </c>
      <c r="GD184">
        <v>0</v>
      </c>
      <c r="GF184">
        <v>328769022</v>
      </c>
      <c r="GG184">
        <v>2</v>
      </c>
      <c r="GH184">
        <v>1</v>
      </c>
      <c r="GI184">
        <v>2</v>
      </c>
      <c r="GJ184">
        <v>0</v>
      </c>
      <c r="GK184">
        <f>ROUND(R184*(S12)/100,2)</f>
        <v>1181.42</v>
      </c>
      <c r="GL184">
        <f t="shared" si="126"/>
        <v>0</v>
      </c>
      <c r="GM184">
        <f t="shared" si="127"/>
        <v>94598.63</v>
      </c>
      <c r="GN184">
        <f t="shared" si="128"/>
        <v>94598.63</v>
      </c>
      <c r="GO184">
        <f t="shared" si="129"/>
        <v>0</v>
      </c>
      <c r="GP184">
        <f t="shared" si="130"/>
        <v>0</v>
      </c>
      <c r="GR184">
        <v>0</v>
      </c>
      <c r="GS184">
        <v>3</v>
      </c>
      <c r="GT184">
        <v>0</v>
      </c>
      <c r="GU184" t="s">
        <v>3</v>
      </c>
      <c r="GV184">
        <f t="shared" si="131"/>
        <v>0</v>
      </c>
      <c r="GW184">
        <v>1</v>
      </c>
      <c r="GX184">
        <f t="shared" si="132"/>
        <v>0</v>
      </c>
      <c r="HA184">
        <v>0</v>
      </c>
      <c r="HB184">
        <v>0</v>
      </c>
      <c r="HC184">
        <f t="shared" si="133"/>
        <v>0</v>
      </c>
      <c r="HE184" t="s">
        <v>3</v>
      </c>
      <c r="HF184" t="s">
        <v>3</v>
      </c>
      <c r="HM184" t="s">
        <v>3</v>
      </c>
      <c r="HN184" t="s">
        <v>3</v>
      </c>
      <c r="HO184" t="s">
        <v>3</v>
      </c>
      <c r="HP184" t="s">
        <v>3</v>
      </c>
      <c r="HQ184" t="s">
        <v>3</v>
      </c>
      <c r="IK184">
        <v>0</v>
      </c>
    </row>
    <row r="185" spans="1:255" x14ac:dyDescent="0.2">
      <c r="A185" s="2">
        <v>18</v>
      </c>
      <c r="B185" s="2">
        <v>1</v>
      </c>
      <c r="C185" s="2">
        <v>112</v>
      </c>
      <c r="D185" s="2"/>
      <c r="E185" s="2" t="s">
        <v>187</v>
      </c>
      <c r="F185" s="2" t="s">
        <v>188</v>
      </c>
      <c r="G185" s="2" t="s">
        <v>189</v>
      </c>
      <c r="H185" s="2" t="s">
        <v>190</v>
      </c>
      <c r="I185" s="2">
        <f>I183*J185</f>
        <v>55</v>
      </c>
      <c r="J185" s="2">
        <v>1</v>
      </c>
      <c r="K185" s="2">
        <v>1</v>
      </c>
      <c r="L185" s="2"/>
      <c r="M185" s="2"/>
      <c r="N185" s="2"/>
      <c r="O185" s="2">
        <f t="shared" si="103"/>
        <v>751.3</v>
      </c>
      <c r="P185" s="2">
        <f t="shared" si="104"/>
        <v>751.3</v>
      </c>
      <c r="Q185" s="2">
        <f>(ROUND((ROUND(((ET185)*AV185*I185),2)*BB185),2)+ROUND((ROUND(((AE185-(EU185))*AV185*I185),2)*BS185),2))</f>
        <v>0</v>
      </c>
      <c r="R185" s="2">
        <f t="shared" si="105"/>
        <v>0</v>
      </c>
      <c r="S185" s="2">
        <f t="shared" si="106"/>
        <v>0</v>
      </c>
      <c r="T185" s="2">
        <f t="shared" si="107"/>
        <v>0</v>
      </c>
      <c r="U185" s="2">
        <f t="shared" si="108"/>
        <v>0</v>
      </c>
      <c r="V185" s="2">
        <f t="shared" si="109"/>
        <v>0</v>
      </c>
      <c r="W185" s="2">
        <f t="shared" si="110"/>
        <v>0</v>
      </c>
      <c r="X185" s="2">
        <f t="shared" si="111"/>
        <v>0</v>
      </c>
      <c r="Y185" s="2">
        <f t="shared" si="112"/>
        <v>0</v>
      </c>
      <c r="Z185" s="2"/>
      <c r="AA185" s="2">
        <v>50432495</v>
      </c>
      <c r="AB185" s="2">
        <f t="shared" si="113"/>
        <v>13.66</v>
      </c>
      <c r="AC185" s="2">
        <f t="shared" si="114"/>
        <v>13.66</v>
      </c>
      <c r="AD185" s="2">
        <f>ROUND((((ET185)-(EU185))+AE185),6)</f>
        <v>0</v>
      </c>
      <c r="AE185" s="2">
        <f>ROUND((EU185),6)</f>
        <v>0</v>
      </c>
      <c r="AF185" s="2">
        <f>ROUND((EV185),6)</f>
        <v>0</v>
      </c>
      <c r="AG185" s="2">
        <f t="shared" si="115"/>
        <v>0</v>
      </c>
      <c r="AH185" s="2">
        <f>(EW185)</f>
        <v>0</v>
      </c>
      <c r="AI185" s="2">
        <f>(EX185)</f>
        <v>0</v>
      </c>
      <c r="AJ185" s="2">
        <f t="shared" si="116"/>
        <v>0</v>
      </c>
      <c r="AK185" s="2">
        <v>13.66</v>
      </c>
      <c r="AL185" s="2">
        <v>13.66</v>
      </c>
      <c r="AM185" s="2">
        <v>0</v>
      </c>
      <c r="AN185" s="2">
        <v>0</v>
      </c>
      <c r="AO185" s="2">
        <v>0</v>
      </c>
      <c r="AP185" s="2">
        <v>0</v>
      </c>
      <c r="AQ185" s="2">
        <v>0</v>
      </c>
      <c r="AR185" s="2">
        <v>0</v>
      </c>
      <c r="AS185" s="2">
        <v>0</v>
      </c>
      <c r="AT185" s="2">
        <v>110</v>
      </c>
      <c r="AU185" s="2">
        <v>74</v>
      </c>
      <c r="AV185" s="2">
        <v>1</v>
      </c>
      <c r="AW185" s="2">
        <v>1</v>
      </c>
      <c r="AX185" s="2"/>
      <c r="AY185" s="2"/>
      <c r="AZ185" s="2">
        <v>1</v>
      </c>
      <c r="BA185" s="2">
        <v>1</v>
      </c>
      <c r="BB185" s="2">
        <v>1</v>
      </c>
      <c r="BC185" s="2">
        <v>1</v>
      </c>
      <c r="BD185" s="2" t="s">
        <v>3</v>
      </c>
      <c r="BE185" s="2" t="s">
        <v>3</v>
      </c>
      <c r="BF185" s="2" t="s">
        <v>3</v>
      </c>
      <c r="BG185" s="2" t="s">
        <v>3</v>
      </c>
      <c r="BH185" s="2">
        <v>3</v>
      </c>
      <c r="BI185" s="2">
        <v>1</v>
      </c>
      <c r="BJ185" s="2" t="s">
        <v>191</v>
      </c>
      <c r="BK185" s="2"/>
      <c r="BL185" s="2"/>
      <c r="BM185" s="2">
        <v>139</v>
      </c>
      <c r="BN185" s="2">
        <v>0</v>
      </c>
      <c r="BO185" s="2" t="s">
        <v>3</v>
      </c>
      <c r="BP185" s="2">
        <v>0</v>
      </c>
      <c r="BQ185" s="2">
        <v>30</v>
      </c>
      <c r="BR185" s="2">
        <v>0</v>
      </c>
      <c r="BS185" s="2">
        <v>1</v>
      </c>
      <c r="BT185" s="2">
        <v>1</v>
      </c>
      <c r="BU185" s="2">
        <v>1</v>
      </c>
      <c r="BV185" s="2">
        <v>1</v>
      </c>
      <c r="BW185" s="2">
        <v>1</v>
      </c>
      <c r="BX185" s="2">
        <v>1</v>
      </c>
      <c r="BY185" s="2" t="s">
        <v>3</v>
      </c>
      <c r="BZ185" s="2">
        <v>110</v>
      </c>
      <c r="CA185" s="2">
        <v>74</v>
      </c>
      <c r="CB185" s="2" t="s">
        <v>3</v>
      </c>
      <c r="CC185" s="2"/>
      <c r="CD185" s="2"/>
      <c r="CE185" s="2">
        <v>30</v>
      </c>
      <c r="CF185" s="2">
        <v>0</v>
      </c>
      <c r="CG185" s="2">
        <v>0</v>
      </c>
      <c r="CH185" s="2"/>
      <c r="CI185" s="2"/>
      <c r="CJ185" s="2"/>
      <c r="CK185" s="2"/>
      <c r="CL185" s="2"/>
      <c r="CM185" s="2">
        <v>0</v>
      </c>
      <c r="CN185" s="2" t="s">
        <v>3</v>
      </c>
      <c r="CO185" s="2">
        <v>0</v>
      </c>
      <c r="CP185" s="2">
        <f t="shared" si="117"/>
        <v>751.3</v>
      </c>
      <c r="CQ185" s="2">
        <f t="shared" si="118"/>
        <v>13.66</v>
      </c>
      <c r="CR185" s="2">
        <f>(ROUND((ROUND(((ET185)*AV185*1),2)*BB185),2)+ROUND((ROUND(((AE185-(EU185))*AV185*1),2)*BS185),2))</f>
        <v>0</v>
      </c>
      <c r="CS185" s="2">
        <f t="shared" si="119"/>
        <v>0</v>
      </c>
      <c r="CT185" s="2">
        <f t="shared" si="120"/>
        <v>0</v>
      </c>
      <c r="CU185" s="2">
        <f t="shared" si="121"/>
        <v>0</v>
      </c>
      <c r="CV185" s="2">
        <f t="shared" si="122"/>
        <v>0</v>
      </c>
      <c r="CW185" s="2">
        <f t="shared" si="123"/>
        <v>0</v>
      </c>
      <c r="CX185" s="2">
        <f t="shared" si="124"/>
        <v>0</v>
      </c>
      <c r="CY185" s="2">
        <f>((S185*BZ185)/100)</f>
        <v>0</v>
      </c>
      <c r="CZ185" s="2">
        <f>((S185*CA185)/100)</f>
        <v>0</v>
      </c>
      <c r="DA185" s="2"/>
      <c r="DB185" s="2"/>
      <c r="DC185" s="2" t="s">
        <v>3</v>
      </c>
      <c r="DD185" s="2" t="s">
        <v>3</v>
      </c>
      <c r="DE185" s="2" t="s">
        <v>3</v>
      </c>
      <c r="DF185" s="2" t="s">
        <v>3</v>
      </c>
      <c r="DG185" s="2" t="s">
        <v>3</v>
      </c>
      <c r="DH185" s="2" t="s">
        <v>3</v>
      </c>
      <c r="DI185" s="2" t="s">
        <v>3</v>
      </c>
      <c r="DJ185" s="2" t="s">
        <v>3</v>
      </c>
      <c r="DK185" s="2" t="s">
        <v>3</v>
      </c>
      <c r="DL185" s="2" t="s">
        <v>3</v>
      </c>
      <c r="DM185" s="2" t="s">
        <v>3</v>
      </c>
      <c r="DN185" s="2">
        <v>0</v>
      </c>
      <c r="DO185" s="2">
        <v>0</v>
      </c>
      <c r="DP185" s="2">
        <v>1</v>
      </c>
      <c r="DQ185" s="2">
        <v>1</v>
      </c>
      <c r="DR185" s="2"/>
      <c r="DS185" s="2"/>
      <c r="DT185" s="2"/>
      <c r="DU185" s="2">
        <v>1010</v>
      </c>
      <c r="DV185" s="2" t="s">
        <v>190</v>
      </c>
      <c r="DW185" s="2" t="s">
        <v>190</v>
      </c>
      <c r="DX185" s="2">
        <v>1</v>
      </c>
      <c r="DY185" s="2"/>
      <c r="DZ185" s="2" t="s">
        <v>3</v>
      </c>
      <c r="EA185" s="2" t="s">
        <v>3</v>
      </c>
      <c r="EB185" s="2" t="s">
        <v>3</v>
      </c>
      <c r="EC185" s="2" t="s">
        <v>3</v>
      </c>
      <c r="ED185" s="2"/>
      <c r="EE185" s="2">
        <v>49571059</v>
      </c>
      <c r="EF185" s="2">
        <v>30</v>
      </c>
      <c r="EG185" s="2" t="s">
        <v>126</v>
      </c>
      <c r="EH185" s="2">
        <v>0</v>
      </c>
      <c r="EI185" s="2" t="s">
        <v>3</v>
      </c>
      <c r="EJ185" s="2">
        <v>1</v>
      </c>
      <c r="EK185" s="2">
        <v>139</v>
      </c>
      <c r="EL185" s="2" t="s">
        <v>127</v>
      </c>
      <c r="EM185" s="2" t="s">
        <v>128</v>
      </c>
      <c r="EN185" s="2"/>
      <c r="EO185" s="2" t="s">
        <v>3</v>
      </c>
      <c r="EP185" s="2"/>
      <c r="EQ185" s="2">
        <v>0</v>
      </c>
      <c r="ER185" s="2">
        <v>13.66</v>
      </c>
      <c r="ES185" s="2">
        <v>13.66</v>
      </c>
      <c r="ET185" s="2">
        <v>0</v>
      </c>
      <c r="EU185" s="2">
        <v>0</v>
      </c>
      <c r="EV185" s="2">
        <v>0</v>
      </c>
      <c r="EW185" s="2">
        <v>0</v>
      </c>
      <c r="EX185" s="2">
        <v>0</v>
      </c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>
        <v>0</v>
      </c>
      <c r="FR185" s="2">
        <f t="shared" si="125"/>
        <v>0</v>
      </c>
      <c r="FS185" s="2">
        <v>0</v>
      </c>
      <c r="FT185" s="2"/>
      <c r="FU185" s="2"/>
      <c r="FV185" s="2"/>
      <c r="FW185" s="2"/>
      <c r="FX185" s="2">
        <v>110</v>
      </c>
      <c r="FY185" s="2">
        <v>74</v>
      </c>
      <c r="FZ185" s="2"/>
      <c r="GA185" s="2" t="s">
        <v>3</v>
      </c>
      <c r="GB185" s="2"/>
      <c r="GC185" s="2"/>
      <c r="GD185" s="2">
        <v>0</v>
      </c>
      <c r="GE185" s="2"/>
      <c r="GF185" s="2">
        <v>1198991637</v>
      </c>
      <c r="GG185" s="2">
        <v>2</v>
      </c>
      <c r="GH185" s="2">
        <v>1</v>
      </c>
      <c r="GI185" s="2">
        <v>-2</v>
      </c>
      <c r="GJ185" s="2">
        <v>0</v>
      </c>
      <c r="GK185" s="2">
        <f>ROUND(R185*(R12)/100,2)</f>
        <v>0</v>
      </c>
      <c r="GL185" s="2">
        <f t="shared" si="126"/>
        <v>0</v>
      </c>
      <c r="GM185" s="2">
        <f t="shared" si="127"/>
        <v>751.3</v>
      </c>
      <c r="GN185" s="2">
        <f t="shared" si="128"/>
        <v>751.3</v>
      </c>
      <c r="GO185" s="2">
        <f t="shared" si="129"/>
        <v>0</v>
      </c>
      <c r="GP185" s="2">
        <f t="shared" si="130"/>
        <v>0</v>
      </c>
      <c r="GQ185" s="2"/>
      <c r="GR185" s="2">
        <v>0</v>
      </c>
      <c r="GS185" s="2">
        <v>3</v>
      </c>
      <c r="GT185" s="2">
        <v>0</v>
      </c>
      <c r="GU185" s="2" t="s">
        <v>3</v>
      </c>
      <c r="GV185" s="2">
        <f t="shared" si="131"/>
        <v>0</v>
      </c>
      <c r="GW185" s="2">
        <v>1</v>
      </c>
      <c r="GX185" s="2">
        <f t="shared" si="132"/>
        <v>0</v>
      </c>
      <c r="GY185" s="2"/>
      <c r="GZ185" s="2"/>
      <c r="HA185" s="2">
        <v>0</v>
      </c>
      <c r="HB185" s="2">
        <v>0</v>
      </c>
      <c r="HC185" s="2">
        <f t="shared" si="133"/>
        <v>0</v>
      </c>
      <c r="HD185" s="2"/>
      <c r="HE185" s="2" t="s">
        <v>3</v>
      </c>
      <c r="HF185" s="2" t="s">
        <v>3</v>
      </c>
      <c r="HG185" s="2"/>
      <c r="HH185" s="2"/>
      <c r="HI185" s="2"/>
      <c r="HJ185" s="2"/>
      <c r="HK185" s="2"/>
      <c r="HL185" s="2"/>
      <c r="HM185" s="2" t="s">
        <v>3</v>
      </c>
      <c r="HN185" s="2" t="s">
        <v>3</v>
      </c>
      <c r="HO185" s="2" t="s">
        <v>3</v>
      </c>
      <c r="HP185" s="2" t="s">
        <v>3</v>
      </c>
      <c r="HQ185" s="2" t="s">
        <v>3</v>
      </c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>
        <v>0</v>
      </c>
      <c r="IL185" s="2"/>
      <c r="IM185" s="2"/>
      <c r="IN185" s="2"/>
      <c r="IO185" s="2"/>
      <c r="IP185" s="2"/>
      <c r="IQ185" s="2"/>
      <c r="IR185" s="2"/>
      <c r="IS185" s="2"/>
      <c r="IT185" s="2"/>
      <c r="IU185" s="2"/>
    </row>
    <row r="186" spans="1:255" x14ac:dyDescent="0.2">
      <c r="A186">
        <v>18</v>
      </c>
      <c r="B186">
        <v>1</v>
      </c>
      <c r="C186">
        <v>122</v>
      </c>
      <c r="E186" t="s">
        <v>187</v>
      </c>
      <c r="F186" t="s">
        <v>188</v>
      </c>
      <c r="G186" t="s">
        <v>189</v>
      </c>
      <c r="H186" t="s">
        <v>190</v>
      </c>
      <c r="I186">
        <f>I184*J186</f>
        <v>55</v>
      </c>
      <c r="J186">
        <v>1</v>
      </c>
      <c r="K186">
        <v>1</v>
      </c>
      <c r="O186">
        <f t="shared" si="103"/>
        <v>36843.75</v>
      </c>
      <c r="P186">
        <f t="shared" si="104"/>
        <v>36843.75</v>
      </c>
      <c r="Q186">
        <f>(ROUND((ROUND(((ET186)*AV186*I186),2)*BB186),2)+ROUND((ROUND(((AE186-(EU186))*AV186*I186),2)*BS186),2))</f>
        <v>0</v>
      </c>
      <c r="R186">
        <f t="shared" si="105"/>
        <v>0</v>
      </c>
      <c r="S186">
        <f t="shared" si="106"/>
        <v>0</v>
      </c>
      <c r="T186">
        <f t="shared" si="107"/>
        <v>0</v>
      </c>
      <c r="U186">
        <f t="shared" si="108"/>
        <v>0</v>
      </c>
      <c r="V186">
        <f t="shared" si="109"/>
        <v>0</v>
      </c>
      <c r="W186">
        <f t="shared" si="110"/>
        <v>0</v>
      </c>
      <c r="X186">
        <f t="shared" si="111"/>
        <v>0</v>
      </c>
      <c r="Y186">
        <f t="shared" si="112"/>
        <v>0</v>
      </c>
      <c r="AA186">
        <v>50432496</v>
      </c>
      <c r="AB186">
        <f t="shared" si="113"/>
        <v>13.66</v>
      </c>
      <c r="AC186">
        <f t="shared" si="114"/>
        <v>13.66</v>
      </c>
      <c r="AD186">
        <f>ROUND((((ET186)-(EU186))+AE186),6)</f>
        <v>0</v>
      </c>
      <c r="AE186">
        <f>ROUND((EU186),6)</f>
        <v>0</v>
      </c>
      <c r="AF186">
        <f>ROUND((EV186),6)</f>
        <v>0</v>
      </c>
      <c r="AG186">
        <f t="shared" si="115"/>
        <v>0</v>
      </c>
      <c r="AH186">
        <f>(EW186)</f>
        <v>0</v>
      </c>
      <c r="AI186">
        <f>(EX186)</f>
        <v>0</v>
      </c>
      <c r="AJ186">
        <f t="shared" si="116"/>
        <v>0</v>
      </c>
      <c r="AK186">
        <v>13.66</v>
      </c>
      <c r="AL186">
        <v>13.66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  <c r="AS186">
        <v>0</v>
      </c>
      <c r="AT186">
        <v>0</v>
      </c>
      <c r="AU186">
        <v>0</v>
      </c>
      <c r="AV186">
        <v>1</v>
      </c>
      <c r="AW186">
        <v>1</v>
      </c>
      <c r="AZ186">
        <v>1</v>
      </c>
      <c r="BA186">
        <v>1</v>
      </c>
      <c r="BB186">
        <v>1</v>
      </c>
      <c r="BC186">
        <v>49.04</v>
      </c>
      <c r="BD186" t="s">
        <v>3</v>
      </c>
      <c r="BE186" t="s">
        <v>3</v>
      </c>
      <c r="BF186" t="s">
        <v>3</v>
      </c>
      <c r="BG186" t="s">
        <v>3</v>
      </c>
      <c r="BH186">
        <v>3</v>
      </c>
      <c r="BI186">
        <v>1</v>
      </c>
      <c r="BJ186" t="s">
        <v>191</v>
      </c>
      <c r="BM186">
        <v>139</v>
      </c>
      <c r="BN186">
        <v>0</v>
      </c>
      <c r="BO186" t="s">
        <v>188</v>
      </c>
      <c r="BP186">
        <v>1</v>
      </c>
      <c r="BQ186">
        <v>30</v>
      </c>
      <c r="BR186">
        <v>0</v>
      </c>
      <c r="BS186">
        <v>1</v>
      </c>
      <c r="BT186">
        <v>1</v>
      </c>
      <c r="BU186">
        <v>1</v>
      </c>
      <c r="BV186">
        <v>1</v>
      </c>
      <c r="BW186">
        <v>1</v>
      </c>
      <c r="BX186">
        <v>1</v>
      </c>
      <c r="BY186" t="s">
        <v>3</v>
      </c>
      <c r="BZ186">
        <v>0</v>
      </c>
      <c r="CA186">
        <v>0</v>
      </c>
      <c r="CB186" t="s">
        <v>3</v>
      </c>
      <c r="CE186">
        <v>30</v>
      </c>
      <c r="CF186">
        <v>0</v>
      </c>
      <c r="CG186">
        <v>0</v>
      </c>
      <c r="CM186">
        <v>0</v>
      </c>
      <c r="CN186" t="s">
        <v>3</v>
      </c>
      <c r="CO186">
        <v>0</v>
      </c>
      <c r="CP186">
        <f t="shared" si="117"/>
        <v>36843.75</v>
      </c>
      <c r="CQ186">
        <f t="shared" si="118"/>
        <v>669.89</v>
      </c>
      <c r="CR186">
        <f>(ROUND((ROUND(((ET186)*AV186*1),2)*BB186),2)+ROUND((ROUND(((AE186-(EU186))*AV186*1),2)*BS186),2))</f>
        <v>0</v>
      </c>
      <c r="CS186">
        <f t="shared" si="119"/>
        <v>0</v>
      </c>
      <c r="CT186">
        <f t="shared" si="120"/>
        <v>0</v>
      </c>
      <c r="CU186">
        <f t="shared" si="121"/>
        <v>0</v>
      </c>
      <c r="CV186">
        <f t="shared" si="122"/>
        <v>0</v>
      </c>
      <c r="CW186">
        <f t="shared" si="123"/>
        <v>0</v>
      </c>
      <c r="CX186">
        <f t="shared" si="124"/>
        <v>0</v>
      </c>
      <c r="CY186">
        <f>S186*(BZ186/100)</f>
        <v>0</v>
      </c>
      <c r="CZ186">
        <f>S186*(CA186/100)</f>
        <v>0</v>
      </c>
      <c r="DC186" t="s">
        <v>3</v>
      </c>
      <c r="DD186" t="s">
        <v>3</v>
      </c>
      <c r="DE186" t="s">
        <v>3</v>
      </c>
      <c r="DF186" t="s">
        <v>3</v>
      </c>
      <c r="DG186" t="s">
        <v>3</v>
      </c>
      <c r="DH186" t="s">
        <v>3</v>
      </c>
      <c r="DI186" t="s">
        <v>3</v>
      </c>
      <c r="DJ186" t="s">
        <v>3</v>
      </c>
      <c r="DK186" t="s">
        <v>3</v>
      </c>
      <c r="DL186" t="s">
        <v>3</v>
      </c>
      <c r="DM186" t="s">
        <v>3</v>
      </c>
      <c r="DN186">
        <v>110</v>
      </c>
      <c r="DO186">
        <v>74</v>
      </c>
      <c r="DP186">
        <v>1</v>
      </c>
      <c r="DQ186">
        <v>1</v>
      </c>
      <c r="DU186">
        <v>1010</v>
      </c>
      <c r="DV186" t="s">
        <v>190</v>
      </c>
      <c r="DW186" t="s">
        <v>190</v>
      </c>
      <c r="DX186">
        <v>1</v>
      </c>
      <c r="DZ186" t="s">
        <v>3</v>
      </c>
      <c r="EA186" t="s">
        <v>3</v>
      </c>
      <c r="EB186" t="s">
        <v>3</v>
      </c>
      <c r="EC186" t="s">
        <v>3</v>
      </c>
      <c r="EE186">
        <v>49571059</v>
      </c>
      <c r="EF186">
        <v>30</v>
      </c>
      <c r="EG186" t="s">
        <v>126</v>
      </c>
      <c r="EH186">
        <v>0</v>
      </c>
      <c r="EI186" t="s">
        <v>3</v>
      </c>
      <c r="EJ186">
        <v>1</v>
      </c>
      <c r="EK186">
        <v>139</v>
      </c>
      <c r="EL186" t="s">
        <v>127</v>
      </c>
      <c r="EM186" t="s">
        <v>128</v>
      </c>
      <c r="EO186" t="s">
        <v>3</v>
      </c>
      <c r="EQ186">
        <v>0</v>
      </c>
      <c r="ER186">
        <v>13.66</v>
      </c>
      <c r="ES186">
        <v>13.66</v>
      </c>
      <c r="ET186">
        <v>0</v>
      </c>
      <c r="EU186">
        <v>0</v>
      </c>
      <c r="EV186">
        <v>0</v>
      </c>
      <c r="EW186">
        <v>0</v>
      </c>
      <c r="EX186">
        <v>0</v>
      </c>
      <c r="FQ186">
        <v>0</v>
      </c>
      <c r="FR186">
        <f t="shared" si="125"/>
        <v>0</v>
      </c>
      <c r="FS186">
        <v>0</v>
      </c>
      <c r="FX186">
        <v>110</v>
      </c>
      <c r="FY186">
        <v>74</v>
      </c>
      <c r="GA186" t="s">
        <v>3</v>
      </c>
      <c r="GD186">
        <v>0</v>
      </c>
      <c r="GF186">
        <v>1198991637</v>
      </c>
      <c r="GG186">
        <v>2</v>
      </c>
      <c r="GH186">
        <v>1</v>
      </c>
      <c r="GI186">
        <v>2</v>
      </c>
      <c r="GJ186">
        <v>0</v>
      </c>
      <c r="GK186">
        <f>ROUND(R186*(S12)/100,2)</f>
        <v>0</v>
      </c>
      <c r="GL186">
        <f t="shared" si="126"/>
        <v>0</v>
      </c>
      <c r="GM186">
        <f t="shared" si="127"/>
        <v>36843.75</v>
      </c>
      <c r="GN186">
        <f t="shared" si="128"/>
        <v>36843.75</v>
      </c>
      <c r="GO186">
        <f t="shared" si="129"/>
        <v>0</v>
      </c>
      <c r="GP186">
        <f t="shared" si="130"/>
        <v>0</v>
      </c>
      <c r="GR186">
        <v>0</v>
      </c>
      <c r="GS186">
        <v>3</v>
      </c>
      <c r="GT186">
        <v>0</v>
      </c>
      <c r="GU186" t="s">
        <v>3</v>
      </c>
      <c r="GV186">
        <f t="shared" si="131"/>
        <v>0</v>
      </c>
      <c r="GW186">
        <v>1</v>
      </c>
      <c r="GX186">
        <f t="shared" si="132"/>
        <v>0</v>
      </c>
      <c r="HA186">
        <v>0</v>
      </c>
      <c r="HB186">
        <v>0</v>
      </c>
      <c r="HC186">
        <f t="shared" si="133"/>
        <v>0</v>
      </c>
      <c r="HE186" t="s">
        <v>3</v>
      </c>
      <c r="HF186" t="s">
        <v>3</v>
      </c>
      <c r="HM186" t="s">
        <v>3</v>
      </c>
      <c r="HN186" t="s">
        <v>3</v>
      </c>
      <c r="HO186" t="s">
        <v>3</v>
      </c>
      <c r="HP186" t="s">
        <v>3</v>
      </c>
      <c r="HQ186" t="s">
        <v>3</v>
      </c>
      <c r="IK186">
        <v>0</v>
      </c>
    </row>
    <row r="187" spans="1:255" x14ac:dyDescent="0.2">
      <c r="A187" s="2">
        <v>17</v>
      </c>
      <c r="B187" s="2">
        <v>1</v>
      </c>
      <c r="C187" s="2">
        <f>ROW(SmtRes!A132)</f>
        <v>132</v>
      </c>
      <c r="D187" s="2">
        <f>ROW(EtalonRes!A146)</f>
        <v>146</v>
      </c>
      <c r="E187" s="2" t="s">
        <v>192</v>
      </c>
      <c r="F187" s="2" t="s">
        <v>193</v>
      </c>
      <c r="G187" s="2" t="s">
        <v>194</v>
      </c>
      <c r="H187" s="2" t="s">
        <v>195</v>
      </c>
      <c r="I187" s="2">
        <v>4</v>
      </c>
      <c r="J187" s="2">
        <v>0</v>
      </c>
      <c r="K187" s="2">
        <v>4</v>
      </c>
      <c r="L187" s="2"/>
      <c r="M187" s="2"/>
      <c r="N187" s="2"/>
      <c r="O187" s="2">
        <f t="shared" ref="O187:O218" si="145">ROUND(CP187,2)</f>
        <v>818.9</v>
      </c>
      <c r="P187" s="2">
        <f t="shared" ref="P187:P218" si="146">ROUND((ROUND((AC187*AW187*I187),2)*BC187),2)</f>
        <v>351.52</v>
      </c>
      <c r="Q187" s="2">
        <f>(ROUND((ROUND(((((ET187*1.25)*1.05))*AV187*I187),2)*BB187),2)+ROUND((ROUND(((AE187-(((EU187*1.25)*1.05)))*AV187*I187),2)*BS187),2))</f>
        <v>163.96</v>
      </c>
      <c r="R187" s="2">
        <f t="shared" ref="R187:R218" si="147">ROUND((ROUND((AE187*AV187*I187),2)*BS187),2)</f>
        <v>19.48</v>
      </c>
      <c r="S187" s="2">
        <f t="shared" ref="S187:S218" si="148">ROUND((ROUND((AF187*AV187*I187),2)*BA187),2)</f>
        <v>303.42</v>
      </c>
      <c r="T187" s="2">
        <f t="shared" ref="T187:T218" si="149">ROUND(CU187*I187,2)</f>
        <v>0</v>
      </c>
      <c r="U187" s="2">
        <f t="shared" ref="U187:U218" si="150">CV187*I187</f>
        <v>24.294899999999998</v>
      </c>
      <c r="V187" s="2">
        <f t="shared" ref="V187:V218" si="151">CW187*I187</f>
        <v>0</v>
      </c>
      <c r="W187" s="2">
        <f t="shared" ref="W187:W218" si="152">ROUND(CX187*I187,2)</f>
        <v>0</v>
      </c>
      <c r="X187" s="2">
        <f t="shared" ref="X187:X218" si="153">ROUND(CY187,2)</f>
        <v>333.76</v>
      </c>
      <c r="Y187" s="2">
        <f t="shared" ref="Y187:Y218" si="154">ROUND(CZ187,2)</f>
        <v>224.53</v>
      </c>
      <c r="Z187" s="2"/>
      <c r="AA187" s="2">
        <v>50432495</v>
      </c>
      <c r="AB187" s="2">
        <f t="shared" ref="AB187:AB218" si="155">ROUND((AC187+AD187+AF187),6)</f>
        <v>204.724525</v>
      </c>
      <c r="AC187" s="2">
        <f t="shared" ref="AC187:AC218" si="156">ROUND((ES187),6)</f>
        <v>87.88</v>
      </c>
      <c r="AD187" s="2">
        <f>ROUND((((((ET187*1.25)*1.05))-(((EU187*1.25)*1.05)))+AE187),6)</f>
        <v>40.989375000000003</v>
      </c>
      <c r="AE187" s="2">
        <f>ROUND((((EU187*1.25)*1.05)),6)</f>
        <v>4.8693749999999998</v>
      </c>
      <c r="AF187" s="2">
        <f>ROUND((((EV187*1.15)*1.05)),6)</f>
        <v>75.855149999999995</v>
      </c>
      <c r="AG187" s="2">
        <f t="shared" ref="AG187:AG218" si="157">ROUND((AP187),6)</f>
        <v>0</v>
      </c>
      <c r="AH187" s="2">
        <f>(((EW187*1.15)*1.05))</f>
        <v>6.0737249999999996</v>
      </c>
      <c r="AI187" s="2">
        <f>(((EX187*1.25)*1.05))</f>
        <v>0</v>
      </c>
      <c r="AJ187" s="2">
        <f t="shared" ref="AJ187:AJ218" si="158">(AS187)</f>
        <v>0</v>
      </c>
      <c r="AK187" s="2">
        <v>181.93</v>
      </c>
      <c r="AL187" s="2">
        <v>87.88</v>
      </c>
      <c r="AM187" s="2">
        <v>31.23</v>
      </c>
      <c r="AN187" s="2">
        <v>3.71</v>
      </c>
      <c r="AO187" s="2">
        <v>62.82</v>
      </c>
      <c r="AP187" s="2">
        <v>0</v>
      </c>
      <c r="AQ187" s="2">
        <v>5.03</v>
      </c>
      <c r="AR187" s="2">
        <v>0</v>
      </c>
      <c r="AS187" s="2">
        <v>0</v>
      </c>
      <c r="AT187" s="2">
        <v>110</v>
      </c>
      <c r="AU187" s="2">
        <v>74</v>
      </c>
      <c r="AV187" s="2">
        <v>1</v>
      </c>
      <c r="AW187" s="2">
        <v>1</v>
      </c>
      <c r="AX187" s="2"/>
      <c r="AY187" s="2"/>
      <c r="AZ187" s="2">
        <v>1</v>
      </c>
      <c r="BA187" s="2">
        <v>1</v>
      </c>
      <c r="BB187" s="2">
        <v>1</v>
      </c>
      <c r="BC187" s="2">
        <v>1</v>
      </c>
      <c r="BD187" s="2" t="s">
        <v>3</v>
      </c>
      <c r="BE187" s="2" t="s">
        <v>3</v>
      </c>
      <c r="BF187" s="2" t="s">
        <v>3</v>
      </c>
      <c r="BG187" s="2" t="s">
        <v>3</v>
      </c>
      <c r="BH187" s="2">
        <v>0</v>
      </c>
      <c r="BI187" s="2">
        <v>1</v>
      </c>
      <c r="BJ187" s="2" t="s">
        <v>196</v>
      </c>
      <c r="BK187" s="2"/>
      <c r="BL187" s="2"/>
      <c r="BM187" s="2">
        <v>139</v>
      </c>
      <c r="BN187" s="2">
        <v>0</v>
      </c>
      <c r="BO187" s="2" t="s">
        <v>3</v>
      </c>
      <c r="BP187" s="2">
        <v>0</v>
      </c>
      <c r="BQ187" s="2">
        <v>30</v>
      </c>
      <c r="BR187" s="2">
        <v>0</v>
      </c>
      <c r="BS187" s="2">
        <v>1</v>
      </c>
      <c r="BT187" s="2">
        <v>1</v>
      </c>
      <c r="BU187" s="2">
        <v>1</v>
      </c>
      <c r="BV187" s="2">
        <v>1</v>
      </c>
      <c r="BW187" s="2">
        <v>1</v>
      </c>
      <c r="BX187" s="2">
        <v>1</v>
      </c>
      <c r="BY187" s="2" t="s">
        <v>3</v>
      </c>
      <c r="BZ187" s="2">
        <v>110</v>
      </c>
      <c r="CA187" s="2">
        <v>74</v>
      </c>
      <c r="CB187" s="2" t="s">
        <v>3</v>
      </c>
      <c r="CC187" s="2"/>
      <c r="CD187" s="2"/>
      <c r="CE187" s="2">
        <v>30</v>
      </c>
      <c r="CF187" s="2">
        <v>0</v>
      </c>
      <c r="CG187" s="2">
        <v>0</v>
      </c>
      <c r="CH187" s="2"/>
      <c r="CI187" s="2"/>
      <c r="CJ187" s="2"/>
      <c r="CK187" s="2"/>
      <c r="CL187" s="2"/>
      <c r="CM187" s="2">
        <v>0</v>
      </c>
      <c r="CN187" s="2" t="s">
        <v>3</v>
      </c>
      <c r="CO187" s="2">
        <v>0</v>
      </c>
      <c r="CP187" s="2">
        <f t="shared" ref="CP187:CP218" si="159">(P187+Q187+S187)</f>
        <v>818.90000000000009</v>
      </c>
      <c r="CQ187" s="2">
        <f t="shared" ref="CQ187:CQ218" si="160">ROUND((ROUND((AC187*AW187*1),2)*BC187),2)</f>
        <v>87.88</v>
      </c>
      <c r="CR187" s="2">
        <f>(ROUND((ROUND(((((ET187*1.25)*1.05))*AV187*1),2)*BB187),2)+ROUND((ROUND(((AE187-(((EU187*1.25)*1.05)))*AV187*1),2)*BS187),2))</f>
        <v>40.99</v>
      </c>
      <c r="CS187" s="2">
        <f t="shared" ref="CS187:CS218" si="161">ROUND((ROUND((AE187*AV187*1),2)*BS187),2)</f>
        <v>4.87</v>
      </c>
      <c r="CT187" s="2">
        <f t="shared" ref="CT187:CT218" si="162">ROUND((ROUND((AF187*AV187*1),2)*BA187),2)</f>
        <v>75.86</v>
      </c>
      <c r="CU187" s="2">
        <f t="shared" ref="CU187:CU218" si="163">AG187</f>
        <v>0</v>
      </c>
      <c r="CV187" s="2">
        <f t="shared" ref="CV187:CV218" si="164">(AH187*AV187)</f>
        <v>6.0737249999999996</v>
      </c>
      <c r="CW187" s="2">
        <f t="shared" ref="CW187:CW218" si="165">AI187</f>
        <v>0</v>
      </c>
      <c r="CX187" s="2">
        <f t="shared" ref="CX187:CX218" si="166">AJ187</f>
        <v>0</v>
      </c>
      <c r="CY187" s="2">
        <f>((S187*BZ187)/100)</f>
        <v>333.76200000000006</v>
      </c>
      <c r="CZ187" s="2">
        <f>((S187*CA187)/100)</f>
        <v>224.53080000000003</v>
      </c>
      <c r="DA187" s="2"/>
      <c r="DB187" s="2"/>
      <c r="DC187" s="2" t="s">
        <v>3</v>
      </c>
      <c r="DD187" s="2" t="s">
        <v>3</v>
      </c>
      <c r="DE187" s="2" t="s">
        <v>124</v>
      </c>
      <c r="DF187" s="2" t="s">
        <v>124</v>
      </c>
      <c r="DG187" s="2" t="s">
        <v>125</v>
      </c>
      <c r="DH187" s="2" t="s">
        <v>3</v>
      </c>
      <c r="DI187" s="2" t="s">
        <v>125</v>
      </c>
      <c r="DJ187" s="2" t="s">
        <v>124</v>
      </c>
      <c r="DK187" s="2" t="s">
        <v>3</v>
      </c>
      <c r="DL187" s="2" t="s">
        <v>3</v>
      </c>
      <c r="DM187" s="2" t="s">
        <v>3</v>
      </c>
      <c r="DN187" s="2">
        <v>0</v>
      </c>
      <c r="DO187" s="2">
        <v>0</v>
      </c>
      <c r="DP187" s="2">
        <v>1</v>
      </c>
      <c r="DQ187" s="2">
        <v>1</v>
      </c>
      <c r="DR187" s="2"/>
      <c r="DS187" s="2"/>
      <c r="DT187" s="2"/>
      <c r="DU187" s="2">
        <v>1013</v>
      </c>
      <c r="DV187" s="2" t="s">
        <v>195</v>
      </c>
      <c r="DW187" s="2" t="s">
        <v>195</v>
      </c>
      <c r="DX187" s="2">
        <v>1</v>
      </c>
      <c r="DY187" s="2"/>
      <c r="DZ187" s="2" t="s">
        <v>3</v>
      </c>
      <c r="EA187" s="2" t="s">
        <v>3</v>
      </c>
      <c r="EB187" s="2" t="s">
        <v>3</v>
      </c>
      <c r="EC187" s="2" t="s">
        <v>3</v>
      </c>
      <c r="ED187" s="2"/>
      <c r="EE187" s="2">
        <v>49571059</v>
      </c>
      <c r="EF187" s="2">
        <v>30</v>
      </c>
      <c r="EG187" s="2" t="s">
        <v>126</v>
      </c>
      <c r="EH187" s="2">
        <v>0</v>
      </c>
      <c r="EI187" s="2" t="s">
        <v>3</v>
      </c>
      <c r="EJ187" s="2">
        <v>1</v>
      </c>
      <c r="EK187" s="2">
        <v>139</v>
      </c>
      <c r="EL187" s="2" t="s">
        <v>127</v>
      </c>
      <c r="EM187" s="2" t="s">
        <v>128</v>
      </c>
      <c r="EN187" s="2"/>
      <c r="EO187" s="2" t="s">
        <v>3</v>
      </c>
      <c r="EP187" s="2"/>
      <c r="EQ187" s="2">
        <v>0</v>
      </c>
      <c r="ER187" s="2">
        <v>181.93</v>
      </c>
      <c r="ES187" s="2">
        <v>87.88</v>
      </c>
      <c r="ET187" s="2">
        <v>31.23</v>
      </c>
      <c r="EU187" s="2">
        <v>3.71</v>
      </c>
      <c r="EV187" s="2">
        <v>62.82</v>
      </c>
      <c r="EW187" s="2">
        <v>5.03</v>
      </c>
      <c r="EX187" s="2">
        <v>0</v>
      </c>
      <c r="EY187" s="2">
        <v>0</v>
      </c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>
        <v>0</v>
      </c>
      <c r="FR187" s="2">
        <f t="shared" ref="FR187:FR218" si="167">ROUND(IF(BI187=3,GM187,0),2)</f>
        <v>0</v>
      </c>
      <c r="FS187" s="2">
        <v>0</v>
      </c>
      <c r="FT187" s="2"/>
      <c r="FU187" s="2"/>
      <c r="FV187" s="2"/>
      <c r="FW187" s="2"/>
      <c r="FX187" s="2">
        <v>110</v>
      </c>
      <c r="FY187" s="2">
        <v>74</v>
      </c>
      <c r="FZ187" s="2"/>
      <c r="GA187" s="2" t="s">
        <v>3</v>
      </c>
      <c r="GB187" s="2"/>
      <c r="GC187" s="2"/>
      <c r="GD187" s="2">
        <v>0</v>
      </c>
      <c r="GE187" s="2"/>
      <c r="GF187" s="2">
        <v>133747194</v>
      </c>
      <c r="GG187" s="2">
        <v>2</v>
      </c>
      <c r="GH187" s="2">
        <v>1</v>
      </c>
      <c r="GI187" s="2">
        <v>-2</v>
      </c>
      <c r="GJ187" s="2">
        <v>0</v>
      </c>
      <c r="GK187" s="2">
        <f>ROUND(R187*(R12)/100,2)</f>
        <v>34.090000000000003</v>
      </c>
      <c r="GL187" s="2">
        <f t="shared" ref="GL187:GL218" si="168">ROUND(IF(AND(BH187=3,BI187=3,FS187&lt;&gt;0),P187,0),2)</f>
        <v>0</v>
      </c>
      <c r="GM187" s="2">
        <f t="shared" ref="GM187:GM218" si="169">ROUND(O187+X187+Y187+GK187,2)+GX187</f>
        <v>1411.28</v>
      </c>
      <c r="GN187" s="2">
        <f t="shared" ref="GN187:GN218" si="170">IF(OR(BI187=0,BI187=1),GM187-GX187,0)</f>
        <v>1411.28</v>
      </c>
      <c r="GO187" s="2">
        <f t="shared" ref="GO187:GO218" si="171">IF(BI187=2,GM187-GX187,0)</f>
        <v>0</v>
      </c>
      <c r="GP187" s="2">
        <f t="shared" ref="GP187:GP218" si="172">IF(BI187=4,GM187-GX187,0)</f>
        <v>0</v>
      </c>
      <c r="GQ187" s="2"/>
      <c r="GR187" s="2">
        <v>0</v>
      </c>
      <c r="GS187" s="2">
        <v>3</v>
      </c>
      <c r="GT187" s="2">
        <v>0</v>
      </c>
      <c r="GU187" s="2" t="s">
        <v>3</v>
      </c>
      <c r="GV187" s="2">
        <f t="shared" ref="GV187:GV218" si="173">ROUND((GT187),6)</f>
        <v>0</v>
      </c>
      <c r="GW187" s="2">
        <v>1</v>
      </c>
      <c r="GX187" s="2">
        <f t="shared" ref="GX187:GX218" si="174">ROUND(HC187*I187,2)</f>
        <v>0</v>
      </c>
      <c r="GY187" s="2"/>
      <c r="GZ187" s="2"/>
      <c r="HA187" s="2">
        <v>0</v>
      </c>
      <c r="HB187" s="2">
        <v>0</v>
      </c>
      <c r="HC187" s="2">
        <f t="shared" ref="HC187:HC218" si="175">GV187*GW187</f>
        <v>0</v>
      </c>
      <c r="HD187" s="2"/>
      <c r="HE187" s="2" t="s">
        <v>3</v>
      </c>
      <c r="HF187" s="2" t="s">
        <v>3</v>
      </c>
      <c r="HG187" s="2"/>
      <c r="HH187" s="2"/>
      <c r="HI187" s="2"/>
      <c r="HJ187" s="2"/>
      <c r="HK187" s="2"/>
      <c r="HL187" s="2"/>
      <c r="HM187" s="2" t="s">
        <v>3</v>
      </c>
      <c r="HN187" s="2" t="s">
        <v>3</v>
      </c>
      <c r="HO187" s="2" t="s">
        <v>3</v>
      </c>
      <c r="HP187" s="2" t="s">
        <v>3</v>
      </c>
      <c r="HQ187" s="2" t="s">
        <v>3</v>
      </c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>
        <v>0</v>
      </c>
      <c r="IL187" s="2"/>
      <c r="IM187" s="2"/>
      <c r="IN187" s="2"/>
      <c r="IO187" s="2"/>
      <c r="IP187" s="2"/>
      <c r="IQ187" s="2"/>
      <c r="IR187" s="2"/>
      <c r="IS187" s="2"/>
      <c r="IT187" s="2"/>
      <c r="IU187" s="2"/>
    </row>
    <row r="188" spans="1:255" x14ac:dyDescent="0.2">
      <c r="A188">
        <v>17</v>
      </c>
      <c r="B188">
        <v>1</v>
      </c>
      <c r="C188">
        <f>ROW(SmtRes!A140)</f>
        <v>140</v>
      </c>
      <c r="D188">
        <f>ROW(EtalonRes!A154)</f>
        <v>154</v>
      </c>
      <c r="E188" t="s">
        <v>192</v>
      </c>
      <c r="F188" t="s">
        <v>193</v>
      </c>
      <c r="G188" t="s">
        <v>194</v>
      </c>
      <c r="H188" t="s">
        <v>195</v>
      </c>
      <c r="I188">
        <v>4</v>
      </c>
      <c r="J188">
        <v>0</v>
      </c>
      <c r="K188">
        <v>4</v>
      </c>
      <c r="O188">
        <f t="shared" si="145"/>
        <v>14370.08</v>
      </c>
      <c r="P188">
        <f t="shared" si="146"/>
        <v>2070.4499999999998</v>
      </c>
      <c r="Q188">
        <f>(ROUND((ROUND(((((ET188*1.25)*1.05))*AV188*I188),2)*BB188),2)+ROUND((ROUND(((AE188-(((EU188*1.25)*1.05)))*AV188*I188),2)*BS188),2))</f>
        <v>1956.04</v>
      </c>
      <c r="R188">
        <f t="shared" si="147"/>
        <v>664.07</v>
      </c>
      <c r="S188">
        <f t="shared" si="148"/>
        <v>10343.59</v>
      </c>
      <c r="T188">
        <f t="shared" si="149"/>
        <v>0</v>
      </c>
      <c r="U188">
        <f t="shared" si="150"/>
        <v>24.294899999999998</v>
      </c>
      <c r="V188">
        <f t="shared" si="151"/>
        <v>0</v>
      </c>
      <c r="W188">
        <f t="shared" si="152"/>
        <v>0</v>
      </c>
      <c r="X188">
        <f t="shared" si="153"/>
        <v>9309.23</v>
      </c>
      <c r="Y188">
        <f t="shared" si="154"/>
        <v>4240.87</v>
      </c>
      <c r="AA188">
        <v>50432496</v>
      </c>
      <c r="AB188">
        <f t="shared" si="155"/>
        <v>204.724525</v>
      </c>
      <c r="AC188">
        <f t="shared" si="156"/>
        <v>87.88</v>
      </c>
      <c r="AD188">
        <f>ROUND((((((ET188*1.25)*1.05))-(((EU188*1.25)*1.05)))+AE188),6)</f>
        <v>40.989375000000003</v>
      </c>
      <c r="AE188">
        <f>ROUND((((EU188*1.25)*1.05)),6)</f>
        <v>4.8693749999999998</v>
      </c>
      <c r="AF188">
        <f>ROUND((((EV188*1.15)*1.05)),6)</f>
        <v>75.855149999999995</v>
      </c>
      <c r="AG188">
        <f t="shared" si="157"/>
        <v>0</v>
      </c>
      <c r="AH188">
        <f>(((EW188*1.15)*1.05))</f>
        <v>6.0737249999999996</v>
      </c>
      <c r="AI188">
        <f>(((EX188*1.25)*1.05))</f>
        <v>0</v>
      </c>
      <c r="AJ188">
        <f t="shared" si="158"/>
        <v>0</v>
      </c>
      <c r="AK188">
        <v>181.93</v>
      </c>
      <c r="AL188">
        <v>87.88</v>
      </c>
      <c r="AM188">
        <v>31.23</v>
      </c>
      <c r="AN188">
        <v>3.71</v>
      </c>
      <c r="AO188">
        <v>62.82</v>
      </c>
      <c r="AP188">
        <v>0</v>
      </c>
      <c r="AQ188">
        <v>5.03</v>
      </c>
      <c r="AR188">
        <v>0</v>
      </c>
      <c r="AS188">
        <v>0</v>
      </c>
      <c r="AT188">
        <v>90</v>
      </c>
      <c r="AU188">
        <v>41</v>
      </c>
      <c r="AV188">
        <v>1</v>
      </c>
      <c r="AW188">
        <v>1</v>
      </c>
      <c r="AZ188">
        <v>1</v>
      </c>
      <c r="BA188">
        <v>34.090000000000003</v>
      </c>
      <c r="BB188">
        <v>11.93</v>
      </c>
      <c r="BC188">
        <v>5.89</v>
      </c>
      <c r="BD188" t="s">
        <v>3</v>
      </c>
      <c r="BE188" t="s">
        <v>3</v>
      </c>
      <c r="BF188" t="s">
        <v>3</v>
      </c>
      <c r="BG188" t="s">
        <v>3</v>
      </c>
      <c r="BH188">
        <v>0</v>
      </c>
      <c r="BI188">
        <v>1</v>
      </c>
      <c r="BJ188" t="s">
        <v>196</v>
      </c>
      <c r="BM188">
        <v>139</v>
      </c>
      <c r="BN188">
        <v>0</v>
      </c>
      <c r="BO188" t="s">
        <v>193</v>
      </c>
      <c r="BP188">
        <v>1</v>
      </c>
      <c r="BQ188">
        <v>30</v>
      </c>
      <c r="BR188">
        <v>0</v>
      </c>
      <c r="BS188">
        <v>34.090000000000003</v>
      </c>
      <c r="BT188">
        <v>1</v>
      </c>
      <c r="BU188">
        <v>1</v>
      </c>
      <c r="BV188">
        <v>1</v>
      </c>
      <c r="BW188">
        <v>1</v>
      </c>
      <c r="BX188">
        <v>1</v>
      </c>
      <c r="BY188" t="s">
        <v>3</v>
      </c>
      <c r="BZ188">
        <v>90</v>
      </c>
      <c r="CA188">
        <v>41</v>
      </c>
      <c r="CB188" t="s">
        <v>3</v>
      </c>
      <c r="CE188">
        <v>30</v>
      </c>
      <c r="CF188">
        <v>0</v>
      </c>
      <c r="CG188">
        <v>0</v>
      </c>
      <c r="CM188">
        <v>0</v>
      </c>
      <c r="CN188" t="s">
        <v>3</v>
      </c>
      <c r="CO188">
        <v>0</v>
      </c>
      <c r="CP188">
        <f t="shared" si="159"/>
        <v>14370.08</v>
      </c>
      <c r="CQ188">
        <f t="shared" si="160"/>
        <v>517.61</v>
      </c>
      <c r="CR188">
        <f>(ROUND((ROUND(((((ET188*1.25)*1.05))*AV188*1),2)*BB188),2)+ROUND((ROUND(((AE188-(((EU188*1.25)*1.05)))*AV188*1),2)*BS188),2))</f>
        <v>489.01</v>
      </c>
      <c r="CS188">
        <f t="shared" si="161"/>
        <v>166.02</v>
      </c>
      <c r="CT188">
        <f t="shared" si="162"/>
        <v>2586.0700000000002</v>
      </c>
      <c r="CU188">
        <f t="shared" si="163"/>
        <v>0</v>
      </c>
      <c r="CV188">
        <f t="shared" si="164"/>
        <v>6.0737249999999996</v>
      </c>
      <c r="CW188">
        <f t="shared" si="165"/>
        <v>0</v>
      </c>
      <c r="CX188">
        <f t="shared" si="166"/>
        <v>0</v>
      </c>
      <c r="CY188">
        <f>S188*(BZ188/100)</f>
        <v>9309.2309999999998</v>
      </c>
      <c r="CZ188">
        <f>S188*(CA188/100)</f>
        <v>4240.8719000000001</v>
      </c>
      <c r="DC188" t="s">
        <v>3</v>
      </c>
      <c r="DD188" t="s">
        <v>3</v>
      </c>
      <c r="DE188" t="s">
        <v>124</v>
      </c>
      <c r="DF188" t="s">
        <v>124</v>
      </c>
      <c r="DG188" t="s">
        <v>125</v>
      </c>
      <c r="DH188" t="s">
        <v>3</v>
      </c>
      <c r="DI188" t="s">
        <v>125</v>
      </c>
      <c r="DJ188" t="s">
        <v>124</v>
      </c>
      <c r="DK188" t="s">
        <v>3</v>
      </c>
      <c r="DL188" t="s">
        <v>3</v>
      </c>
      <c r="DM188" t="s">
        <v>3</v>
      </c>
      <c r="DN188">
        <v>110</v>
      </c>
      <c r="DO188">
        <v>74</v>
      </c>
      <c r="DP188">
        <v>1</v>
      </c>
      <c r="DQ188">
        <v>1</v>
      </c>
      <c r="DU188">
        <v>1013</v>
      </c>
      <c r="DV188" t="s">
        <v>195</v>
      </c>
      <c r="DW188" t="s">
        <v>195</v>
      </c>
      <c r="DX188">
        <v>1</v>
      </c>
      <c r="DZ188" t="s">
        <v>3</v>
      </c>
      <c r="EA188" t="s">
        <v>3</v>
      </c>
      <c r="EB188" t="s">
        <v>3</v>
      </c>
      <c r="EC188" t="s">
        <v>3</v>
      </c>
      <c r="EE188">
        <v>49571059</v>
      </c>
      <c r="EF188">
        <v>30</v>
      </c>
      <c r="EG188" t="s">
        <v>126</v>
      </c>
      <c r="EH188">
        <v>0</v>
      </c>
      <c r="EI188" t="s">
        <v>3</v>
      </c>
      <c r="EJ188">
        <v>1</v>
      </c>
      <c r="EK188">
        <v>139</v>
      </c>
      <c r="EL188" t="s">
        <v>127</v>
      </c>
      <c r="EM188" t="s">
        <v>128</v>
      </c>
      <c r="EO188" t="s">
        <v>3</v>
      </c>
      <c r="EQ188">
        <v>0</v>
      </c>
      <c r="ER188">
        <v>181.93</v>
      </c>
      <c r="ES188">
        <v>87.88</v>
      </c>
      <c r="ET188">
        <v>31.23</v>
      </c>
      <c r="EU188">
        <v>3.71</v>
      </c>
      <c r="EV188">
        <v>62.82</v>
      </c>
      <c r="EW188">
        <v>5.03</v>
      </c>
      <c r="EX188">
        <v>0</v>
      </c>
      <c r="EY188">
        <v>0</v>
      </c>
      <c r="FQ188">
        <v>0</v>
      </c>
      <c r="FR188">
        <f t="shared" si="167"/>
        <v>0</v>
      </c>
      <c r="FS188">
        <v>0</v>
      </c>
      <c r="FX188">
        <v>110</v>
      </c>
      <c r="FY188">
        <v>74</v>
      </c>
      <c r="GA188" t="s">
        <v>3</v>
      </c>
      <c r="GD188">
        <v>0</v>
      </c>
      <c r="GF188">
        <v>133747194</v>
      </c>
      <c r="GG188">
        <v>2</v>
      </c>
      <c r="GH188">
        <v>1</v>
      </c>
      <c r="GI188">
        <v>2</v>
      </c>
      <c r="GJ188">
        <v>0</v>
      </c>
      <c r="GK188">
        <f>ROUND(R188*(S12)/100,2)</f>
        <v>1062.51</v>
      </c>
      <c r="GL188">
        <f t="shared" si="168"/>
        <v>0</v>
      </c>
      <c r="GM188">
        <f t="shared" si="169"/>
        <v>28982.69</v>
      </c>
      <c r="GN188">
        <f t="shared" si="170"/>
        <v>28982.69</v>
      </c>
      <c r="GO188">
        <f t="shared" si="171"/>
        <v>0</v>
      </c>
      <c r="GP188">
        <f t="shared" si="172"/>
        <v>0</v>
      </c>
      <c r="GR188">
        <v>0</v>
      </c>
      <c r="GS188">
        <v>3</v>
      </c>
      <c r="GT188">
        <v>0</v>
      </c>
      <c r="GU188" t="s">
        <v>3</v>
      </c>
      <c r="GV188">
        <f t="shared" si="173"/>
        <v>0</v>
      </c>
      <c r="GW188">
        <v>1</v>
      </c>
      <c r="GX188">
        <f t="shared" si="174"/>
        <v>0</v>
      </c>
      <c r="HA188">
        <v>0</v>
      </c>
      <c r="HB188">
        <v>0</v>
      </c>
      <c r="HC188">
        <f t="shared" si="175"/>
        <v>0</v>
      </c>
      <c r="HE188" t="s">
        <v>3</v>
      </c>
      <c r="HF188" t="s">
        <v>3</v>
      </c>
      <c r="HM188" t="s">
        <v>3</v>
      </c>
      <c r="HN188" t="s">
        <v>3</v>
      </c>
      <c r="HO188" t="s">
        <v>3</v>
      </c>
      <c r="HP188" t="s">
        <v>3</v>
      </c>
      <c r="HQ188" t="s">
        <v>3</v>
      </c>
      <c r="IK188">
        <v>0</v>
      </c>
    </row>
    <row r="189" spans="1:255" x14ac:dyDescent="0.2">
      <c r="A189" s="2">
        <v>18</v>
      </c>
      <c r="B189" s="2">
        <v>1</v>
      </c>
      <c r="C189" s="2">
        <v>132</v>
      </c>
      <c r="D189" s="2"/>
      <c r="E189" s="2" t="s">
        <v>197</v>
      </c>
      <c r="F189" s="2" t="s">
        <v>198</v>
      </c>
      <c r="G189" s="2" t="s">
        <v>199</v>
      </c>
      <c r="H189" s="2" t="s">
        <v>190</v>
      </c>
      <c r="I189" s="2">
        <f>I187*J189</f>
        <v>4</v>
      </c>
      <c r="J189" s="2">
        <v>1</v>
      </c>
      <c r="K189" s="2">
        <v>1</v>
      </c>
      <c r="L189" s="2"/>
      <c r="M189" s="2"/>
      <c r="N189" s="2"/>
      <c r="O189" s="2">
        <f t="shared" si="145"/>
        <v>46395.839999999997</v>
      </c>
      <c r="P189" s="2">
        <f t="shared" si="146"/>
        <v>46395.839999999997</v>
      </c>
      <c r="Q189" s="2">
        <f>(ROUND((ROUND(((ET189)*AV189*I189),2)*BB189),2)+ROUND((ROUND(((AE189-(EU189))*AV189*I189),2)*BS189),2))</f>
        <v>0</v>
      </c>
      <c r="R189" s="2">
        <f t="shared" si="147"/>
        <v>0</v>
      </c>
      <c r="S189" s="2">
        <f t="shared" si="148"/>
        <v>0</v>
      </c>
      <c r="T189" s="2">
        <f t="shared" si="149"/>
        <v>0</v>
      </c>
      <c r="U189" s="2">
        <f t="shared" si="150"/>
        <v>0</v>
      </c>
      <c r="V189" s="2">
        <f t="shared" si="151"/>
        <v>0</v>
      </c>
      <c r="W189" s="2">
        <f t="shared" si="152"/>
        <v>0</v>
      </c>
      <c r="X189" s="2">
        <f t="shared" si="153"/>
        <v>0</v>
      </c>
      <c r="Y189" s="2">
        <f t="shared" si="154"/>
        <v>0</v>
      </c>
      <c r="Z189" s="2"/>
      <c r="AA189" s="2">
        <v>50432495</v>
      </c>
      <c r="AB189" s="2">
        <f t="shared" si="155"/>
        <v>11598.96</v>
      </c>
      <c r="AC189" s="2">
        <f t="shared" si="156"/>
        <v>11598.96</v>
      </c>
      <c r="AD189" s="2">
        <f>ROUND((((ET189)-(EU189))+AE189),6)</f>
        <v>0</v>
      </c>
      <c r="AE189" s="2">
        <f>ROUND((EU189),6)</f>
        <v>0</v>
      </c>
      <c r="AF189" s="2">
        <f>ROUND((EV189),6)</f>
        <v>0</v>
      </c>
      <c r="AG189" s="2">
        <f t="shared" si="157"/>
        <v>0</v>
      </c>
      <c r="AH189" s="2">
        <f>(EW189)</f>
        <v>0</v>
      </c>
      <c r="AI189" s="2">
        <f>(EX189)</f>
        <v>0</v>
      </c>
      <c r="AJ189" s="2">
        <f t="shared" si="158"/>
        <v>0</v>
      </c>
      <c r="AK189" s="2">
        <v>11598.96</v>
      </c>
      <c r="AL189" s="2">
        <v>11598.96</v>
      </c>
      <c r="AM189" s="2">
        <v>0</v>
      </c>
      <c r="AN189" s="2">
        <v>0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110</v>
      </c>
      <c r="AU189" s="2">
        <v>74</v>
      </c>
      <c r="AV189" s="2">
        <v>1</v>
      </c>
      <c r="AW189" s="2">
        <v>1</v>
      </c>
      <c r="AX189" s="2"/>
      <c r="AY189" s="2"/>
      <c r="AZ189" s="2">
        <v>1</v>
      </c>
      <c r="BA189" s="2">
        <v>1</v>
      </c>
      <c r="BB189" s="2">
        <v>1</v>
      </c>
      <c r="BC189" s="2">
        <v>1</v>
      </c>
      <c r="BD189" s="2" t="s">
        <v>3</v>
      </c>
      <c r="BE189" s="2" t="s">
        <v>3</v>
      </c>
      <c r="BF189" s="2" t="s">
        <v>3</v>
      </c>
      <c r="BG189" s="2" t="s">
        <v>3</v>
      </c>
      <c r="BH189" s="2">
        <v>3</v>
      </c>
      <c r="BI189" s="2">
        <v>1</v>
      </c>
      <c r="BJ189" s="2" t="s">
        <v>200</v>
      </c>
      <c r="BK189" s="2"/>
      <c r="BL189" s="2"/>
      <c r="BM189" s="2">
        <v>139</v>
      </c>
      <c r="BN189" s="2">
        <v>0</v>
      </c>
      <c r="BO189" s="2" t="s">
        <v>3</v>
      </c>
      <c r="BP189" s="2">
        <v>0</v>
      </c>
      <c r="BQ189" s="2">
        <v>30</v>
      </c>
      <c r="BR189" s="2">
        <v>0</v>
      </c>
      <c r="BS189" s="2">
        <v>1</v>
      </c>
      <c r="BT189" s="2">
        <v>1</v>
      </c>
      <c r="BU189" s="2">
        <v>1</v>
      </c>
      <c r="BV189" s="2">
        <v>1</v>
      </c>
      <c r="BW189" s="2">
        <v>1</v>
      </c>
      <c r="BX189" s="2">
        <v>1</v>
      </c>
      <c r="BY189" s="2" t="s">
        <v>3</v>
      </c>
      <c r="BZ189" s="2">
        <v>110</v>
      </c>
      <c r="CA189" s="2">
        <v>74</v>
      </c>
      <c r="CB189" s="2" t="s">
        <v>3</v>
      </c>
      <c r="CC189" s="2"/>
      <c r="CD189" s="2"/>
      <c r="CE189" s="2">
        <v>30</v>
      </c>
      <c r="CF189" s="2">
        <v>0</v>
      </c>
      <c r="CG189" s="2">
        <v>0</v>
      </c>
      <c r="CH189" s="2"/>
      <c r="CI189" s="2"/>
      <c r="CJ189" s="2"/>
      <c r="CK189" s="2"/>
      <c r="CL189" s="2"/>
      <c r="CM189" s="2">
        <v>0</v>
      </c>
      <c r="CN189" s="2" t="s">
        <v>3</v>
      </c>
      <c r="CO189" s="2">
        <v>0</v>
      </c>
      <c r="CP189" s="2">
        <f t="shared" si="159"/>
        <v>46395.839999999997</v>
      </c>
      <c r="CQ189" s="2">
        <f t="shared" si="160"/>
        <v>11598.96</v>
      </c>
      <c r="CR189" s="2">
        <f>(ROUND((ROUND(((ET189)*AV189*1),2)*BB189),2)+ROUND((ROUND(((AE189-(EU189))*AV189*1),2)*BS189),2))</f>
        <v>0</v>
      </c>
      <c r="CS189" s="2">
        <f t="shared" si="161"/>
        <v>0</v>
      </c>
      <c r="CT189" s="2">
        <f t="shared" si="162"/>
        <v>0</v>
      </c>
      <c r="CU189" s="2">
        <f t="shared" si="163"/>
        <v>0</v>
      </c>
      <c r="CV189" s="2">
        <f t="shared" si="164"/>
        <v>0</v>
      </c>
      <c r="CW189" s="2">
        <f t="shared" si="165"/>
        <v>0</v>
      </c>
      <c r="CX189" s="2">
        <f t="shared" si="166"/>
        <v>0</v>
      </c>
      <c r="CY189" s="2">
        <f>((S189*BZ189)/100)</f>
        <v>0</v>
      </c>
      <c r="CZ189" s="2">
        <f>((S189*CA189)/100)</f>
        <v>0</v>
      </c>
      <c r="DA189" s="2"/>
      <c r="DB189" s="2"/>
      <c r="DC189" s="2" t="s">
        <v>3</v>
      </c>
      <c r="DD189" s="2" t="s">
        <v>3</v>
      </c>
      <c r="DE189" s="2" t="s">
        <v>3</v>
      </c>
      <c r="DF189" s="2" t="s">
        <v>3</v>
      </c>
      <c r="DG189" s="2" t="s">
        <v>3</v>
      </c>
      <c r="DH189" s="2" t="s">
        <v>3</v>
      </c>
      <c r="DI189" s="2" t="s">
        <v>3</v>
      </c>
      <c r="DJ189" s="2" t="s">
        <v>3</v>
      </c>
      <c r="DK189" s="2" t="s">
        <v>3</v>
      </c>
      <c r="DL189" s="2" t="s">
        <v>3</v>
      </c>
      <c r="DM189" s="2" t="s">
        <v>3</v>
      </c>
      <c r="DN189" s="2">
        <v>0</v>
      </c>
      <c r="DO189" s="2">
        <v>0</v>
      </c>
      <c r="DP189" s="2">
        <v>1</v>
      </c>
      <c r="DQ189" s="2">
        <v>1</v>
      </c>
      <c r="DR189" s="2"/>
      <c r="DS189" s="2"/>
      <c r="DT189" s="2"/>
      <c r="DU189" s="2">
        <v>1010</v>
      </c>
      <c r="DV189" s="2" t="s">
        <v>190</v>
      </c>
      <c r="DW189" s="2" t="s">
        <v>190</v>
      </c>
      <c r="DX189" s="2">
        <v>1</v>
      </c>
      <c r="DY189" s="2"/>
      <c r="DZ189" s="2" t="s">
        <v>3</v>
      </c>
      <c r="EA189" s="2" t="s">
        <v>3</v>
      </c>
      <c r="EB189" s="2" t="s">
        <v>3</v>
      </c>
      <c r="EC189" s="2" t="s">
        <v>3</v>
      </c>
      <c r="ED189" s="2"/>
      <c r="EE189" s="2">
        <v>49571059</v>
      </c>
      <c r="EF189" s="2">
        <v>30</v>
      </c>
      <c r="EG189" s="2" t="s">
        <v>126</v>
      </c>
      <c r="EH189" s="2">
        <v>0</v>
      </c>
      <c r="EI189" s="2" t="s">
        <v>3</v>
      </c>
      <c r="EJ189" s="2">
        <v>1</v>
      </c>
      <c r="EK189" s="2">
        <v>139</v>
      </c>
      <c r="EL189" s="2" t="s">
        <v>127</v>
      </c>
      <c r="EM189" s="2" t="s">
        <v>128</v>
      </c>
      <c r="EN189" s="2"/>
      <c r="EO189" s="2" t="s">
        <v>3</v>
      </c>
      <c r="EP189" s="2"/>
      <c r="EQ189" s="2">
        <v>0</v>
      </c>
      <c r="ER189" s="2">
        <v>11598.96</v>
      </c>
      <c r="ES189" s="2">
        <v>11598.96</v>
      </c>
      <c r="ET189" s="2">
        <v>0</v>
      </c>
      <c r="EU189" s="2">
        <v>0</v>
      </c>
      <c r="EV189" s="2">
        <v>0</v>
      </c>
      <c r="EW189" s="2">
        <v>0</v>
      </c>
      <c r="EX189" s="2">
        <v>0</v>
      </c>
      <c r="EY189" s="2"/>
      <c r="EZ189" s="2"/>
      <c r="FA189" s="2"/>
      <c r="FB189" s="2"/>
      <c r="FC189" s="2"/>
      <c r="FD189" s="2"/>
      <c r="FE189" s="2"/>
      <c r="FF189" s="2"/>
      <c r="FG189" s="2"/>
      <c r="FH189" s="2"/>
      <c r="FI189" s="2"/>
      <c r="FJ189" s="2"/>
      <c r="FK189" s="2"/>
      <c r="FL189" s="2"/>
      <c r="FM189" s="2"/>
      <c r="FN189" s="2"/>
      <c r="FO189" s="2"/>
      <c r="FP189" s="2"/>
      <c r="FQ189" s="2">
        <v>0</v>
      </c>
      <c r="FR189" s="2">
        <f t="shared" si="167"/>
        <v>0</v>
      </c>
      <c r="FS189" s="2">
        <v>0</v>
      </c>
      <c r="FT189" s="2"/>
      <c r="FU189" s="2"/>
      <c r="FV189" s="2"/>
      <c r="FW189" s="2"/>
      <c r="FX189" s="2">
        <v>110</v>
      </c>
      <c r="FY189" s="2">
        <v>74</v>
      </c>
      <c r="FZ189" s="2"/>
      <c r="GA189" s="2" t="s">
        <v>3</v>
      </c>
      <c r="GB189" s="2"/>
      <c r="GC189" s="2"/>
      <c r="GD189" s="2">
        <v>0</v>
      </c>
      <c r="GE189" s="2"/>
      <c r="GF189" s="2">
        <v>1426532381</v>
      </c>
      <c r="GG189" s="2">
        <v>2</v>
      </c>
      <c r="GH189" s="2">
        <v>1</v>
      </c>
      <c r="GI189" s="2">
        <v>-2</v>
      </c>
      <c r="GJ189" s="2">
        <v>0</v>
      </c>
      <c r="GK189" s="2">
        <f>ROUND(R189*(R12)/100,2)</f>
        <v>0</v>
      </c>
      <c r="GL189" s="2">
        <f t="shared" si="168"/>
        <v>0</v>
      </c>
      <c r="GM189" s="2">
        <f t="shared" si="169"/>
        <v>46395.839999999997</v>
      </c>
      <c r="GN189" s="2">
        <f t="shared" si="170"/>
        <v>46395.839999999997</v>
      </c>
      <c r="GO189" s="2">
        <f t="shared" si="171"/>
        <v>0</v>
      </c>
      <c r="GP189" s="2">
        <f t="shared" si="172"/>
        <v>0</v>
      </c>
      <c r="GQ189" s="2"/>
      <c r="GR189" s="2">
        <v>0</v>
      </c>
      <c r="GS189" s="2">
        <v>3</v>
      </c>
      <c r="GT189" s="2">
        <v>0</v>
      </c>
      <c r="GU189" s="2" t="s">
        <v>3</v>
      </c>
      <c r="GV189" s="2">
        <f t="shared" si="173"/>
        <v>0</v>
      </c>
      <c r="GW189" s="2">
        <v>1</v>
      </c>
      <c r="GX189" s="2">
        <f t="shared" si="174"/>
        <v>0</v>
      </c>
      <c r="GY189" s="2"/>
      <c r="GZ189" s="2"/>
      <c r="HA189" s="2">
        <v>0</v>
      </c>
      <c r="HB189" s="2">
        <v>0</v>
      </c>
      <c r="HC189" s="2">
        <f t="shared" si="175"/>
        <v>0</v>
      </c>
      <c r="HD189" s="2"/>
      <c r="HE189" s="2" t="s">
        <v>3</v>
      </c>
      <c r="HF189" s="2" t="s">
        <v>3</v>
      </c>
      <c r="HG189" s="2"/>
      <c r="HH189" s="2"/>
      <c r="HI189" s="2"/>
      <c r="HJ189" s="2"/>
      <c r="HK189" s="2"/>
      <c r="HL189" s="2"/>
      <c r="HM189" s="2" t="s">
        <v>3</v>
      </c>
      <c r="HN189" s="2" t="s">
        <v>3</v>
      </c>
      <c r="HO189" s="2" t="s">
        <v>3</v>
      </c>
      <c r="HP189" s="2" t="s">
        <v>3</v>
      </c>
      <c r="HQ189" s="2" t="s">
        <v>3</v>
      </c>
      <c r="HR189" s="2"/>
      <c r="HS189" s="2"/>
      <c r="HT189" s="2"/>
      <c r="HU189" s="2"/>
      <c r="HV189" s="2"/>
      <c r="HW189" s="2"/>
      <c r="HX189" s="2"/>
      <c r="HY189" s="2"/>
      <c r="HZ189" s="2"/>
      <c r="IA189" s="2"/>
      <c r="IB189" s="2"/>
      <c r="IC189" s="2"/>
      <c r="ID189" s="2"/>
      <c r="IE189" s="2"/>
      <c r="IF189" s="2"/>
      <c r="IG189" s="2"/>
      <c r="IH189" s="2"/>
      <c r="II189" s="2"/>
      <c r="IJ189" s="2"/>
      <c r="IK189" s="2">
        <v>0</v>
      </c>
      <c r="IL189" s="2"/>
      <c r="IM189" s="2"/>
      <c r="IN189" s="2"/>
      <c r="IO189" s="2"/>
      <c r="IP189" s="2"/>
      <c r="IQ189" s="2"/>
      <c r="IR189" s="2"/>
      <c r="IS189" s="2"/>
      <c r="IT189" s="2"/>
      <c r="IU189" s="2"/>
    </row>
    <row r="190" spans="1:255" x14ac:dyDescent="0.2">
      <c r="A190">
        <v>18</v>
      </c>
      <c r="B190">
        <v>1</v>
      </c>
      <c r="C190">
        <v>140</v>
      </c>
      <c r="E190" t="s">
        <v>197</v>
      </c>
      <c r="F190" t="s">
        <v>198</v>
      </c>
      <c r="G190" t="s">
        <v>199</v>
      </c>
      <c r="H190" t="s">
        <v>190</v>
      </c>
      <c r="I190">
        <f>I188*J190</f>
        <v>4</v>
      </c>
      <c r="J190">
        <v>1</v>
      </c>
      <c r="K190">
        <v>1</v>
      </c>
      <c r="O190">
        <f t="shared" si="145"/>
        <v>211101.07</v>
      </c>
      <c r="P190">
        <f t="shared" si="146"/>
        <v>211101.07</v>
      </c>
      <c r="Q190">
        <f>(ROUND((ROUND(((ET190)*AV190*I190),2)*BB190),2)+ROUND((ROUND(((AE190-(EU190))*AV190*I190),2)*BS190),2))</f>
        <v>0</v>
      </c>
      <c r="R190">
        <f t="shared" si="147"/>
        <v>0</v>
      </c>
      <c r="S190">
        <f t="shared" si="148"/>
        <v>0</v>
      </c>
      <c r="T190">
        <f t="shared" si="149"/>
        <v>0</v>
      </c>
      <c r="U190">
        <f t="shared" si="150"/>
        <v>0</v>
      </c>
      <c r="V190">
        <f t="shared" si="151"/>
        <v>0</v>
      </c>
      <c r="W190">
        <f t="shared" si="152"/>
        <v>0</v>
      </c>
      <c r="X190">
        <f t="shared" si="153"/>
        <v>0</v>
      </c>
      <c r="Y190">
        <f t="shared" si="154"/>
        <v>0</v>
      </c>
      <c r="AA190">
        <v>50432496</v>
      </c>
      <c r="AB190">
        <f t="shared" si="155"/>
        <v>11598.96</v>
      </c>
      <c r="AC190">
        <f t="shared" si="156"/>
        <v>11598.96</v>
      </c>
      <c r="AD190">
        <f>ROUND((((ET190)-(EU190))+AE190),6)</f>
        <v>0</v>
      </c>
      <c r="AE190">
        <f>ROUND((EU190),6)</f>
        <v>0</v>
      </c>
      <c r="AF190">
        <f>ROUND((EV190),6)</f>
        <v>0</v>
      </c>
      <c r="AG190">
        <f t="shared" si="157"/>
        <v>0</v>
      </c>
      <c r="AH190">
        <f>(EW190)</f>
        <v>0</v>
      </c>
      <c r="AI190">
        <f>(EX190)</f>
        <v>0</v>
      </c>
      <c r="AJ190">
        <f t="shared" si="158"/>
        <v>0</v>
      </c>
      <c r="AK190">
        <v>11598.96</v>
      </c>
      <c r="AL190">
        <v>11598.96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  <c r="AS190">
        <v>0</v>
      </c>
      <c r="AT190">
        <v>0</v>
      </c>
      <c r="AU190">
        <v>0</v>
      </c>
      <c r="AV190">
        <v>1</v>
      </c>
      <c r="AW190">
        <v>1</v>
      </c>
      <c r="AZ190">
        <v>1</v>
      </c>
      <c r="BA190">
        <v>1</v>
      </c>
      <c r="BB190">
        <v>1</v>
      </c>
      <c r="BC190">
        <v>4.55</v>
      </c>
      <c r="BD190" t="s">
        <v>3</v>
      </c>
      <c r="BE190" t="s">
        <v>3</v>
      </c>
      <c r="BF190" t="s">
        <v>3</v>
      </c>
      <c r="BG190" t="s">
        <v>3</v>
      </c>
      <c r="BH190">
        <v>3</v>
      </c>
      <c r="BI190">
        <v>1</v>
      </c>
      <c r="BJ190" t="s">
        <v>200</v>
      </c>
      <c r="BM190">
        <v>139</v>
      </c>
      <c r="BN190">
        <v>0</v>
      </c>
      <c r="BO190" t="s">
        <v>198</v>
      </c>
      <c r="BP190">
        <v>1</v>
      </c>
      <c r="BQ190">
        <v>30</v>
      </c>
      <c r="BR190">
        <v>0</v>
      </c>
      <c r="BS190">
        <v>1</v>
      </c>
      <c r="BT190">
        <v>1</v>
      </c>
      <c r="BU190">
        <v>1</v>
      </c>
      <c r="BV190">
        <v>1</v>
      </c>
      <c r="BW190">
        <v>1</v>
      </c>
      <c r="BX190">
        <v>1</v>
      </c>
      <c r="BY190" t="s">
        <v>3</v>
      </c>
      <c r="BZ190">
        <v>0</v>
      </c>
      <c r="CA190">
        <v>0</v>
      </c>
      <c r="CB190" t="s">
        <v>3</v>
      </c>
      <c r="CE190">
        <v>30</v>
      </c>
      <c r="CF190">
        <v>0</v>
      </c>
      <c r="CG190">
        <v>0</v>
      </c>
      <c r="CM190">
        <v>0</v>
      </c>
      <c r="CN190" t="s">
        <v>3</v>
      </c>
      <c r="CO190">
        <v>0</v>
      </c>
      <c r="CP190">
        <f t="shared" si="159"/>
        <v>211101.07</v>
      </c>
      <c r="CQ190">
        <f t="shared" si="160"/>
        <v>52775.27</v>
      </c>
      <c r="CR190">
        <f>(ROUND((ROUND(((ET190)*AV190*1),2)*BB190),2)+ROUND((ROUND(((AE190-(EU190))*AV190*1),2)*BS190),2))</f>
        <v>0</v>
      </c>
      <c r="CS190">
        <f t="shared" si="161"/>
        <v>0</v>
      </c>
      <c r="CT190">
        <f t="shared" si="162"/>
        <v>0</v>
      </c>
      <c r="CU190">
        <f t="shared" si="163"/>
        <v>0</v>
      </c>
      <c r="CV190">
        <f t="shared" si="164"/>
        <v>0</v>
      </c>
      <c r="CW190">
        <f t="shared" si="165"/>
        <v>0</v>
      </c>
      <c r="CX190">
        <f t="shared" si="166"/>
        <v>0</v>
      </c>
      <c r="CY190">
        <f>S190*(BZ190/100)</f>
        <v>0</v>
      </c>
      <c r="CZ190">
        <f>S190*(CA190/100)</f>
        <v>0</v>
      </c>
      <c r="DC190" t="s">
        <v>3</v>
      </c>
      <c r="DD190" t="s">
        <v>3</v>
      </c>
      <c r="DE190" t="s">
        <v>3</v>
      </c>
      <c r="DF190" t="s">
        <v>3</v>
      </c>
      <c r="DG190" t="s">
        <v>3</v>
      </c>
      <c r="DH190" t="s">
        <v>3</v>
      </c>
      <c r="DI190" t="s">
        <v>3</v>
      </c>
      <c r="DJ190" t="s">
        <v>3</v>
      </c>
      <c r="DK190" t="s">
        <v>3</v>
      </c>
      <c r="DL190" t="s">
        <v>3</v>
      </c>
      <c r="DM190" t="s">
        <v>3</v>
      </c>
      <c r="DN190">
        <v>110</v>
      </c>
      <c r="DO190">
        <v>74</v>
      </c>
      <c r="DP190">
        <v>1</v>
      </c>
      <c r="DQ190">
        <v>1</v>
      </c>
      <c r="DU190">
        <v>1010</v>
      </c>
      <c r="DV190" t="s">
        <v>190</v>
      </c>
      <c r="DW190" t="s">
        <v>190</v>
      </c>
      <c r="DX190">
        <v>1</v>
      </c>
      <c r="DZ190" t="s">
        <v>3</v>
      </c>
      <c r="EA190" t="s">
        <v>3</v>
      </c>
      <c r="EB190" t="s">
        <v>3</v>
      </c>
      <c r="EC190" t="s">
        <v>3</v>
      </c>
      <c r="EE190">
        <v>49571059</v>
      </c>
      <c r="EF190">
        <v>30</v>
      </c>
      <c r="EG190" t="s">
        <v>126</v>
      </c>
      <c r="EH190">
        <v>0</v>
      </c>
      <c r="EI190" t="s">
        <v>3</v>
      </c>
      <c r="EJ190">
        <v>1</v>
      </c>
      <c r="EK190">
        <v>139</v>
      </c>
      <c r="EL190" t="s">
        <v>127</v>
      </c>
      <c r="EM190" t="s">
        <v>128</v>
      </c>
      <c r="EO190" t="s">
        <v>3</v>
      </c>
      <c r="EQ190">
        <v>0</v>
      </c>
      <c r="ER190">
        <v>11598.96</v>
      </c>
      <c r="ES190">
        <v>11598.96</v>
      </c>
      <c r="ET190">
        <v>0</v>
      </c>
      <c r="EU190">
        <v>0</v>
      </c>
      <c r="EV190">
        <v>0</v>
      </c>
      <c r="EW190">
        <v>0</v>
      </c>
      <c r="EX190">
        <v>0</v>
      </c>
      <c r="FQ190">
        <v>0</v>
      </c>
      <c r="FR190">
        <f t="shared" si="167"/>
        <v>0</v>
      </c>
      <c r="FS190">
        <v>0</v>
      </c>
      <c r="FX190">
        <v>110</v>
      </c>
      <c r="FY190">
        <v>74</v>
      </c>
      <c r="GA190" t="s">
        <v>3</v>
      </c>
      <c r="GD190">
        <v>0</v>
      </c>
      <c r="GF190">
        <v>1426532381</v>
      </c>
      <c r="GG190">
        <v>2</v>
      </c>
      <c r="GH190">
        <v>1</v>
      </c>
      <c r="GI190">
        <v>2</v>
      </c>
      <c r="GJ190">
        <v>0</v>
      </c>
      <c r="GK190">
        <f>ROUND(R190*(S12)/100,2)</f>
        <v>0</v>
      </c>
      <c r="GL190">
        <f t="shared" si="168"/>
        <v>0</v>
      </c>
      <c r="GM190">
        <f t="shared" si="169"/>
        <v>211101.07</v>
      </c>
      <c r="GN190">
        <f t="shared" si="170"/>
        <v>211101.07</v>
      </c>
      <c r="GO190">
        <f t="shared" si="171"/>
        <v>0</v>
      </c>
      <c r="GP190">
        <f t="shared" si="172"/>
        <v>0</v>
      </c>
      <c r="GR190">
        <v>0</v>
      </c>
      <c r="GS190">
        <v>3</v>
      </c>
      <c r="GT190">
        <v>0</v>
      </c>
      <c r="GU190" t="s">
        <v>3</v>
      </c>
      <c r="GV190">
        <f t="shared" si="173"/>
        <v>0</v>
      </c>
      <c r="GW190">
        <v>1</v>
      </c>
      <c r="GX190">
        <f t="shared" si="174"/>
        <v>0</v>
      </c>
      <c r="HA190">
        <v>0</v>
      </c>
      <c r="HB190">
        <v>0</v>
      </c>
      <c r="HC190">
        <f t="shared" si="175"/>
        <v>0</v>
      </c>
      <c r="HE190" t="s">
        <v>3</v>
      </c>
      <c r="HF190" t="s">
        <v>3</v>
      </c>
      <c r="HM190" t="s">
        <v>3</v>
      </c>
      <c r="HN190" t="s">
        <v>3</v>
      </c>
      <c r="HO190" t="s">
        <v>3</v>
      </c>
      <c r="HP190" t="s">
        <v>3</v>
      </c>
      <c r="HQ190" t="s">
        <v>3</v>
      </c>
      <c r="IK190">
        <v>0</v>
      </c>
    </row>
    <row r="191" spans="1:255" x14ac:dyDescent="0.2">
      <c r="A191" s="2">
        <v>17</v>
      </c>
      <c r="B191" s="2">
        <v>1</v>
      </c>
      <c r="C191" s="2">
        <f>ROW(SmtRes!A144)</f>
        <v>144</v>
      </c>
      <c r="D191" s="2">
        <f>ROW(EtalonRes!A158)</f>
        <v>158</v>
      </c>
      <c r="E191" s="2" t="s">
        <v>201</v>
      </c>
      <c r="F191" s="2" t="s">
        <v>202</v>
      </c>
      <c r="G191" s="2" t="s">
        <v>203</v>
      </c>
      <c r="H191" s="2" t="s">
        <v>204</v>
      </c>
      <c r="I191" s="2">
        <v>1</v>
      </c>
      <c r="J191" s="2">
        <v>0</v>
      </c>
      <c r="K191" s="2">
        <v>1</v>
      </c>
      <c r="L191" s="2"/>
      <c r="M191" s="2"/>
      <c r="N191" s="2"/>
      <c r="O191" s="2">
        <f t="shared" si="145"/>
        <v>848.67</v>
      </c>
      <c r="P191" s="2">
        <f t="shared" si="146"/>
        <v>40.1</v>
      </c>
      <c r="Q191" s="2">
        <f>(ROUND((ROUND(((((ET191*1.25)*1.05))*AV191*I191),2)*BB191),2)+ROUND((ROUND(((AE191-(((EU191*1.25)*1.05)))*AV191*I191),2)*BS191),2))</f>
        <v>197.77</v>
      </c>
      <c r="R191" s="2">
        <f t="shared" si="147"/>
        <v>44.22</v>
      </c>
      <c r="S191" s="2">
        <f t="shared" si="148"/>
        <v>610.79999999999995</v>
      </c>
      <c r="T191" s="2">
        <f t="shared" si="149"/>
        <v>0</v>
      </c>
      <c r="U191" s="2">
        <f t="shared" si="150"/>
        <v>48.903749999999995</v>
      </c>
      <c r="V191" s="2">
        <f t="shared" si="151"/>
        <v>0</v>
      </c>
      <c r="W191" s="2">
        <f t="shared" si="152"/>
        <v>0</v>
      </c>
      <c r="X191" s="2">
        <f t="shared" si="153"/>
        <v>671.88</v>
      </c>
      <c r="Y191" s="2">
        <f t="shared" si="154"/>
        <v>451.99</v>
      </c>
      <c r="Z191" s="2"/>
      <c r="AA191" s="2">
        <v>50432495</v>
      </c>
      <c r="AB191" s="2">
        <f t="shared" si="155"/>
        <v>848.66930000000002</v>
      </c>
      <c r="AC191" s="2">
        <f t="shared" si="156"/>
        <v>40.1</v>
      </c>
      <c r="AD191" s="2">
        <f>ROUND((((((ET191*1.25)*1.05))-(((EU191*1.25)*1.05)))+AE191),6)</f>
        <v>197.76750000000001</v>
      </c>
      <c r="AE191" s="2">
        <f>ROUND((((EU191*1.25)*1.05)),6)</f>
        <v>44.218125000000001</v>
      </c>
      <c r="AF191" s="2">
        <f>ROUND((((EV191*1.15)*1.05)),6)</f>
        <v>610.80179999999996</v>
      </c>
      <c r="AG191" s="2">
        <f t="shared" si="157"/>
        <v>0</v>
      </c>
      <c r="AH191" s="2">
        <f>(((EW191*1.15)*1.05))</f>
        <v>48.903749999999995</v>
      </c>
      <c r="AI191" s="2">
        <f>(((EX191*1.25)*1.05))</f>
        <v>0</v>
      </c>
      <c r="AJ191" s="2">
        <f t="shared" si="158"/>
        <v>0</v>
      </c>
      <c r="AK191" s="2">
        <v>696.62</v>
      </c>
      <c r="AL191" s="2">
        <v>40.1</v>
      </c>
      <c r="AM191" s="2">
        <v>150.68</v>
      </c>
      <c r="AN191" s="2">
        <v>33.69</v>
      </c>
      <c r="AO191" s="2">
        <v>505.84</v>
      </c>
      <c r="AP191" s="2">
        <v>0</v>
      </c>
      <c r="AQ191" s="2">
        <v>40.5</v>
      </c>
      <c r="AR191" s="2">
        <v>0</v>
      </c>
      <c r="AS191" s="2">
        <v>0</v>
      </c>
      <c r="AT191" s="2">
        <v>110</v>
      </c>
      <c r="AU191" s="2">
        <v>74</v>
      </c>
      <c r="AV191" s="2">
        <v>1</v>
      </c>
      <c r="AW191" s="2">
        <v>1</v>
      </c>
      <c r="AX191" s="2"/>
      <c r="AY191" s="2"/>
      <c r="AZ191" s="2">
        <v>1</v>
      </c>
      <c r="BA191" s="2">
        <v>1</v>
      </c>
      <c r="BB191" s="2">
        <v>1</v>
      </c>
      <c r="BC191" s="2">
        <v>1</v>
      </c>
      <c r="BD191" s="2" t="s">
        <v>3</v>
      </c>
      <c r="BE191" s="2" t="s">
        <v>3</v>
      </c>
      <c r="BF191" s="2" t="s">
        <v>3</v>
      </c>
      <c r="BG191" s="2" t="s">
        <v>3</v>
      </c>
      <c r="BH191" s="2">
        <v>0</v>
      </c>
      <c r="BI191" s="2">
        <v>1</v>
      </c>
      <c r="BJ191" s="2" t="s">
        <v>205</v>
      </c>
      <c r="BK191" s="2"/>
      <c r="BL191" s="2"/>
      <c r="BM191" s="2">
        <v>139</v>
      </c>
      <c r="BN191" s="2">
        <v>0</v>
      </c>
      <c r="BO191" s="2" t="s">
        <v>3</v>
      </c>
      <c r="BP191" s="2">
        <v>0</v>
      </c>
      <c r="BQ191" s="2">
        <v>30</v>
      </c>
      <c r="BR191" s="2">
        <v>0</v>
      </c>
      <c r="BS191" s="2">
        <v>1</v>
      </c>
      <c r="BT191" s="2">
        <v>1</v>
      </c>
      <c r="BU191" s="2">
        <v>1</v>
      </c>
      <c r="BV191" s="2">
        <v>1</v>
      </c>
      <c r="BW191" s="2">
        <v>1</v>
      </c>
      <c r="BX191" s="2">
        <v>1</v>
      </c>
      <c r="BY191" s="2" t="s">
        <v>3</v>
      </c>
      <c r="BZ191" s="2">
        <v>110</v>
      </c>
      <c r="CA191" s="2">
        <v>74</v>
      </c>
      <c r="CB191" s="2" t="s">
        <v>3</v>
      </c>
      <c r="CC191" s="2"/>
      <c r="CD191" s="2"/>
      <c r="CE191" s="2">
        <v>30</v>
      </c>
      <c r="CF191" s="2">
        <v>0</v>
      </c>
      <c r="CG191" s="2">
        <v>0</v>
      </c>
      <c r="CH191" s="2"/>
      <c r="CI191" s="2"/>
      <c r="CJ191" s="2"/>
      <c r="CK191" s="2"/>
      <c r="CL191" s="2"/>
      <c r="CM191" s="2">
        <v>0</v>
      </c>
      <c r="CN191" s="2" t="s">
        <v>3</v>
      </c>
      <c r="CO191" s="2">
        <v>0</v>
      </c>
      <c r="CP191" s="2">
        <f t="shared" si="159"/>
        <v>848.67</v>
      </c>
      <c r="CQ191" s="2">
        <f t="shared" si="160"/>
        <v>40.1</v>
      </c>
      <c r="CR191" s="2">
        <f>(ROUND((ROUND(((((ET191*1.25)*1.05))*AV191*1),2)*BB191),2)+ROUND((ROUND(((AE191-(((EU191*1.25)*1.05)))*AV191*1),2)*BS191),2))</f>
        <v>197.77</v>
      </c>
      <c r="CS191" s="2">
        <f t="shared" si="161"/>
        <v>44.22</v>
      </c>
      <c r="CT191" s="2">
        <f t="shared" si="162"/>
        <v>610.79999999999995</v>
      </c>
      <c r="CU191" s="2">
        <f t="shared" si="163"/>
        <v>0</v>
      </c>
      <c r="CV191" s="2">
        <f t="shared" si="164"/>
        <v>48.903749999999995</v>
      </c>
      <c r="CW191" s="2">
        <f t="shared" si="165"/>
        <v>0</v>
      </c>
      <c r="CX191" s="2">
        <f t="shared" si="166"/>
        <v>0</v>
      </c>
      <c r="CY191" s="2">
        <f>((S191*BZ191)/100)</f>
        <v>671.88</v>
      </c>
      <c r="CZ191" s="2">
        <f>((S191*CA191)/100)</f>
        <v>451.99199999999996</v>
      </c>
      <c r="DA191" s="2"/>
      <c r="DB191" s="2"/>
      <c r="DC191" s="2" t="s">
        <v>3</v>
      </c>
      <c r="DD191" s="2" t="s">
        <v>3</v>
      </c>
      <c r="DE191" s="2" t="s">
        <v>124</v>
      </c>
      <c r="DF191" s="2" t="s">
        <v>124</v>
      </c>
      <c r="DG191" s="2" t="s">
        <v>125</v>
      </c>
      <c r="DH191" s="2" t="s">
        <v>3</v>
      </c>
      <c r="DI191" s="2" t="s">
        <v>125</v>
      </c>
      <c r="DJ191" s="2" t="s">
        <v>124</v>
      </c>
      <c r="DK191" s="2" t="s">
        <v>3</v>
      </c>
      <c r="DL191" s="2" t="s">
        <v>3</v>
      </c>
      <c r="DM191" s="2" t="s">
        <v>3</v>
      </c>
      <c r="DN191" s="2">
        <v>0</v>
      </c>
      <c r="DO191" s="2">
        <v>0</v>
      </c>
      <c r="DP191" s="2">
        <v>1</v>
      </c>
      <c r="DQ191" s="2">
        <v>1</v>
      </c>
      <c r="DR191" s="2"/>
      <c r="DS191" s="2"/>
      <c r="DT191" s="2"/>
      <c r="DU191" s="2">
        <v>1013</v>
      </c>
      <c r="DV191" s="2" t="s">
        <v>204</v>
      </c>
      <c r="DW191" s="2" t="s">
        <v>204</v>
      </c>
      <c r="DX191" s="2">
        <v>1</v>
      </c>
      <c r="DY191" s="2"/>
      <c r="DZ191" s="2" t="s">
        <v>3</v>
      </c>
      <c r="EA191" s="2" t="s">
        <v>3</v>
      </c>
      <c r="EB191" s="2" t="s">
        <v>3</v>
      </c>
      <c r="EC191" s="2" t="s">
        <v>3</v>
      </c>
      <c r="ED191" s="2"/>
      <c r="EE191" s="2">
        <v>49571059</v>
      </c>
      <c r="EF191" s="2">
        <v>30</v>
      </c>
      <c r="EG191" s="2" t="s">
        <v>126</v>
      </c>
      <c r="EH191" s="2">
        <v>0</v>
      </c>
      <c r="EI191" s="2" t="s">
        <v>3</v>
      </c>
      <c r="EJ191" s="2">
        <v>1</v>
      </c>
      <c r="EK191" s="2">
        <v>139</v>
      </c>
      <c r="EL191" s="2" t="s">
        <v>127</v>
      </c>
      <c r="EM191" s="2" t="s">
        <v>128</v>
      </c>
      <c r="EN191" s="2"/>
      <c r="EO191" s="2" t="s">
        <v>3</v>
      </c>
      <c r="EP191" s="2"/>
      <c r="EQ191" s="2">
        <v>0</v>
      </c>
      <c r="ER191" s="2">
        <v>696.62</v>
      </c>
      <c r="ES191" s="2">
        <v>40.1</v>
      </c>
      <c r="ET191" s="2">
        <v>150.68</v>
      </c>
      <c r="EU191" s="2">
        <v>33.69</v>
      </c>
      <c r="EV191" s="2">
        <v>505.84</v>
      </c>
      <c r="EW191" s="2">
        <v>40.5</v>
      </c>
      <c r="EX191" s="2">
        <v>0</v>
      </c>
      <c r="EY191" s="2">
        <v>0</v>
      </c>
      <c r="EZ191" s="2"/>
      <c r="FA191" s="2"/>
      <c r="FB191" s="2"/>
      <c r="FC191" s="2"/>
      <c r="FD191" s="2"/>
      <c r="FE191" s="2"/>
      <c r="FF191" s="2"/>
      <c r="FG191" s="2"/>
      <c r="FH191" s="2"/>
      <c r="FI191" s="2"/>
      <c r="FJ191" s="2"/>
      <c r="FK191" s="2"/>
      <c r="FL191" s="2"/>
      <c r="FM191" s="2"/>
      <c r="FN191" s="2"/>
      <c r="FO191" s="2"/>
      <c r="FP191" s="2"/>
      <c r="FQ191" s="2">
        <v>0</v>
      </c>
      <c r="FR191" s="2">
        <f t="shared" si="167"/>
        <v>0</v>
      </c>
      <c r="FS191" s="2">
        <v>0</v>
      </c>
      <c r="FT191" s="2"/>
      <c r="FU191" s="2"/>
      <c r="FV191" s="2"/>
      <c r="FW191" s="2"/>
      <c r="FX191" s="2">
        <v>110</v>
      </c>
      <c r="FY191" s="2">
        <v>74</v>
      </c>
      <c r="FZ191" s="2"/>
      <c r="GA191" s="2" t="s">
        <v>3</v>
      </c>
      <c r="GB191" s="2"/>
      <c r="GC191" s="2"/>
      <c r="GD191" s="2">
        <v>0</v>
      </c>
      <c r="GE191" s="2"/>
      <c r="GF191" s="2">
        <v>-869272598</v>
      </c>
      <c r="GG191" s="2">
        <v>2</v>
      </c>
      <c r="GH191" s="2">
        <v>1</v>
      </c>
      <c r="GI191" s="2">
        <v>-2</v>
      </c>
      <c r="GJ191" s="2">
        <v>0</v>
      </c>
      <c r="GK191" s="2">
        <f>ROUND(R191*(R12)/100,2)</f>
        <v>77.39</v>
      </c>
      <c r="GL191" s="2">
        <f t="shared" si="168"/>
        <v>0</v>
      </c>
      <c r="GM191" s="2">
        <f t="shared" si="169"/>
        <v>2049.9299999999998</v>
      </c>
      <c r="GN191" s="2">
        <f t="shared" si="170"/>
        <v>2049.9299999999998</v>
      </c>
      <c r="GO191" s="2">
        <f t="shared" si="171"/>
        <v>0</v>
      </c>
      <c r="GP191" s="2">
        <f t="shared" si="172"/>
        <v>0</v>
      </c>
      <c r="GQ191" s="2"/>
      <c r="GR191" s="2">
        <v>0</v>
      </c>
      <c r="GS191" s="2">
        <v>3</v>
      </c>
      <c r="GT191" s="2">
        <v>0</v>
      </c>
      <c r="GU191" s="2" t="s">
        <v>3</v>
      </c>
      <c r="GV191" s="2">
        <f t="shared" si="173"/>
        <v>0</v>
      </c>
      <c r="GW191" s="2">
        <v>1</v>
      </c>
      <c r="GX191" s="2">
        <f t="shared" si="174"/>
        <v>0</v>
      </c>
      <c r="GY191" s="2"/>
      <c r="GZ191" s="2"/>
      <c r="HA191" s="2">
        <v>0</v>
      </c>
      <c r="HB191" s="2">
        <v>0</v>
      </c>
      <c r="HC191" s="2">
        <f t="shared" si="175"/>
        <v>0</v>
      </c>
      <c r="HD191" s="2"/>
      <c r="HE191" s="2" t="s">
        <v>3</v>
      </c>
      <c r="HF191" s="2" t="s">
        <v>3</v>
      </c>
      <c r="HG191" s="2"/>
      <c r="HH191" s="2"/>
      <c r="HI191" s="2"/>
      <c r="HJ191" s="2"/>
      <c r="HK191" s="2"/>
      <c r="HL191" s="2"/>
      <c r="HM191" s="2" t="s">
        <v>3</v>
      </c>
      <c r="HN191" s="2" t="s">
        <v>3</v>
      </c>
      <c r="HO191" s="2" t="s">
        <v>3</v>
      </c>
      <c r="HP191" s="2" t="s">
        <v>3</v>
      </c>
      <c r="HQ191" s="2" t="s">
        <v>3</v>
      </c>
      <c r="HR191" s="2"/>
      <c r="HS191" s="2"/>
      <c r="HT191" s="2"/>
      <c r="HU191" s="2"/>
      <c r="HV191" s="2"/>
      <c r="HW191" s="2"/>
      <c r="HX191" s="2"/>
      <c r="HY191" s="2"/>
      <c r="HZ191" s="2"/>
      <c r="IA191" s="2"/>
      <c r="IB191" s="2"/>
      <c r="IC191" s="2"/>
      <c r="ID191" s="2"/>
      <c r="IE191" s="2"/>
      <c r="IF191" s="2"/>
      <c r="IG191" s="2"/>
      <c r="IH191" s="2"/>
      <c r="II191" s="2"/>
      <c r="IJ191" s="2"/>
      <c r="IK191" s="2">
        <v>0</v>
      </c>
      <c r="IL191" s="2"/>
      <c r="IM191" s="2"/>
      <c r="IN191" s="2"/>
      <c r="IO191" s="2"/>
      <c r="IP191" s="2"/>
      <c r="IQ191" s="2"/>
      <c r="IR191" s="2"/>
      <c r="IS191" s="2"/>
      <c r="IT191" s="2"/>
      <c r="IU191" s="2"/>
    </row>
    <row r="192" spans="1:255" x14ac:dyDescent="0.2">
      <c r="A192">
        <v>17</v>
      </c>
      <c r="B192">
        <v>1</v>
      </c>
      <c r="C192">
        <f>ROW(SmtRes!A148)</f>
        <v>148</v>
      </c>
      <c r="D192">
        <f>ROW(EtalonRes!A162)</f>
        <v>162</v>
      </c>
      <c r="E192" t="s">
        <v>201</v>
      </c>
      <c r="F192" t="s">
        <v>202</v>
      </c>
      <c r="G192" t="s">
        <v>203</v>
      </c>
      <c r="H192" t="s">
        <v>204</v>
      </c>
      <c r="I192">
        <v>1</v>
      </c>
      <c r="J192">
        <v>0</v>
      </c>
      <c r="K192">
        <v>1</v>
      </c>
      <c r="O192">
        <f t="shared" si="145"/>
        <v>24144.81</v>
      </c>
      <c r="P192">
        <f t="shared" si="146"/>
        <v>385.76</v>
      </c>
      <c r="Q192">
        <f>(ROUND((ROUND(((((ET192*1.25)*1.05))*AV192*I192),2)*BB192),2)+ROUND((ROUND(((AE192-(((EU192*1.25)*1.05)))*AV192*I192),2)*BS192),2))</f>
        <v>2936.88</v>
      </c>
      <c r="R192">
        <f t="shared" si="147"/>
        <v>1507.46</v>
      </c>
      <c r="S192">
        <f t="shared" si="148"/>
        <v>20822.169999999998</v>
      </c>
      <c r="T192">
        <f t="shared" si="149"/>
        <v>0</v>
      </c>
      <c r="U192">
        <f t="shared" si="150"/>
        <v>48.903749999999995</v>
      </c>
      <c r="V192">
        <f t="shared" si="151"/>
        <v>0</v>
      </c>
      <c r="W192">
        <f t="shared" si="152"/>
        <v>0</v>
      </c>
      <c r="X192">
        <f t="shared" si="153"/>
        <v>18739.95</v>
      </c>
      <c r="Y192">
        <f t="shared" si="154"/>
        <v>8537.09</v>
      </c>
      <c r="AA192">
        <v>50432496</v>
      </c>
      <c r="AB192">
        <f t="shared" si="155"/>
        <v>848.66930000000002</v>
      </c>
      <c r="AC192">
        <f t="shared" si="156"/>
        <v>40.1</v>
      </c>
      <c r="AD192">
        <f>ROUND((((((ET192*1.25)*1.05))-(((EU192*1.25)*1.05)))+AE192),6)</f>
        <v>197.76750000000001</v>
      </c>
      <c r="AE192">
        <f>ROUND((((EU192*1.25)*1.05)),6)</f>
        <v>44.218125000000001</v>
      </c>
      <c r="AF192">
        <f>ROUND((((EV192*1.15)*1.05)),6)</f>
        <v>610.80179999999996</v>
      </c>
      <c r="AG192">
        <f t="shared" si="157"/>
        <v>0</v>
      </c>
      <c r="AH192">
        <f>(((EW192*1.15)*1.05))</f>
        <v>48.903749999999995</v>
      </c>
      <c r="AI192">
        <f>(((EX192*1.25)*1.05))</f>
        <v>0</v>
      </c>
      <c r="AJ192">
        <f t="shared" si="158"/>
        <v>0</v>
      </c>
      <c r="AK192">
        <v>696.62</v>
      </c>
      <c r="AL192">
        <v>40.1</v>
      </c>
      <c r="AM192">
        <v>150.68</v>
      </c>
      <c r="AN192">
        <v>33.69</v>
      </c>
      <c r="AO192">
        <v>505.84</v>
      </c>
      <c r="AP192">
        <v>0</v>
      </c>
      <c r="AQ192">
        <v>40.5</v>
      </c>
      <c r="AR192">
        <v>0</v>
      </c>
      <c r="AS192">
        <v>0</v>
      </c>
      <c r="AT192">
        <v>90</v>
      </c>
      <c r="AU192">
        <v>41</v>
      </c>
      <c r="AV192">
        <v>1</v>
      </c>
      <c r="AW192">
        <v>1</v>
      </c>
      <c r="AZ192">
        <v>1</v>
      </c>
      <c r="BA192">
        <v>34.090000000000003</v>
      </c>
      <c r="BB192">
        <v>14.85</v>
      </c>
      <c r="BC192">
        <v>9.6199999999999992</v>
      </c>
      <c r="BD192" t="s">
        <v>3</v>
      </c>
      <c r="BE192" t="s">
        <v>3</v>
      </c>
      <c r="BF192" t="s">
        <v>3</v>
      </c>
      <c r="BG192" t="s">
        <v>3</v>
      </c>
      <c r="BH192">
        <v>0</v>
      </c>
      <c r="BI192">
        <v>1</v>
      </c>
      <c r="BJ192" t="s">
        <v>205</v>
      </c>
      <c r="BM192">
        <v>139</v>
      </c>
      <c r="BN192">
        <v>0</v>
      </c>
      <c r="BO192" t="s">
        <v>202</v>
      </c>
      <c r="BP192">
        <v>1</v>
      </c>
      <c r="BQ192">
        <v>30</v>
      </c>
      <c r="BR192">
        <v>0</v>
      </c>
      <c r="BS192">
        <v>34.090000000000003</v>
      </c>
      <c r="BT192">
        <v>1</v>
      </c>
      <c r="BU192">
        <v>1</v>
      </c>
      <c r="BV192">
        <v>1</v>
      </c>
      <c r="BW192">
        <v>1</v>
      </c>
      <c r="BX192">
        <v>1</v>
      </c>
      <c r="BY192" t="s">
        <v>3</v>
      </c>
      <c r="BZ192">
        <v>90</v>
      </c>
      <c r="CA192">
        <v>41</v>
      </c>
      <c r="CB192" t="s">
        <v>3</v>
      </c>
      <c r="CE192">
        <v>30</v>
      </c>
      <c r="CF192">
        <v>0</v>
      </c>
      <c r="CG192">
        <v>0</v>
      </c>
      <c r="CM192">
        <v>0</v>
      </c>
      <c r="CN192" t="s">
        <v>3</v>
      </c>
      <c r="CO192">
        <v>0</v>
      </c>
      <c r="CP192">
        <f t="shared" si="159"/>
        <v>24144.809999999998</v>
      </c>
      <c r="CQ192">
        <f t="shared" si="160"/>
        <v>385.76</v>
      </c>
      <c r="CR192">
        <f>(ROUND((ROUND(((((ET192*1.25)*1.05))*AV192*1),2)*BB192),2)+ROUND((ROUND(((AE192-(((EU192*1.25)*1.05)))*AV192*1),2)*BS192),2))</f>
        <v>2936.88</v>
      </c>
      <c r="CS192">
        <f t="shared" si="161"/>
        <v>1507.46</v>
      </c>
      <c r="CT192">
        <f t="shared" si="162"/>
        <v>20822.169999999998</v>
      </c>
      <c r="CU192">
        <f t="shared" si="163"/>
        <v>0</v>
      </c>
      <c r="CV192">
        <f t="shared" si="164"/>
        <v>48.903749999999995</v>
      </c>
      <c r="CW192">
        <f t="shared" si="165"/>
        <v>0</v>
      </c>
      <c r="CX192">
        <f t="shared" si="166"/>
        <v>0</v>
      </c>
      <c r="CY192">
        <f>S192*(BZ192/100)</f>
        <v>18739.952999999998</v>
      </c>
      <c r="CZ192">
        <f>S192*(CA192/100)</f>
        <v>8537.0896999999986</v>
      </c>
      <c r="DC192" t="s">
        <v>3</v>
      </c>
      <c r="DD192" t="s">
        <v>3</v>
      </c>
      <c r="DE192" t="s">
        <v>124</v>
      </c>
      <c r="DF192" t="s">
        <v>124</v>
      </c>
      <c r="DG192" t="s">
        <v>125</v>
      </c>
      <c r="DH192" t="s">
        <v>3</v>
      </c>
      <c r="DI192" t="s">
        <v>125</v>
      </c>
      <c r="DJ192" t="s">
        <v>124</v>
      </c>
      <c r="DK192" t="s">
        <v>3</v>
      </c>
      <c r="DL192" t="s">
        <v>3</v>
      </c>
      <c r="DM192" t="s">
        <v>3</v>
      </c>
      <c r="DN192">
        <v>110</v>
      </c>
      <c r="DO192">
        <v>74</v>
      </c>
      <c r="DP192">
        <v>1</v>
      </c>
      <c r="DQ192">
        <v>1</v>
      </c>
      <c r="DU192">
        <v>1013</v>
      </c>
      <c r="DV192" t="s">
        <v>204</v>
      </c>
      <c r="DW192" t="s">
        <v>204</v>
      </c>
      <c r="DX192">
        <v>1</v>
      </c>
      <c r="DZ192" t="s">
        <v>3</v>
      </c>
      <c r="EA192" t="s">
        <v>3</v>
      </c>
      <c r="EB192" t="s">
        <v>3</v>
      </c>
      <c r="EC192" t="s">
        <v>3</v>
      </c>
      <c r="EE192">
        <v>49571059</v>
      </c>
      <c r="EF192">
        <v>30</v>
      </c>
      <c r="EG192" t="s">
        <v>126</v>
      </c>
      <c r="EH192">
        <v>0</v>
      </c>
      <c r="EI192" t="s">
        <v>3</v>
      </c>
      <c r="EJ192">
        <v>1</v>
      </c>
      <c r="EK192">
        <v>139</v>
      </c>
      <c r="EL192" t="s">
        <v>127</v>
      </c>
      <c r="EM192" t="s">
        <v>128</v>
      </c>
      <c r="EO192" t="s">
        <v>3</v>
      </c>
      <c r="EQ192">
        <v>0</v>
      </c>
      <c r="ER192">
        <v>696.62</v>
      </c>
      <c r="ES192">
        <v>40.1</v>
      </c>
      <c r="ET192">
        <v>150.68</v>
      </c>
      <c r="EU192">
        <v>33.69</v>
      </c>
      <c r="EV192">
        <v>505.84</v>
      </c>
      <c r="EW192">
        <v>40.5</v>
      </c>
      <c r="EX192">
        <v>0</v>
      </c>
      <c r="EY192">
        <v>0</v>
      </c>
      <c r="FQ192">
        <v>0</v>
      </c>
      <c r="FR192">
        <f t="shared" si="167"/>
        <v>0</v>
      </c>
      <c r="FS192">
        <v>0</v>
      </c>
      <c r="FX192">
        <v>110</v>
      </c>
      <c r="FY192">
        <v>74</v>
      </c>
      <c r="GA192" t="s">
        <v>3</v>
      </c>
      <c r="GD192">
        <v>0</v>
      </c>
      <c r="GF192">
        <v>-869272598</v>
      </c>
      <c r="GG192">
        <v>2</v>
      </c>
      <c r="GH192">
        <v>1</v>
      </c>
      <c r="GI192">
        <v>2</v>
      </c>
      <c r="GJ192">
        <v>0</v>
      </c>
      <c r="GK192">
        <f>ROUND(R192*(S12)/100,2)</f>
        <v>2411.94</v>
      </c>
      <c r="GL192">
        <f t="shared" si="168"/>
        <v>0</v>
      </c>
      <c r="GM192">
        <f t="shared" si="169"/>
        <v>53833.79</v>
      </c>
      <c r="GN192">
        <f t="shared" si="170"/>
        <v>53833.79</v>
      </c>
      <c r="GO192">
        <f t="shared" si="171"/>
        <v>0</v>
      </c>
      <c r="GP192">
        <f t="shared" si="172"/>
        <v>0</v>
      </c>
      <c r="GR192">
        <v>0</v>
      </c>
      <c r="GS192">
        <v>3</v>
      </c>
      <c r="GT192">
        <v>0</v>
      </c>
      <c r="GU192" t="s">
        <v>3</v>
      </c>
      <c r="GV192">
        <f t="shared" si="173"/>
        <v>0</v>
      </c>
      <c r="GW192">
        <v>1</v>
      </c>
      <c r="GX192">
        <f t="shared" si="174"/>
        <v>0</v>
      </c>
      <c r="HA192">
        <v>0</v>
      </c>
      <c r="HB192">
        <v>0</v>
      </c>
      <c r="HC192">
        <f t="shared" si="175"/>
        <v>0</v>
      </c>
      <c r="HE192" t="s">
        <v>3</v>
      </c>
      <c r="HF192" t="s">
        <v>3</v>
      </c>
      <c r="HM192" t="s">
        <v>3</v>
      </c>
      <c r="HN192" t="s">
        <v>3</v>
      </c>
      <c r="HO192" t="s">
        <v>3</v>
      </c>
      <c r="HP192" t="s">
        <v>3</v>
      </c>
      <c r="HQ192" t="s">
        <v>3</v>
      </c>
      <c r="IK192">
        <v>0</v>
      </c>
    </row>
    <row r="193" spans="1:255" x14ac:dyDescent="0.2">
      <c r="A193" s="2">
        <v>18</v>
      </c>
      <c r="B193" s="2">
        <v>1</v>
      </c>
      <c r="C193" s="2">
        <v>143</v>
      </c>
      <c r="D193" s="2"/>
      <c r="E193" s="2" t="s">
        <v>206</v>
      </c>
      <c r="F193" s="2" t="s">
        <v>207</v>
      </c>
      <c r="G193" s="2" t="s">
        <v>208</v>
      </c>
      <c r="H193" s="2" t="s">
        <v>190</v>
      </c>
      <c r="I193" s="2">
        <f>I191*J193</f>
        <v>1</v>
      </c>
      <c r="J193" s="2">
        <v>1</v>
      </c>
      <c r="K193" s="2">
        <v>1</v>
      </c>
      <c r="L193" s="2"/>
      <c r="M193" s="2"/>
      <c r="N193" s="2"/>
      <c r="O193" s="2">
        <f t="shared" si="145"/>
        <v>9690.7800000000007</v>
      </c>
      <c r="P193" s="2">
        <f t="shared" si="146"/>
        <v>9690.7800000000007</v>
      </c>
      <c r="Q193" s="2">
        <f>(ROUND((ROUND(((ET193)*AV193*I193),2)*BB193),2)+ROUND((ROUND(((AE193-(EU193))*AV193*I193),2)*BS193),2))</f>
        <v>0</v>
      </c>
      <c r="R193" s="2">
        <f t="shared" si="147"/>
        <v>0</v>
      </c>
      <c r="S193" s="2">
        <f t="shared" si="148"/>
        <v>0</v>
      </c>
      <c r="T193" s="2">
        <f t="shared" si="149"/>
        <v>0</v>
      </c>
      <c r="U193" s="2">
        <f t="shared" si="150"/>
        <v>0</v>
      </c>
      <c r="V193" s="2">
        <f t="shared" si="151"/>
        <v>0</v>
      </c>
      <c r="W193" s="2">
        <f t="shared" si="152"/>
        <v>0</v>
      </c>
      <c r="X193" s="2">
        <f t="shared" si="153"/>
        <v>0</v>
      </c>
      <c r="Y193" s="2">
        <f t="shared" si="154"/>
        <v>0</v>
      </c>
      <c r="Z193" s="2"/>
      <c r="AA193" s="2">
        <v>50432495</v>
      </c>
      <c r="AB193" s="2">
        <f t="shared" si="155"/>
        <v>9690.7800000000007</v>
      </c>
      <c r="AC193" s="2">
        <f t="shared" si="156"/>
        <v>9690.7800000000007</v>
      </c>
      <c r="AD193" s="2">
        <f>ROUND((((ET193)-(EU193))+AE193),6)</f>
        <v>0</v>
      </c>
      <c r="AE193" s="2">
        <f>ROUND((EU193),6)</f>
        <v>0</v>
      </c>
      <c r="AF193" s="2">
        <f>ROUND((EV193),6)</f>
        <v>0</v>
      </c>
      <c r="AG193" s="2">
        <f t="shared" si="157"/>
        <v>0</v>
      </c>
      <c r="AH193" s="2">
        <f>(EW193)</f>
        <v>0</v>
      </c>
      <c r="AI193" s="2">
        <f>(EX193)</f>
        <v>0</v>
      </c>
      <c r="AJ193" s="2">
        <f t="shared" si="158"/>
        <v>0</v>
      </c>
      <c r="AK193" s="2">
        <v>9690.7800000000007</v>
      </c>
      <c r="AL193" s="2">
        <v>9690.7800000000007</v>
      </c>
      <c r="AM193" s="2">
        <v>0</v>
      </c>
      <c r="AN193" s="2">
        <v>0</v>
      </c>
      <c r="AO193" s="2">
        <v>0</v>
      </c>
      <c r="AP193" s="2">
        <v>0</v>
      </c>
      <c r="AQ193" s="2">
        <v>0</v>
      </c>
      <c r="AR193" s="2">
        <v>0</v>
      </c>
      <c r="AS193" s="2">
        <v>0</v>
      </c>
      <c r="AT193" s="2">
        <v>110</v>
      </c>
      <c r="AU193" s="2">
        <v>74</v>
      </c>
      <c r="AV193" s="2">
        <v>1</v>
      </c>
      <c r="AW193" s="2">
        <v>1</v>
      </c>
      <c r="AX193" s="2"/>
      <c r="AY193" s="2"/>
      <c r="AZ193" s="2">
        <v>1</v>
      </c>
      <c r="BA193" s="2">
        <v>1</v>
      </c>
      <c r="BB193" s="2">
        <v>1</v>
      </c>
      <c r="BC193" s="2">
        <v>1</v>
      </c>
      <c r="BD193" s="2" t="s">
        <v>3</v>
      </c>
      <c r="BE193" s="2" t="s">
        <v>3</v>
      </c>
      <c r="BF193" s="2" t="s">
        <v>3</v>
      </c>
      <c r="BG193" s="2" t="s">
        <v>3</v>
      </c>
      <c r="BH193" s="2">
        <v>3</v>
      </c>
      <c r="BI193" s="2">
        <v>1</v>
      </c>
      <c r="BJ193" s="2" t="s">
        <v>209</v>
      </c>
      <c r="BK193" s="2"/>
      <c r="BL193" s="2"/>
      <c r="BM193" s="2">
        <v>139</v>
      </c>
      <c r="BN193" s="2">
        <v>0</v>
      </c>
      <c r="BO193" s="2" t="s">
        <v>3</v>
      </c>
      <c r="BP193" s="2">
        <v>0</v>
      </c>
      <c r="BQ193" s="2">
        <v>30</v>
      </c>
      <c r="BR193" s="2">
        <v>0</v>
      </c>
      <c r="BS193" s="2">
        <v>1</v>
      </c>
      <c r="BT193" s="2">
        <v>1</v>
      </c>
      <c r="BU193" s="2">
        <v>1</v>
      </c>
      <c r="BV193" s="2">
        <v>1</v>
      </c>
      <c r="BW193" s="2">
        <v>1</v>
      </c>
      <c r="BX193" s="2">
        <v>1</v>
      </c>
      <c r="BY193" s="2" t="s">
        <v>3</v>
      </c>
      <c r="BZ193" s="2">
        <v>110</v>
      </c>
      <c r="CA193" s="2">
        <v>74</v>
      </c>
      <c r="CB193" s="2" t="s">
        <v>3</v>
      </c>
      <c r="CC193" s="2"/>
      <c r="CD193" s="2"/>
      <c r="CE193" s="2">
        <v>30</v>
      </c>
      <c r="CF193" s="2">
        <v>0</v>
      </c>
      <c r="CG193" s="2">
        <v>0</v>
      </c>
      <c r="CH193" s="2"/>
      <c r="CI193" s="2"/>
      <c r="CJ193" s="2"/>
      <c r="CK193" s="2"/>
      <c r="CL193" s="2"/>
      <c r="CM193" s="2">
        <v>0</v>
      </c>
      <c r="CN193" s="2" t="s">
        <v>3</v>
      </c>
      <c r="CO193" s="2">
        <v>0</v>
      </c>
      <c r="CP193" s="2">
        <f t="shared" si="159"/>
        <v>9690.7800000000007</v>
      </c>
      <c r="CQ193" s="2">
        <f t="shared" si="160"/>
        <v>9690.7800000000007</v>
      </c>
      <c r="CR193" s="2">
        <f>(ROUND((ROUND(((ET193)*AV193*1),2)*BB193),2)+ROUND((ROUND(((AE193-(EU193))*AV193*1),2)*BS193),2))</f>
        <v>0</v>
      </c>
      <c r="CS193" s="2">
        <f t="shared" si="161"/>
        <v>0</v>
      </c>
      <c r="CT193" s="2">
        <f t="shared" si="162"/>
        <v>0</v>
      </c>
      <c r="CU193" s="2">
        <f t="shared" si="163"/>
        <v>0</v>
      </c>
      <c r="CV193" s="2">
        <f t="shared" si="164"/>
        <v>0</v>
      </c>
      <c r="CW193" s="2">
        <f t="shared" si="165"/>
        <v>0</v>
      </c>
      <c r="CX193" s="2">
        <f t="shared" si="166"/>
        <v>0</v>
      </c>
      <c r="CY193" s="2">
        <f>((S193*BZ193)/100)</f>
        <v>0</v>
      </c>
      <c r="CZ193" s="2">
        <f>((S193*CA193)/100)</f>
        <v>0</v>
      </c>
      <c r="DA193" s="2"/>
      <c r="DB193" s="2"/>
      <c r="DC193" s="2" t="s">
        <v>3</v>
      </c>
      <c r="DD193" s="2" t="s">
        <v>3</v>
      </c>
      <c r="DE193" s="2" t="s">
        <v>3</v>
      </c>
      <c r="DF193" s="2" t="s">
        <v>3</v>
      </c>
      <c r="DG193" s="2" t="s">
        <v>3</v>
      </c>
      <c r="DH193" s="2" t="s">
        <v>3</v>
      </c>
      <c r="DI193" s="2" t="s">
        <v>3</v>
      </c>
      <c r="DJ193" s="2" t="s">
        <v>3</v>
      </c>
      <c r="DK193" s="2" t="s">
        <v>3</v>
      </c>
      <c r="DL193" s="2" t="s">
        <v>3</v>
      </c>
      <c r="DM193" s="2" t="s">
        <v>3</v>
      </c>
      <c r="DN193" s="2">
        <v>0</v>
      </c>
      <c r="DO193" s="2">
        <v>0</v>
      </c>
      <c r="DP193" s="2">
        <v>1</v>
      </c>
      <c r="DQ193" s="2">
        <v>1</v>
      </c>
      <c r="DR193" s="2"/>
      <c r="DS193" s="2"/>
      <c r="DT193" s="2"/>
      <c r="DU193" s="2">
        <v>1010</v>
      </c>
      <c r="DV193" s="2" t="s">
        <v>190</v>
      </c>
      <c r="DW193" s="2" t="s">
        <v>190</v>
      </c>
      <c r="DX193" s="2">
        <v>1</v>
      </c>
      <c r="DY193" s="2"/>
      <c r="DZ193" s="2" t="s">
        <v>3</v>
      </c>
      <c r="EA193" s="2" t="s">
        <v>3</v>
      </c>
      <c r="EB193" s="2" t="s">
        <v>3</v>
      </c>
      <c r="EC193" s="2" t="s">
        <v>3</v>
      </c>
      <c r="ED193" s="2"/>
      <c r="EE193" s="2">
        <v>49571059</v>
      </c>
      <c r="EF193" s="2">
        <v>30</v>
      </c>
      <c r="EG193" s="2" t="s">
        <v>126</v>
      </c>
      <c r="EH193" s="2">
        <v>0</v>
      </c>
      <c r="EI193" s="2" t="s">
        <v>3</v>
      </c>
      <c r="EJ193" s="2">
        <v>1</v>
      </c>
      <c r="EK193" s="2">
        <v>139</v>
      </c>
      <c r="EL193" s="2" t="s">
        <v>127</v>
      </c>
      <c r="EM193" s="2" t="s">
        <v>128</v>
      </c>
      <c r="EN193" s="2"/>
      <c r="EO193" s="2" t="s">
        <v>3</v>
      </c>
      <c r="EP193" s="2"/>
      <c r="EQ193" s="2">
        <v>0</v>
      </c>
      <c r="ER193" s="2">
        <v>9690.7800000000007</v>
      </c>
      <c r="ES193" s="2">
        <v>9690.7800000000007</v>
      </c>
      <c r="ET193" s="2">
        <v>0</v>
      </c>
      <c r="EU193" s="2">
        <v>0</v>
      </c>
      <c r="EV193" s="2">
        <v>0</v>
      </c>
      <c r="EW193" s="2">
        <v>0</v>
      </c>
      <c r="EX193" s="2">
        <v>0</v>
      </c>
      <c r="EY193" s="2"/>
      <c r="EZ193" s="2"/>
      <c r="FA193" s="2"/>
      <c r="FB193" s="2"/>
      <c r="FC193" s="2"/>
      <c r="FD193" s="2"/>
      <c r="FE193" s="2"/>
      <c r="FF193" s="2"/>
      <c r="FG193" s="2"/>
      <c r="FH193" s="2"/>
      <c r="FI193" s="2"/>
      <c r="FJ193" s="2"/>
      <c r="FK193" s="2"/>
      <c r="FL193" s="2"/>
      <c r="FM193" s="2"/>
      <c r="FN193" s="2"/>
      <c r="FO193" s="2"/>
      <c r="FP193" s="2"/>
      <c r="FQ193" s="2">
        <v>0</v>
      </c>
      <c r="FR193" s="2">
        <f t="shared" si="167"/>
        <v>0</v>
      </c>
      <c r="FS193" s="2">
        <v>0</v>
      </c>
      <c r="FT193" s="2"/>
      <c r="FU193" s="2"/>
      <c r="FV193" s="2"/>
      <c r="FW193" s="2"/>
      <c r="FX193" s="2">
        <v>110</v>
      </c>
      <c r="FY193" s="2">
        <v>74</v>
      </c>
      <c r="FZ193" s="2"/>
      <c r="GA193" s="2" t="s">
        <v>3</v>
      </c>
      <c r="GB193" s="2"/>
      <c r="GC193" s="2"/>
      <c r="GD193" s="2">
        <v>0</v>
      </c>
      <c r="GE193" s="2"/>
      <c r="GF193" s="2">
        <v>-524983232</v>
      </c>
      <c r="GG193" s="2">
        <v>2</v>
      </c>
      <c r="GH193" s="2">
        <v>1</v>
      </c>
      <c r="GI193" s="2">
        <v>-2</v>
      </c>
      <c r="GJ193" s="2">
        <v>0</v>
      </c>
      <c r="GK193" s="2">
        <f>ROUND(R193*(R12)/100,2)</f>
        <v>0</v>
      </c>
      <c r="GL193" s="2">
        <f t="shared" si="168"/>
        <v>0</v>
      </c>
      <c r="GM193" s="2">
        <f t="shared" si="169"/>
        <v>9690.7800000000007</v>
      </c>
      <c r="GN193" s="2">
        <f t="shared" si="170"/>
        <v>9690.7800000000007</v>
      </c>
      <c r="GO193" s="2">
        <f t="shared" si="171"/>
        <v>0</v>
      </c>
      <c r="GP193" s="2">
        <f t="shared" si="172"/>
        <v>0</v>
      </c>
      <c r="GQ193" s="2"/>
      <c r="GR193" s="2">
        <v>0</v>
      </c>
      <c r="GS193" s="2">
        <v>3</v>
      </c>
      <c r="GT193" s="2">
        <v>0</v>
      </c>
      <c r="GU193" s="2" t="s">
        <v>3</v>
      </c>
      <c r="GV193" s="2">
        <f t="shared" si="173"/>
        <v>0</v>
      </c>
      <c r="GW193" s="2">
        <v>1</v>
      </c>
      <c r="GX193" s="2">
        <f t="shared" si="174"/>
        <v>0</v>
      </c>
      <c r="GY193" s="2"/>
      <c r="GZ193" s="2"/>
      <c r="HA193" s="2">
        <v>0</v>
      </c>
      <c r="HB193" s="2">
        <v>0</v>
      </c>
      <c r="HC193" s="2">
        <f t="shared" si="175"/>
        <v>0</v>
      </c>
      <c r="HD193" s="2"/>
      <c r="HE193" s="2" t="s">
        <v>3</v>
      </c>
      <c r="HF193" s="2" t="s">
        <v>3</v>
      </c>
      <c r="HG193" s="2"/>
      <c r="HH193" s="2"/>
      <c r="HI193" s="2"/>
      <c r="HJ193" s="2"/>
      <c r="HK193" s="2"/>
      <c r="HL193" s="2"/>
      <c r="HM193" s="2" t="s">
        <v>3</v>
      </c>
      <c r="HN193" s="2" t="s">
        <v>3</v>
      </c>
      <c r="HO193" s="2" t="s">
        <v>3</v>
      </c>
      <c r="HP193" s="2" t="s">
        <v>3</v>
      </c>
      <c r="HQ193" s="2" t="s">
        <v>3</v>
      </c>
      <c r="HR193" s="2"/>
      <c r="HS193" s="2"/>
      <c r="HT193" s="2"/>
      <c r="HU193" s="2"/>
      <c r="HV193" s="2"/>
      <c r="HW193" s="2"/>
      <c r="HX193" s="2"/>
      <c r="HY193" s="2"/>
      <c r="HZ193" s="2"/>
      <c r="IA193" s="2"/>
      <c r="IB193" s="2"/>
      <c r="IC193" s="2"/>
      <c r="ID193" s="2"/>
      <c r="IE193" s="2"/>
      <c r="IF193" s="2"/>
      <c r="IG193" s="2"/>
      <c r="IH193" s="2"/>
      <c r="II193" s="2"/>
      <c r="IJ193" s="2"/>
      <c r="IK193" s="2">
        <v>0</v>
      </c>
      <c r="IL193" s="2"/>
      <c r="IM193" s="2"/>
      <c r="IN193" s="2"/>
      <c r="IO193" s="2"/>
      <c r="IP193" s="2"/>
      <c r="IQ193" s="2"/>
      <c r="IR193" s="2"/>
      <c r="IS193" s="2"/>
      <c r="IT193" s="2"/>
      <c r="IU193" s="2"/>
    </row>
    <row r="194" spans="1:255" x14ac:dyDescent="0.2">
      <c r="A194">
        <v>18</v>
      </c>
      <c r="B194">
        <v>1</v>
      </c>
      <c r="C194">
        <v>147</v>
      </c>
      <c r="E194" t="s">
        <v>206</v>
      </c>
      <c r="F194" t="s">
        <v>207</v>
      </c>
      <c r="G194" t="s">
        <v>208</v>
      </c>
      <c r="H194" t="s">
        <v>190</v>
      </c>
      <c r="I194">
        <f>I192*J194</f>
        <v>1</v>
      </c>
      <c r="J194">
        <v>1</v>
      </c>
      <c r="K194">
        <v>1</v>
      </c>
      <c r="O194">
        <f t="shared" si="145"/>
        <v>392864.22</v>
      </c>
      <c r="P194">
        <f t="shared" si="146"/>
        <v>392864.22</v>
      </c>
      <c r="Q194">
        <f>(ROUND((ROUND(((ET194)*AV194*I194),2)*BB194),2)+ROUND((ROUND(((AE194-(EU194))*AV194*I194),2)*BS194),2))</f>
        <v>0</v>
      </c>
      <c r="R194">
        <f t="shared" si="147"/>
        <v>0</v>
      </c>
      <c r="S194">
        <f t="shared" si="148"/>
        <v>0</v>
      </c>
      <c r="T194">
        <f t="shared" si="149"/>
        <v>0</v>
      </c>
      <c r="U194">
        <f t="shared" si="150"/>
        <v>0</v>
      </c>
      <c r="V194">
        <f t="shared" si="151"/>
        <v>0</v>
      </c>
      <c r="W194">
        <f t="shared" si="152"/>
        <v>0</v>
      </c>
      <c r="X194">
        <f t="shared" si="153"/>
        <v>0</v>
      </c>
      <c r="Y194">
        <f t="shared" si="154"/>
        <v>0</v>
      </c>
      <c r="AA194">
        <v>50432496</v>
      </c>
      <c r="AB194">
        <f t="shared" si="155"/>
        <v>9690.7800000000007</v>
      </c>
      <c r="AC194">
        <f t="shared" si="156"/>
        <v>9690.7800000000007</v>
      </c>
      <c r="AD194">
        <f>ROUND((((ET194)-(EU194))+AE194),6)</f>
        <v>0</v>
      </c>
      <c r="AE194">
        <f>ROUND((EU194),6)</f>
        <v>0</v>
      </c>
      <c r="AF194">
        <f>ROUND((EV194),6)</f>
        <v>0</v>
      </c>
      <c r="AG194">
        <f t="shared" si="157"/>
        <v>0</v>
      </c>
      <c r="AH194">
        <f>(EW194)</f>
        <v>0</v>
      </c>
      <c r="AI194">
        <f>(EX194)</f>
        <v>0</v>
      </c>
      <c r="AJ194">
        <f t="shared" si="158"/>
        <v>0</v>
      </c>
      <c r="AK194">
        <v>9690.7800000000007</v>
      </c>
      <c r="AL194">
        <v>9690.7800000000007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  <c r="AS194">
        <v>0</v>
      </c>
      <c r="AT194">
        <v>0</v>
      </c>
      <c r="AU194">
        <v>0</v>
      </c>
      <c r="AV194">
        <v>1</v>
      </c>
      <c r="AW194">
        <v>1</v>
      </c>
      <c r="AZ194">
        <v>1</v>
      </c>
      <c r="BA194">
        <v>1</v>
      </c>
      <c r="BB194">
        <v>1</v>
      </c>
      <c r="BC194">
        <v>40.54</v>
      </c>
      <c r="BD194" t="s">
        <v>3</v>
      </c>
      <c r="BE194" t="s">
        <v>3</v>
      </c>
      <c r="BF194" t="s">
        <v>3</v>
      </c>
      <c r="BG194" t="s">
        <v>3</v>
      </c>
      <c r="BH194">
        <v>3</v>
      </c>
      <c r="BI194">
        <v>1</v>
      </c>
      <c r="BJ194" t="s">
        <v>209</v>
      </c>
      <c r="BM194">
        <v>139</v>
      </c>
      <c r="BN194">
        <v>0</v>
      </c>
      <c r="BO194" t="s">
        <v>207</v>
      </c>
      <c r="BP194">
        <v>1</v>
      </c>
      <c r="BQ194">
        <v>30</v>
      </c>
      <c r="BR194">
        <v>0</v>
      </c>
      <c r="BS194">
        <v>1</v>
      </c>
      <c r="BT194">
        <v>1</v>
      </c>
      <c r="BU194">
        <v>1</v>
      </c>
      <c r="BV194">
        <v>1</v>
      </c>
      <c r="BW194">
        <v>1</v>
      </c>
      <c r="BX194">
        <v>1</v>
      </c>
      <c r="BY194" t="s">
        <v>3</v>
      </c>
      <c r="BZ194">
        <v>0</v>
      </c>
      <c r="CA194">
        <v>0</v>
      </c>
      <c r="CB194" t="s">
        <v>3</v>
      </c>
      <c r="CE194">
        <v>30</v>
      </c>
      <c r="CF194">
        <v>0</v>
      </c>
      <c r="CG194">
        <v>0</v>
      </c>
      <c r="CM194">
        <v>0</v>
      </c>
      <c r="CN194" t="s">
        <v>3</v>
      </c>
      <c r="CO194">
        <v>0</v>
      </c>
      <c r="CP194">
        <f t="shared" si="159"/>
        <v>392864.22</v>
      </c>
      <c r="CQ194">
        <f t="shared" si="160"/>
        <v>392864.22</v>
      </c>
      <c r="CR194">
        <f>(ROUND((ROUND(((ET194)*AV194*1),2)*BB194),2)+ROUND((ROUND(((AE194-(EU194))*AV194*1),2)*BS194),2))</f>
        <v>0</v>
      </c>
      <c r="CS194">
        <f t="shared" si="161"/>
        <v>0</v>
      </c>
      <c r="CT194">
        <f t="shared" si="162"/>
        <v>0</v>
      </c>
      <c r="CU194">
        <f t="shared" si="163"/>
        <v>0</v>
      </c>
      <c r="CV194">
        <f t="shared" si="164"/>
        <v>0</v>
      </c>
      <c r="CW194">
        <f t="shared" si="165"/>
        <v>0</v>
      </c>
      <c r="CX194">
        <f t="shared" si="166"/>
        <v>0</v>
      </c>
      <c r="CY194">
        <f>S194*(BZ194/100)</f>
        <v>0</v>
      </c>
      <c r="CZ194">
        <f>S194*(CA194/100)</f>
        <v>0</v>
      </c>
      <c r="DC194" t="s">
        <v>3</v>
      </c>
      <c r="DD194" t="s">
        <v>3</v>
      </c>
      <c r="DE194" t="s">
        <v>3</v>
      </c>
      <c r="DF194" t="s">
        <v>3</v>
      </c>
      <c r="DG194" t="s">
        <v>3</v>
      </c>
      <c r="DH194" t="s">
        <v>3</v>
      </c>
      <c r="DI194" t="s">
        <v>3</v>
      </c>
      <c r="DJ194" t="s">
        <v>3</v>
      </c>
      <c r="DK194" t="s">
        <v>3</v>
      </c>
      <c r="DL194" t="s">
        <v>3</v>
      </c>
      <c r="DM194" t="s">
        <v>3</v>
      </c>
      <c r="DN194">
        <v>110</v>
      </c>
      <c r="DO194">
        <v>74</v>
      </c>
      <c r="DP194">
        <v>1</v>
      </c>
      <c r="DQ194">
        <v>1</v>
      </c>
      <c r="DU194">
        <v>1010</v>
      </c>
      <c r="DV194" t="s">
        <v>190</v>
      </c>
      <c r="DW194" t="s">
        <v>190</v>
      </c>
      <c r="DX194">
        <v>1</v>
      </c>
      <c r="DZ194" t="s">
        <v>3</v>
      </c>
      <c r="EA194" t="s">
        <v>3</v>
      </c>
      <c r="EB194" t="s">
        <v>3</v>
      </c>
      <c r="EC194" t="s">
        <v>3</v>
      </c>
      <c r="EE194">
        <v>49571059</v>
      </c>
      <c r="EF194">
        <v>30</v>
      </c>
      <c r="EG194" t="s">
        <v>126</v>
      </c>
      <c r="EH194">
        <v>0</v>
      </c>
      <c r="EI194" t="s">
        <v>3</v>
      </c>
      <c r="EJ194">
        <v>1</v>
      </c>
      <c r="EK194">
        <v>139</v>
      </c>
      <c r="EL194" t="s">
        <v>127</v>
      </c>
      <c r="EM194" t="s">
        <v>128</v>
      </c>
      <c r="EO194" t="s">
        <v>3</v>
      </c>
      <c r="EQ194">
        <v>0</v>
      </c>
      <c r="ER194">
        <v>9690.7800000000007</v>
      </c>
      <c r="ES194">
        <v>9690.7800000000007</v>
      </c>
      <c r="ET194">
        <v>0</v>
      </c>
      <c r="EU194">
        <v>0</v>
      </c>
      <c r="EV194">
        <v>0</v>
      </c>
      <c r="EW194">
        <v>0</v>
      </c>
      <c r="EX194">
        <v>0</v>
      </c>
      <c r="FQ194">
        <v>0</v>
      </c>
      <c r="FR194">
        <f t="shared" si="167"/>
        <v>0</v>
      </c>
      <c r="FS194">
        <v>0</v>
      </c>
      <c r="FX194">
        <v>110</v>
      </c>
      <c r="FY194">
        <v>74</v>
      </c>
      <c r="GA194" t="s">
        <v>3</v>
      </c>
      <c r="GD194">
        <v>0</v>
      </c>
      <c r="GF194">
        <v>-524983232</v>
      </c>
      <c r="GG194">
        <v>2</v>
      </c>
      <c r="GH194">
        <v>1</v>
      </c>
      <c r="GI194">
        <v>2</v>
      </c>
      <c r="GJ194">
        <v>0</v>
      </c>
      <c r="GK194">
        <f>ROUND(R194*(S12)/100,2)</f>
        <v>0</v>
      </c>
      <c r="GL194">
        <f t="shared" si="168"/>
        <v>0</v>
      </c>
      <c r="GM194">
        <f t="shared" si="169"/>
        <v>392864.22</v>
      </c>
      <c r="GN194">
        <f t="shared" si="170"/>
        <v>392864.22</v>
      </c>
      <c r="GO194">
        <f t="shared" si="171"/>
        <v>0</v>
      </c>
      <c r="GP194">
        <f t="shared" si="172"/>
        <v>0</v>
      </c>
      <c r="GR194">
        <v>0</v>
      </c>
      <c r="GS194">
        <v>3</v>
      </c>
      <c r="GT194">
        <v>0</v>
      </c>
      <c r="GU194" t="s">
        <v>3</v>
      </c>
      <c r="GV194">
        <f t="shared" si="173"/>
        <v>0</v>
      </c>
      <c r="GW194">
        <v>1</v>
      </c>
      <c r="GX194">
        <f t="shared" si="174"/>
        <v>0</v>
      </c>
      <c r="HA194">
        <v>0</v>
      </c>
      <c r="HB194">
        <v>0</v>
      </c>
      <c r="HC194">
        <f t="shared" si="175"/>
        <v>0</v>
      </c>
      <c r="HE194" t="s">
        <v>3</v>
      </c>
      <c r="HF194" t="s">
        <v>3</v>
      </c>
      <c r="HM194" t="s">
        <v>3</v>
      </c>
      <c r="HN194" t="s">
        <v>3</v>
      </c>
      <c r="HO194" t="s">
        <v>3</v>
      </c>
      <c r="HP194" t="s">
        <v>3</v>
      </c>
      <c r="HQ194" t="s">
        <v>3</v>
      </c>
      <c r="IK194">
        <v>0</v>
      </c>
    </row>
    <row r="195" spans="1:255" x14ac:dyDescent="0.2">
      <c r="A195" s="2">
        <v>17</v>
      </c>
      <c r="B195" s="2">
        <v>1</v>
      </c>
      <c r="C195" s="2">
        <f>ROW(SmtRes!A157)</f>
        <v>157</v>
      </c>
      <c r="D195" s="2">
        <f>ROW(EtalonRes!A171)</f>
        <v>171</v>
      </c>
      <c r="E195" s="2" t="s">
        <v>210</v>
      </c>
      <c r="F195" s="2" t="s">
        <v>211</v>
      </c>
      <c r="G195" s="2" t="s">
        <v>212</v>
      </c>
      <c r="H195" s="2" t="s">
        <v>213</v>
      </c>
      <c r="I195" s="2">
        <v>2</v>
      </c>
      <c r="J195" s="2">
        <v>0</v>
      </c>
      <c r="K195" s="2">
        <v>2</v>
      </c>
      <c r="L195" s="2"/>
      <c r="M195" s="2"/>
      <c r="N195" s="2"/>
      <c r="O195" s="2">
        <f t="shared" si="145"/>
        <v>419.41</v>
      </c>
      <c r="P195" s="2">
        <f t="shared" si="146"/>
        <v>115.34</v>
      </c>
      <c r="Q195" s="2">
        <f>(ROUND((ROUND(((((ET195*1.25)*1.05))*AV195*I195),2)*BB195),2)+ROUND((ROUND(((AE195-(((EU195*1.25)*1.05)))*AV195*I195),2)*BS195),2))</f>
        <v>15.96</v>
      </c>
      <c r="R195" s="2">
        <f t="shared" si="147"/>
        <v>1.89</v>
      </c>
      <c r="S195" s="2">
        <f t="shared" si="148"/>
        <v>288.11</v>
      </c>
      <c r="T195" s="2">
        <f t="shared" si="149"/>
        <v>0</v>
      </c>
      <c r="U195" s="2">
        <f t="shared" si="150"/>
        <v>22.5078</v>
      </c>
      <c r="V195" s="2">
        <f t="shared" si="151"/>
        <v>0</v>
      </c>
      <c r="W195" s="2">
        <f t="shared" si="152"/>
        <v>0</v>
      </c>
      <c r="X195" s="2">
        <f t="shared" si="153"/>
        <v>316.92</v>
      </c>
      <c r="Y195" s="2">
        <f t="shared" si="154"/>
        <v>213.2</v>
      </c>
      <c r="Z195" s="2"/>
      <c r="AA195" s="2">
        <v>50432495</v>
      </c>
      <c r="AB195" s="2">
        <f t="shared" si="155"/>
        <v>209.70474999999999</v>
      </c>
      <c r="AC195" s="2">
        <f t="shared" si="156"/>
        <v>57.67</v>
      </c>
      <c r="AD195" s="2">
        <f>ROUND((((((ET195*1.25)*1.05))-(((EU195*1.25)*1.05)))+AE195),6)</f>
        <v>7.98</v>
      </c>
      <c r="AE195" s="2">
        <f>ROUND((((EU195*1.25)*1.05)),6)</f>
        <v>0.94499999999999995</v>
      </c>
      <c r="AF195" s="2">
        <f>ROUND((((EV195*1.15)*1.05)),6)</f>
        <v>144.05475000000001</v>
      </c>
      <c r="AG195" s="2">
        <f t="shared" si="157"/>
        <v>0</v>
      </c>
      <c r="AH195" s="2">
        <f>(((EW195*1.15)*1.05))</f>
        <v>11.2539</v>
      </c>
      <c r="AI195" s="2">
        <f>(((EX195*1.25)*1.05))</f>
        <v>0</v>
      </c>
      <c r="AJ195" s="2">
        <f t="shared" si="158"/>
        <v>0</v>
      </c>
      <c r="AK195" s="2">
        <v>183.05</v>
      </c>
      <c r="AL195" s="2">
        <v>57.67</v>
      </c>
      <c r="AM195" s="2">
        <v>6.08</v>
      </c>
      <c r="AN195" s="2">
        <v>0.72</v>
      </c>
      <c r="AO195" s="2">
        <v>119.3</v>
      </c>
      <c r="AP195" s="2">
        <v>0</v>
      </c>
      <c r="AQ195" s="2">
        <v>9.32</v>
      </c>
      <c r="AR195" s="2">
        <v>0</v>
      </c>
      <c r="AS195" s="2">
        <v>0</v>
      </c>
      <c r="AT195" s="2">
        <v>110</v>
      </c>
      <c r="AU195" s="2">
        <v>74</v>
      </c>
      <c r="AV195" s="2">
        <v>1</v>
      </c>
      <c r="AW195" s="2">
        <v>1</v>
      </c>
      <c r="AX195" s="2"/>
      <c r="AY195" s="2"/>
      <c r="AZ195" s="2">
        <v>1</v>
      </c>
      <c r="BA195" s="2">
        <v>1</v>
      </c>
      <c r="BB195" s="2">
        <v>1</v>
      </c>
      <c r="BC195" s="2">
        <v>1</v>
      </c>
      <c r="BD195" s="2" t="s">
        <v>3</v>
      </c>
      <c r="BE195" s="2" t="s">
        <v>3</v>
      </c>
      <c r="BF195" s="2" t="s">
        <v>3</v>
      </c>
      <c r="BG195" s="2" t="s">
        <v>3</v>
      </c>
      <c r="BH195" s="2">
        <v>0</v>
      </c>
      <c r="BI195" s="2">
        <v>1</v>
      </c>
      <c r="BJ195" s="2" t="s">
        <v>214</v>
      </c>
      <c r="BK195" s="2"/>
      <c r="BL195" s="2"/>
      <c r="BM195" s="2">
        <v>139</v>
      </c>
      <c r="BN195" s="2">
        <v>0</v>
      </c>
      <c r="BO195" s="2" t="s">
        <v>3</v>
      </c>
      <c r="BP195" s="2">
        <v>0</v>
      </c>
      <c r="BQ195" s="2">
        <v>30</v>
      </c>
      <c r="BR195" s="2">
        <v>0</v>
      </c>
      <c r="BS195" s="2">
        <v>1</v>
      </c>
      <c r="BT195" s="2">
        <v>1</v>
      </c>
      <c r="BU195" s="2">
        <v>1</v>
      </c>
      <c r="BV195" s="2">
        <v>1</v>
      </c>
      <c r="BW195" s="2">
        <v>1</v>
      </c>
      <c r="BX195" s="2">
        <v>1</v>
      </c>
      <c r="BY195" s="2" t="s">
        <v>3</v>
      </c>
      <c r="BZ195" s="2">
        <v>110</v>
      </c>
      <c r="CA195" s="2">
        <v>74</v>
      </c>
      <c r="CB195" s="2" t="s">
        <v>3</v>
      </c>
      <c r="CC195" s="2"/>
      <c r="CD195" s="2"/>
      <c r="CE195" s="2">
        <v>30</v>
      </c>
      <c r="CF195" s="2">
        <v>0</v>
      </c>
      <c r="CG195" s="2">
        <v>0</v>
      </c>
      <c r="CH195" s="2"/>
      <c r="CI195" s="2"/>
      <c r="CJ195" s="2"/>
      <c r="CK195" s="2"/>
      <c r="CL195" s="2"/>
      <c r="CM195" s="2">
        <v>0</v>
      </c>
      <c r="CN195" s="2" t="s">
        <v>3</v>
      </c>
      <c r="CO195" s="2">
        <v>0</v>
      </c>
      <c r="CP195" s="2">
        <f t="shared" si="159"/>
        <v>419.41</v>
      </c>
      <c r="CQ195" s="2">
        <f t="shared" si="160"/>
        <v>57.67</v>
      </c>
      <c r="CR195" s="2">
        <f>(ROUND((ROUND(((((ET195*1.25)*1.05))*AV195*1),2)*BB195),2)+ROUND((ROUND(((AE195-(((EU195*1.25)*1.05)))*AV195*1),2)*BS195),2))</f>
        <v>7.98</v>
      </c>
      <c r="CS195" s="2">
        <f t="shared" si="161"/>
        <v>0.95</v>
      </c>
      <c r="CT195" s="2">
        <f t="shared" si="162"/>
        <v>144.05000000000001</v>
      </c>
      <c r="CU195" s="2">
        <f t="shared" si="163"/>
        <v>0</v>
      </c>
      <c r="CV195" s="2">
        <f t="shared" si="164"/>
        <v>11.2539</v>
      </c>
      <c r="CW195" s="2">
        <f t="shared" si="165"/>
        <v>0</v>
      </c>
      <c r="CX195" s="2">
        <f t="shared" si="166"/>
        <v>0</v>
      </c>
      <c r="CY195" s="2">
        <f>((S195*BZ195)/100)</f>
        <v>316.92100000000005</v>
      </c>
      <c r="CZ195" s="2">
        <f>((S195*CA195)/100)</f>
        <v>213.20140000000001</v>
      </c>
      <c r="DA195" s="2"/>
      <c r="DB195" s="2"/>
      <c r="DC195" s="2" t="s">
        <v>3</v>
      </c>
      <c r="DD195" s="2" t="s">
        <v>3</v>
      </c>
      <c r="DE195" s="2" t="s">
        <v>124</v>
      </c>
      <c r="DF195" s="2" t="s">
        <v>124</v>
      </c>
      <c r="DG195" s="2" t="s">
        <v>125</v>
      </c>
      <c r="DH195" s="2" t="s">
        <v>3</v>
      </c>
      <c r="DI195" s="2" t="s">
        <v>125</v>
      </c>
      <c r="DJ195" s="2" t="s">
        <v>124</v>
      </c>
      <c r="DK195" s="2" t="s">
        <v>3</v>
      </c>
      <c r="DL195" s="2" t="s">
        <v>3</v>
      </c>
      <c r="DM195" s="2" t="s">
        <v>3</v>
      </c>
      <c r="DN195" s="2">
        <v>0</v>
      </c>
      <c r="DO195" s="2">
        <v>0</v>
      </c>
      <c r="DP195" s="2">
        <v>1</v>
      </c>
      <c r="DQ195" s="2">
        <v>1</v>
      </c>
      <c r="DR195" s="2"/>
      <c r="DS195" s="2"/>
      <c r="DT195" s="2"/>
      <c r="DU195" s="2">
        <v>1013</v>
      </c>
      <c r="DV195" s="2" t="s">
        <v>213</v>
      </c>
      <c r="DW195" s="2" t="s">
        <v>213</v>
      </c>
      <c r="DX195" s="2">
        <v>1</v>
      </c>
      <c r="DY195" s="2"/>
      <c r="DZ195" s="2" t="s">
        <v>3</v>
      </c>
      <c r="EA195" s="2" t="s">
        <v>3</v>
      </c>
      <c r="EB195" s="2" t="s">
        <v>3</v>
      </c>
      <c r="EC195" s="2" t="s">
        <v>3</v>
      </c>
      <c r="ED195" s="2"/>
      <c r="EE195" s="2">
        <v>49571059</v>
      </c>
      <c r="EF195" s="2">
        <v>30</v>
      </c>
      <c r="EG195" s="2" t="s">
        <v>126</v>
      </c>
      <c r="EH195" s="2">
        <v>0</v>
      </c>
      <c r="EI195" s="2" t="s">
        <v>3</v>
      </c>
      <c r="EJ195" s="2">
        <v>1</v>
      </c>
      <c r="EK195" s="2">
        <v>139</v>
      </c>
      <c r="EL195" s="2" t="s">
        <v>127</v>
      </c>
      <c r="EM195" s="2" t="s">
        <v>128</v>
      </c>
      <c r="EN195" s="2"/>
      <c r="EO195" s="2" t="s">
        <v>3</v>
      </c>
      <c r="EP195" s="2"/>
      <c r="EQ195" s="2">
        <v>0</v>
      </c>
      <c r="ER195" s="2">
        <v>183.05</v>
      </c>
      <c r="ES195" s="2">
        <v>57.67</v>
      </c>
      <c r="ET195" s="2">
        <v>6.08</v>
      </c>
      <c r="EU195" s="2">
        <v>0.72</v>
      </c>
      <c r="EV195" s="2">
        <v>119.3</v>
      </c>
      <c r="EW195" s="2">
        <v>9.32</v>
      </c>
      <c r="EX195" s="2">
        <v>0</v>
      </c>
      <c r="EY195" s="2">
        <v>0</v>
      </c>
      <c r="EZ195" s="2"/>
      <c r="FA195" s="2"/>
      <c r="FB195" s="2"/>
      <c r="FC195" s="2"/>
      <c r="FD195" s="2"/>
      <c r="FE195" s="2"/>
      <c r="FF195" s="2"/>
      <c r="FG195" s="2"/>
      <c r="FH195" s="2"/>
      <c r="FI195" s="2"/>
      <c r="FJ195" s="2"/>
      <c r="FK195" s="2"/>
      <c r="FL195" s="2"/>
      <c r="FM195" s="2"/>
      <c r="FN195" s="2"/>
      <c r="FO195" s="2"/>
      <c r="FP195" s="2"/>
      <c r="FQ195" s="2">
        <v>0</v>
      </c>
      <c r="FR195" s="2">
        <f t="shared" si="167"/>
        <v>0</v>
      </c>
      <c r="FS195" s="2">
        <v>0</v>
      </c>
      <c r="FT195" s="2"/>
      <c r="FU195" s="2"/>
      <c r="FV195" s="2"/>
      <c r="FW195" s="2"/>
      <c r="FX195" s="2">
        <v>110</v>
      </c>
      <c r="FY195" s="2">
        <v>74</v>
      </c>
      <c r="FZ195" s="2"/>
      <c r="GA195" s="2" t="s">
        <v>3</v>
      </c>
      <c r="GB195" s="2"/>
      <c r="GC195" s="2"/>
      <c r="GD195" s="2">
        <v>0</v>
      </c>
      <c r="GE195" s="2"/>
      <c r="GF195" s="2">
        <v>707699458</v>
      </c>
      <c r="GG195" s="2">
        <v>2</v>
      </c>
      <c r="GH195" s="2">
        <v>1</v>
      </c>
      <c r="GI195" s="2">
        <v>-2</v>
      </c>
      <c r="GJ195" s="2">
        <v>0</v>
      </c>
      <c r="GK195" s="2">
        <f>ROUND(R195*(R12)/100,2)</f>
        <v>3.31</v>
      </c>
      <c r="GL195" s="2">
        <f t="shared" si="168"/>
        <v>0</v>
      </c>
      <c r="GM195" s="2">
        <f t="shared" si="169"/>
        <v>952.84</v>
      </c>
      <c r="GN195" s="2">
        <f t="shared" si="170"/>
        <v>952.84</v>
      </c>
      <c r="GO195" s="2">
        <f t="shared" si="171"/>
        <v>0</v>
      </c>
      <c r="GP195" s="2">
        <f t="shared" si="172"/>
        <v>0</v>
      </c>
      <c r="GQ195" s="2"/>
      <c r="GR195" s="2">
        <v>0</v>
      </c>
      <c r="GS195" s="2">
        <v>3</v>
      </c>
      <c r="GT195" s="2">
        <v>0</v>
      </c>
      <c r="GU195" s="2" t="s">
        <v>3</v>
      </c>
      <c r="GV195" s="2">
        <f t="shared" si="173"/>
        <v>0</v>
      </c>
      <c r="GW195" s="2">
        <v>1</v>
      </c>
      <c r="GX195" s="2">
        <f t="shared" si="174"/>
        <v>0</v>
      </c>
      <c r="GY195" s="2"/>
      <c r="GZ195" s="2"/>
      <c r="HA195" s="2">
        <v>0</v>
      </c>
      <c r="HB195" s="2">
        <v>0</v>
      </c>
      <c r="HC195" s="2">
        <f t="shared" si="175"/>
        <v>0</v>
      </c>
      <c r="HD195" s="2"/>
      <c r="HE195" s="2" t="s">
        <v>3</v>
      </c>
      <c r="HF195" s="2" t="s">
        <v>3</v>
      </c>
      <c r="HG195" s="2"/>
      <c r="HH195" s="2"/>
      <c r="HI195" s="2"/>
      <c r="HJ195" s="2"/>
      <c r="HK195" s="2"/>
      <c r="HL195" s="2"/>
      <c r="HM195" s="2" t="s">
        <v>3</v>
      </c>
      <c r="HN195" s="2" t="s">
        <v>3</v>
      </c>
      <c r="HO195" s="2" t="s">
        <v>3</v>
      </c>
      <c r="HP195" s="2" t="s">
        <v>3</v>
      </c>
      <c r="HQ195" s="2" t="s">
        <v>3</v>
      </c>
      <c r="HR195" s="2"/>
      <c r="HS195" s="2"/>
      <c r="HT195" s="2"/>
      <c r="HU195" s="2"/>
      <c r="HV195" s="2"/>
      <c r="HW195" s="2"/>
      <c r="HX195" s="2"/>
      <c r="HY195" s="2"/>
      <c r="HZ195" s="2"/>
      <c r="IA195" s="2"/>
      <c r="IB195" s="2"/>
      <c r="IC195" s="2"/>
      <c r="ID195" s="2"/>
      <c r="IE195" s="2"/>
      <c r="IF195" s="2"/>
      <c r="IG195" s="2"/>
      <c r="IH195" s="2"/>
      <c r="II195" s="2"/>
      <c r="IJ195" s="2"/>
      <c r="IK195" s="2">
        <v>0</v>
      </c>
      <c r="IL195" s="2"/>
      <c r="IM195" s="2"/>
      <c r="IN195" s="2"/>
      <c r="IO195" s="2"/>
      <c r="IP195" s="2"/>
      <c r="IQ195" s="2"/>
      <c r="IR195" s="2"/>
      <c r="IS195" s="2"/>
      <c r="IT195" s="2"/>
      <c r="IU195" s="2"/>
    </row>
    <row r="196" spans="1:255" x14ac:dyDescent="0.2">
      <c r="A196">
        <v>17</v>
      </c>
      <c r="B196">
        <v>1</v>
      </c>
      <c r="C196">
        <f>ROW(SmtRes!A166)</f>
        <v>166</v>
      </c>
      <c r="D196">
        <f>ROW(EtalonRes!A180)</f>
        <v>180</v>
      </c>
      <c r="E196" t="s">
        <v>210</v>
      </c>
      <c r="F196" t="s">
        <v>211</v>
      </c>
      <c r="G196" t="s">
        <v>212</v>
      </c>
      <c r="H196" t="s">
        <v>213</v>
      </c>
      <c r="I196">
        <v>2</v>
      </c>
      <c r="J196">
        <v>0</v>
      </c>
      <c r="K196">
        <v>2</v>
      </c>
      <c r="O196">
        <f t="shared" si="145"/>
        <v>10755.53</v>
      </c>
      <c r="P196">
        <f t="shared" si="146"/>
        <v>743.94</v>
      </c>
      <c r="Q196">
        <f>(ROUND((ROUND(((((ET196*1.25)*1.05))*AV196*I196),2)*BB196),2)+ROUND((ROUND(((AE196-(((EU196*1.25)*1.05)))*AV196*I196),2)*BS196),2))</f>
        <v>189.92</v>
      </c>
      <c r="R196">
        <f t="shared" si="147"/>
        <v>64.430000000000007</v>
      </c>
      <c r="S196">
        <f t="shared" si="148"/>
        <v>9821.67</v>
      </c>
      <c r="T196">
        <f t="shared" si="149"/>
        <v>0</v>
      </c>
      <c r="U196">
        <f t="shared" si="150"/>
        <v>22.5078</v>
      </c>
      <c r="V196">
        <f t="shared" si="151"/>
        <v>0</v>
      </c>
      <c r="W196">
        <f t="shared" si="152"/>
        <v>0</v>
      </c>
      <c r="X196">
        <f t="shared" si="153"/>
        <v>8839.5</v>
      </c>
      <c r="Y196">
        <f t="shared" si="154"/>
        <v>4026.88</v>
      </c>
      <c r="AA196">
        <v>50432496</v>
      </c>
      <c r="AB196">
        <f t="shared" si="155"/>
        <v>209.70474999999999</v>
      </c>
      <c r="AC196">
        <f t="shared" si="156"/>
        <v>57.67</v>
      </c>
      <c r="AD196">
        <f>ROUND((((((ET196*1.25)*1.05))-(((EU196*1.25)*1.05)))+AE196),6)</f>
        <v>7.98</v>
      </c>
      <c r="AE196">
        <f>ROUND((((EU196*1.25)*1.05)),6)</f>
        <v>0.94499999999999995</v>
      </c>
      <c r="AF196">
        <f>ROUND((((EV196*1.15)*1.05)),6)</f>
        <v>144.05475000000001</v>
      </c>
      <c r="AG196">
        <f t="shared" si="157"/>
        <v>0</v>
      </c>
      <c r="AH196">
        <f>(((EW196*1.15)*1.05))</f>
        <v>11.2539</v>
      </c>
      <c r="AI196">
        <f>(((EX196*1.25)*1.05))</f>
        <v>0</v>
      </c>
      <c r="AJ196">
        <f t="shared" si="158"/>
        <v>0</v>
      </c>
      <c r="AK196">
        <v>183.05</v>
      </c>
      <c r="AL196">
        <v>57.67</v>
      </c>
      <c r="AM196">
        <v>6.08</v>
      </c>
      <c r="AN196">
        <v>0.72</v>
      </c>
      <c r="AO196">
        <v>119.3</v>
      </c>
      <c r="AP196">
        <v>0</v>
      </c>
      <c r="AQ196">
        <v>9.32</v>
      </c>
      <c r="AR196">
        <v>0</v>
      </c>
      <c r="AS196">
        <v>0</v>
      </c>
      <c r="AT196">
        <v>90</v>
      </c>
      <c r="AU196">
        <v>41</v>
      </c>
      <c r="AV196">
        <v>1</v>
      </c>
      <c r="AW196">
        <v>1</v>
      </c>
      <c r="AZ196">
        <v>1</v>
      </c>
      <c r="BA196">
        <v>34.090000000000003</v>
      </c>
      <c r="BB196">
        <v>11.9</v>
      </c>
      <c r="BC196">
        <v>6.45</v>
      </c>
      <c r="BD196" t="s">
        <v>3</v>
      </c>
      <c r="BE196" t="s">
        <v>3</v>
      </c>
      <c r="BF196" t="s">
        <v>3</v>
      </c>
      <c r="BG196" t="s">
        <v>3</v>
      </c>
      <c r="BH196">
        <v>0</v>
      </c>
      <c r="BI196">
        <v>1</v>
      </c>
      <c r="BJ196" t="s">
        <v>214</v>
      </c>
      <c r="BM196">
        <v>139</v>
      </c>
      <c r="BN196">
        <v>0</v>
      </c>
      <c r="BO196" t="s">
        <v>211</v>
      </c>
      <c r="BP196">
        <v>1</v>
      </c>
      <c r="BQ196">
        <v>30</v>
      </c>
      <c r="BR196">
        <v>0</v>
      </c>
      <c r="BS196">
        <v>34.090000000000003</v>
      </c>
      <c r="BT196">
        <v>1</v>
      </c>
      <c r="BU196">
        <v>1</v>
      </c>
      <c r="BV196">
        <v>1</v>
      </c>
      <c r="BW196">
        <v>1</v>
      </c>
      <c r="BX196">
        <v>1</v>
      </c>
      <c r="BY196" t="s">
        <v>3</v>
      </c>
      <c r="BZ196">
        <v>90</v>
      </c>
      <c r="CA196">
        <v>41</v>
      </c>
      <c r="CB196" t="s">
        <v>3</v>
      </c>
      <c r="CE196">
        <v>30</v>
      </c>
      <c r="CF196">
        <v>0</v>
      </c>
      <c r="CG196">
        <v>0</v>
      </c>
      <c r="CM196">
        <v>0</v>
      </c>
      <c r="CN196" t="s">
        <v>3</v>
      </c>
      <c r="CO196">
        <v>0</v>
      </c>
      <c r="CP196">
        <f t="shared" si="159"/>
        <v>10755.53</v>
      </c>
      <c r="CQ196">
        <f t="shared" si="160"/>
        <v>371.97</v>
      </c>
      <c r="CR196">
        <f>(ROUND((ROUND(((((ET196*1.25)*1.05))*AV196*1),2)*BB196),2)+ROUND((ROUND(((AE196-(((EU196*1.25)*1.05)))*AV196*1),2)*BS196),2))</f>
        <v>94.96</v>
      </c>
      <c r="CS196">
        <f t="shared" si="161"/>
        <v>32.39</v>
      </c>
      <c r="CT196">
        <f t="shared" si="162"/>
        <v>4910.66</v>
      </c>
      <c r="CU196">
        <f t="shared" si="163"/>
        <v>0</v>
      </c>
      <c r="CV196">
        <f t="shared" si="164"/>
        <v>11.2539</v>
      </c>
      <c r="CW196">
        <f t="shared" si="165"/>
        <v>0</v>
      </c>
      <c r="CX196">
        <f t="shared" si="166"/>
        <v>0</v>
      </c>
      <c r="CY196">
        <f>S196*(BZ196/100)</f>
        <v>8839.5030000000006</v>
      </c>
      <c r="CZ196">
        <f>S196*(CA196/100)</f>
        <v>4026.8846999999996</v>
      </c>
      <c r="DC196" t="s">
        <v>3</v>
      </c>
      <c r="DD196" t="s">
        <v>3</v>
      </c>
      <c r="DE196" t="s">
        <v>124</v>
      </c>
      <c r="DF196" t="s">
        <v>124</v>
      </c>
      <c r="DG196" t="s">
        <v>125</v>
      </c>
      <c r="DH196" t="s">
        <v>3</v>
      </c>
      <c r="DI196" t="s">
        <v>125</v>
      </c>
      <c r="DJ196" t="s">
        <v>124</v>
      </c>
      <c r="DK196" t="s">
        <v>3</v>
      </c>
      <c r="DL196" t="s">
        <v>3</v>
      </c>
      <c r="DM196" t="s">
        <v>3</v>
      </c>
      <c r="DN196">
        <v>110</v>
      </c>
      <c r="DO196">
        <v>74</v>
      </c>
      <c r="DP196">
        <v>1</v>
      </c>
      <c r="DQ196">
        <v>1</v>
      </c>
      <c r="DU196">
        <v>1013</v>
      </c>
      <c r="DV196" t="s">
        <v>213</v>
      </c>
      <c r="DW196" t="s">
        <v>213</v>
      </c>
      <c r="DX196">
        <v>1</v>
      </c>
      <c r="DZ196" t="s">
        <v>3</v>
      </c>
      <c r="EA196" t="s">
        <v>3</v>
      </c>
      <c r="EB196" t="s">
        <v>3</v>
      </c>
      <c r="EC196" t="s">
        <v>3</v>
      </c>
      <c r="EE196">
        <v>49571059</v>
      </c>
      <c r="EF196">
        <v>30</v>
      </c>
      <c r="EG196" t="s">
        <v>126</v>
      </c>
      <c r="EH196">
        <v>0</v>
      </c>
      <c r="EI196" t="s">
        <v>3</v>
      </c>
      <c r="EJ196">
        <v>1</v>
      </c>
      <c r="EK196">
        <v>139</v>
      </c>
      <c r="EL196" t="s">
        <v>127</v>
      </c>
      <c r="EM196" t="s">
        <v>128</v>
      </c>
      <c r="EO196" t="s">
        <v>3</v>
      </c>
      <c r="EQ196">
        <v>0</v>
      </c>
      <c r="ER196">
        <v>183.05</v>
      </c>
      <c r="ES196">
        <v>57.67</v>
      </c>
      <c r="ET196">
        <v>6.08</v>
      </c>
      <c r="EU196">
        <v>0.72</v>
      </c>
      <c r="EV196">
        <v>119.3</v>
      </c>
      <c r="EW196">
        <v>9.32</v>
      </c>
      <c r="EX196">
        <v>0</v>
      </c>
      <c r="EY196">
        <v>0</v>
      </c>
      <c r="FQ196">
        <v>0</v>
      </c>
      <c r="FR196">
        <f t="shared" si="167"/>
        <v>0</v>
      </c>
      <c r="FS196">
        <v>0</v>
      </c>
      <c r="FX196">
        <v>110</v>
      </c>
      <c r="FY196">
        <v>74</v>
      </c>
      <c r="GA196" t="s">
        <v>3</v>
      </c>
      <c r="GD196">
        <v>0</v>
      </c>
      <c r="GF196">
        <v>707699458</v>
      </c>
      <c r="GG196">
        <v>2</v>
      </c>
      <c r="GH196">
        <v>1</v>
      </c>
      <c r="GI196">
        <v>2</v>
      </c>
      <c r="GJ196">
        <v>0</v>
      </c>
      <c r="GK196">
        <f>ROUND(R196*(S12)/100,2)</f>
        <v>103.09</v>
      </c>
      <c r="GL196">
        <f t="shared" si="168"/>
        <v>0</v>
      </c>
      <c r="GM196">
        <f t="shared" si="169"/>
        <v>23725</v>
      </c>
      <c r="GN196">
        <f t="shared" si="170"/>
        <v>23725</v>
      </c>
      <c r="GO196">
        <f t="shared" si="171"/>
        <v>0</v>
      </c>
      <c r="GP196">
        <f t="shared" si="172"/>
        <v>0</v>
      </c>
      <c r="GR196">
        <v>0</v>
      </c>
      <c r="GS196">
        <v>3</v>
      </c>
      <c r="GT196">
        <v>0</v>
      </c>
      <c r="GU196" t="s">
        <v>3</v>
      </c>
      <c r="GV196">
        <f t="shared" si="173"/>
        <v>0</v>
      </c>
      <c r="GW196">
        <v>1</v>
      </c>
      <c r="GX196">
        <f t="shared" si="174"/>
        <v>0</v>
      </c>
      <c r="HA196">
        <v>0</v>
      </c>
      <c r="HB196">
        <v>0</v>
      </c>
      <c r="HC196">
        <f t="shared" si="175"/>
        <v>0</v>
      </c>
      <c r="HE196" t="s">
        <v>3</v>
      </c>
      <c r="HF196" t="s">
        <v>3</v>
      </c>
      <c r="HM196" t="s">
        <v>3</v>
      </c>
      <c r="HN196" t="s">
        <v>3</v>
      </c>
      <c r="HO196" t="s">
        <v>3</v>
      </c>
      <c r="HP196" t="s">
        <v>3</v>
      </c>
      <c r="HQ196" t="s">
        <v>3</v>
      </c>
      <c r="IK196">
        <v>0</v>
      </c>
    </row>
    <row r="197" spans="1:255" x14ac:dyDescent="0.2">
      <c r="A197" s="2">
        <v>18</v>
      </c>
      <c r="B197" s="2">
        <v>1</v>
      </c>
      <c r="C197" s="2">
        <v>156</v>
      </c>
      <c r="D197" s="2"/>
      <c r="E197" s="2" t="s">
        <v>215</v>
      </c>
      <c r="F197" s="2" t="s">
        <v>216</v>
      </c>
      <c r="G197" s="2" t="s">
        <v>217</v>
      </c>
      <c r="H197" s="2" t="s">
        <v>190</v>
      </c>
      <c r="I197" s="2">
        <f>I195*J197</f>
        <v>2</v>
      </c>
      <c r="J197" s="2">
        <v>1</v>
      </c>
      <c r="K197" s="2">
        <v>1</v>
      </c>
      <c r="L197" s="2"/>
      <c r="M197" s="2"/>
      <c r="N197" s="2"/>
      <c r="O197" s="2">
        <f t="shared" si="145"/>
        <v>6511.68</v>
      </c>
      <c r="P197" s="2">
        <f t="shared" si="146"/>
        <v>6511.68</v>
      </c>
      <c r="Q197" s="2">
        <f>(ROUND((ROUND(((ET197)*AV197*I197),2)*BB197),2)+ROUND((ROUND(((AE197-(EU197))*AV197*I197),2)*BS197),2))</f>
        <v>0</v>
      </c>
      <c r="R197" s="2">
        <f t="shared" si="147"/>
        <v>0</v>
      </c>
      <c r="S197" s="2">
        <f t="shared" si="148"/>
        <v>0</v>
      </c>
      <c r="T197" s="2">
        <f t="shared" si="149"/>
        <v>0</v>
      </c>
      <c r="U197" s="2">
        <f t="shared" si="150"/>
        <v>0</v>
      </c>
      <c r="V197" s="2">
        <f t="shared" si="151"/>
        <v>0</v>
      </c>
      <c r="W197" s="2">
        <f t="shared" si="152"/>
        <v>0</v>
      </c>
      <c r="X197" s="2">
        <f t="shared" si="153"/>
        <v>0</v>
      </c>
      <c r="Y197" s="2">
        <f t="shared" si="154"/>
        <v>0</v>
      </c>
      <c r="Z197" s="2"/>
      <c r="AA197" s="2">
        <v>50432495</v>
      </c>
      <c r="AB197" s="2">
        <f t="shared" si="155"/>
        <v>3255.84</v>
      </c>
      <c r="AC197" s="2">
        <f t="shared" si="156"/>
        <v>3255.84</v>
      </c>
      <c r="AD197" s="2">
        <f>ROUND((((ET197)-(EU197))+AE197),6)</f>
        <v>0</v>
      </c>
      <c r="AE197" s="2">
        <f t="shared" ref="AE197:AF200" si="176">ROUND((EU197),6)</f>
        <v>0</v>
      </c>
      <c r="AF197" s="2">
        <f t="shared" si="176"/>
        <v>0</v>
      </c>
      <c r="AG197" s="2">
        <f t="shared" si="157"/>
        <v>0</v>
      </c>
      <c r="AH197" s="2">
        <f t="shared" ref="AH197:AI200" si="177">(EW197)</f>
        <v>0</v>
      </c>
      <c r="AI197" s="2">
        <f t="shared" si="177"/>
        <v>0</v>
      </c>
      <c r="AJ197" s="2">
        <f t="shared" si="158"/>
        <v>0</v>
      </c>
      <c r="AK197" s="2">
        <v>3255.84</v>
      </c>
      <c r="AL197" s="2">
        <v>3255.84</v>
      </c>
      <c r="AM197" s="2">
        <v>0</v>
      </c>
      <c r="AN197" s="2">
        <v>0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110</v>
      </c>
      <c r="AU197" s="2">
        <v>74</v>
      </c>
      <c r="AV197" s="2">
        <v>1</v>
      </c>
      <c r="AW197" s="2">
        <v>1</v>
      </c>
      <c r="AX197" s="2"/>
      <c r="AY197" s="2"/>
      <c r="AZ197" s="2">
        <v>1</v>
      </c>
      <c r="BA197" s="2">
        <v>1</v>
      </c>
      <c r="BB197" s="2">
        <v>1</v>
      </c>
      <c r="BC197" s="2">
        <v>1</v>
      </c>
      <c r="BD197" s="2" t="s">
        <v>3</v>
      </c>
      <c r="BE197" s="2" t="s">
        <v>3</v>
      </c>
      <c r="BF197" s="2" t="s">
        <v>3</v>
      </c>
      <c r="BG197" s="2" t="s">
        <v>3</v>
      </c>
      <c r="BH197" s="2">
        <v>3</v>
      </c>
      <c r="BI197" s="2">
        <v>1</v>
      </c>
      <c r="BJ197" s="2" t="s">
        <v>218</v>
      </c>
      <c r="BK197" s="2"/>
      <c r="BL197" s="2"/>
      <c r="BM197" s="2">
        <v>139</v>
      </c>
      <c r="BN197" s="2">
        <v>0</v>
      </c>
      <c r="BO197" s="2" t="s">
        <v>3</v>
      </c>
      <c r="BP197" s="2">
        <v>0</v>
      </c>
      <c r="BQ197" s="2">
        <v>30</v>
      </c>
      <c r="BR197" s="2">
        <v>0</v>
      </c>
      <c r="BS197" s="2">
        <v>1</v>
      </c>
      <c r="BT197" s="2">
        <v>1</v>
      </c>
      <c r="BU197" s="2">
        <v>1</v>
      </c>
      <c r="BV197" s="2">
        <v>1</v>
      </c>
      <c r="BW197" s="2">
        <v>1</v>
      </c>
      <c r="BX197" s="2">
        <v>1</v>
      </c>
      <c r="BY197" s="2" t="s">
        <v>3</v>
      </c>
      <c r="BZ197" s="2">
        <v>110</v>
      </c>
      <c r="CA197" s="2">
        <v>74</v>
      </c>
      <c r="CB197" s="2" t="s">
        <v>3</v>
      </c>
      <c r="CC197" s="2"/>
      <c r="CD197" s="2"/>
      <c r="CE197" s="2">
        <v>30</v>
      </c>
      <c r="CF197" s="2">
        <v>0</v>
      </c>
      <c r="CG197" s="2">
        <v>0</v>
      </c>
      <c r="CH197" s="2"/>
      <c r="CI197" s="2"/>
      <c r="CJ197" s="2"/>
      <c r="CK197" s="2"/>
      <c r="CL197" s="2"/>
      <c r="CM197" s="2">
        <v>0</v>
      </c>
      <c r="CN197" s="2" t="s">
        <v>3</v>
      </c>
      <c r="CO197" s="2">
        <v>0</v>
      </c>
      <c r="CP197" s="2">
        <f t="shared" si="159"/>
        <v>6511.68</v>
      </c>
      <c r="CQ197" s="2">
        <f t="shared" si="160"/>
        <v>3255.84</v>
      </c>
      <c r="CR197" s="2">
        <f>(ROUND((ROUND(((ET197)*AV197*1),2)*BB197),2)+ROUND((ROUND(((AE197-(EU197))*AV197*1),2)*BS197),2))</f>
        <v>0</v>
      </c>
      <c r="CS197" s="2">
        <f t="shared" si="161"/>
        <v>0</v>
      </c>
      <c r="CT197" s="2">
        <f t="shared" si="162"/>
        <v>0</v>
      </c>
      <c r="CU197" s="2">
        <f t="shared" si="163"/>
        <v>0</v>
      </c>
      <c r="CV197" s="2">
        <f t="shared" si="164"/>
        <v>0</v>
      </c>
      <c r="CW197" s="2">
        <f t="shared" si="165"/>
        <v>0</v>
      </c>
      <c r="CX197" s="2">
        <f t="shared" si="166"/>
        <v>0</v>
      </c>
      <c r="CY197" s="2">
        <f>((S197*BZ197)/100)</f>
        <v>0</v>
      </c>
      <c r="CZ197" s="2">
        <f>((S197*CA197)/100)</f>
        <v>0</v>
      </c>
      <c r="DA197" s="2"/>
      <c r="DB197" s="2"/>
      <c r="DC197" s="2" t="s">
        <v>3</v>
      </c>
      <c r="DD197" s="2" t="s">
        <v>3</v>
      </c>
      <c r="DE197" s="2" t="s">
        <v>3</v>
      </c>
      <c r="DF197" s="2" t="s">
        <v>3</v>
      </c>
      <c r="DG197" s="2" t="s">
        <v>3</v>
      </c>
      <c r="DH197" s="2" t="s">
        <v>3</v>
      </c>
      <c r="DI197" s="2" t="s">
        <v>3</v>
      </c>
      <c r="DJ197" s="2" t="s">
        <v>3</v>
      </c>
      <c r="DK197" s="2" t="s">
        <v>3</v>
      </c>
      <c r="DL197" s="2" t="s">
        <v>3</v>
      </c>
      <c r="DM197" s="2" t="s">
        <v>3</v>
      </c>
      <c r="DN197" s="2">
        <v>0</v>
      </c>
      <c r="DO197" s="2">
        <v>0</v>
      </c>
      <c r="DP197" s="2">
        <v>1</v>
      </c>
      <c r="DQ197" s="2">
        <v>1</v>
      </c>
      <c r="DR197" s="2"/>
      <c r="DS197" s="2"/>
      <c r="DT197" s="2"/>
      <c r="DU197" s="2">
        <v>1010</v>
      </c>
      <c r="DV197" s="2" t="s">
        <v>190</v>
      </c>
      <c r="DW197" s="2" t="s">
        <v>190</v>
      </c>
      <c r="DX197" s="2">
        <v>1</v>
      </c>
      <c r="DY197" s="2"/>
      <c r="DZ197" s="2" t="s">
        <v>3</v>
      </c>
      <c r="EA197" s="2" t="s">
        <v>3</v>
      </c>
      <c r="EB197" s="2" t="s">
        <v>3</v>
      </c>
      <c r="EC197" s="2" t="s">
        <v>3</v>
      </c>
      <c r="ED197" s="2"/>
      <c r="EE197" s="2">
        <v>49571059</v>
      </c>
      <c r="EF197" s="2">
        <v>30</v>
      </c>
      <c r="EG197" s="2" t="s">
        <v>126</v>
      </c>
      <c r="EH197" s="2">
        <v>0</v>
      </c>
      <c r="EI197" s="2" t="s">
        <v>3</v>
      </c>
      <c r="EJ197" s="2">
        <v>1</v>
      </c>
      <c r="EK197" s="2">
        <v>139</v>
      </c>
      <c r="EL197" s="2" t="s">
        <v>127</v>
      </c>
      <c r="EM197" s="2" t="s">
        <v>128</v>
      </c>
      <c r="EN197" s="2"/>
      <c r="EO197" s="2" t="s">
        <v>3</v>
      </c>
      <c r="EP197" s="2"/>
      <c r="EQ197" s="2">
        <v>0</v>
      </c>
      <c r="ER197" s="2">
        <v>3255.84</v>
      </c>
      <c r="ES197" s="2">
        <v>3255.84</v>
      </c>
      <c r="ET197" s="2">
        <v>0</v>
      </c>
      <c r="EU197" s="2">
        <v>0</v>
      </c>
      <c r="EV197" s="2">
        <v>0</v>
      </c>
      <c r="EW197" s="2">
        <v>0</v>
      </c>
      <c r="EX197" s="2">
        <v>0</v>
      </c>
      <c r="EY197" s="2"/>
      <c r="EZ197" s="2"/>
      <c r="FA197" s="2"/>
      <c r="FB197" s="2"/>
      <c r="FC197" s="2"/>
      <c r="FD197" s="2"/>
      <c r="FE197" s="2"/>
      <c r="FF197" s="2"/>
      <c r="FG197" s="2"/>
      <c r="FH197" s="2"/>
      <c r="FI197" s="2"/>
      <c r="FJ197" s="2"/>
      <c r="FK197" s="2"/>
      <c r="FL197" s="2"/>
      <c r="FM197" s="2"/>
      <c r="FN197" s="2"/>
      <c r="FO197" s="2"/>
      <c r="FP197" s="2"/>
      <c r="FQ197" s="2">
        <v>0</v>
      </c>
      <c r="FR197" s="2">
        <f t="shared" si="167"/>
        <v>0</v>
      </c>
      <c r="FS197" s="2">
        <v>0</v>
      </c>
      <c r="FT197" s="2"/>
      <c r="FU197" s="2"/>
      <c r="FV197" s="2"/>
      <c r="FW197" s="2"/>
      <c r="FX197" s="2">
        <v>110</v>
      </c>
      <c r="FY197" s="2">
        <v>74</v>
      </c>
      <c r="FZ197" s="2"/>
      <c r="GA197" s="2" t="s">
        <v>3</v>
      </c>
      <c r="GB197" s="2"/>
      <c r="GC197" s="2"/>
      <c r="GD197" s="2">
        <v>0</v>
      </c>
      <c r="GE197" s="2"/>
      <c r="GF197" s="2">
        <v>783621845</v>
      </c>
      <c r="GG197" s="2">
        <v>2</v>
      </c>
      <c r="GH197" s="2">
        <v>1</v>
      </c>
      <c r="GI197" s="2">
        <v>-2</v>
      </c>
      <c r="GJ197" s="2">
        <v>0</v>
      </c>
      <c r="GK197" s="2">
        <f>ROUND(R197*(R12)/100,2)</f>
        <v>0</v>
      </c>
      <c r="GL197" s="2">
        <f t="shared" si="168"/>
        <v>0</v>
      </c>
      <c r="GM197" s="2">
        <f t="shared" si="169"/>
        <v>6511.68</v>
      </c>
      <c r="GN197" s="2">
        <f t="shared" si="170"/>
        <v>6511.68</v>
      </c>
      <c r="GO197" s="2">
        <f t="shared" si="171"/>
        <v>0</v>
      </c>
      <c r="GP197" s="2">
        <f t="shared" si="172"/>
        <v>0</v>
      </c>
      <c r="GQ197" s="2"/>
      <c r="GR197" s="2">
        <v>0</v>
      </c>
      <c r="GS197" s="2">
        <v>3</v>
      </c>
      <c r="GT197" s="2">
        <v>0</v>
      </c>
      <c r="GU197" s="2" t="s">
        <v>3</v>
      </c>
      <c r="GV197" s="2">
        <f t="shared" si="173"/>
        <v>0</v>
      </c>
      <c r="GW197" s="2">
        <v>1</v>
      </c>
      <c r="GX197" s="2">
        <f t="shared" si="174"/>
        <v>0</v>
      </c>
      <c r="GY197" s="2"/>
      <c r="GZ197" s="2"/>
      <c r="HA197" s="2">
        <v>0</v>
      </c>
      <c r="HB197" s="2">
        <v>0</v>
      </c>
      <c r="HC197" s="2">
        <f t="shared" si="175"/>
        <v>0</v>
      </c>
      <c r="HD197" s="2"/>
      <c r="HE197" s="2" t="s">
        <v>3</v>
      </c>
      <c r="HF197" s="2" t="s">
        <v>3</v>
      </c>
      <c r="HG197" s="2"/>
      <c r="HH197" s="2"/>
      <c r="HI197" s="2"/>
      <c r="HJ197" s="2"/>
      <c r="HK197" s="2"/>
      <c r="HL197" s="2"/>
      <c r="HM197" s="2" t="s">
        <v>3</v>
      </c>
      <c r="HN197" s="2" t="s">
        <v>3</v>
      </c>
      <c r="HO197" s="2" t="s">
        <v>3</v>
      </c>
      <c r="HP197" s="2" t="s">
        <v>3</v>
      </c>
      <c r="HQ197" s="2" t="s">
        <v>3</v>
      </c>
      <c r="HR197" s="2"/>
      <c r="HS197" s="2"/>
      <c r="HT197" s="2"/>
      <c r="HU197" s="2"/>
      <c r="HV197" s="2"/>
      <c r="HW197" s="2"/>
      <c r="HX197" s="2"/>
      <c r="HY197" s="2"/>
      <c r="HZ197" s="2"/>
      <c r="IA197" s="2"/>
      <c r="IB197" s="2"/>
      <c r="IC197" s="2"/>
      <c r="ID197" s="2"/>
      <c r="IE197" s="2"/>
      <c r="IF197" s="2"/>
      <c r="IG197" s="2"/>
      <c r="IH197" s="2"/>
      <c r="II197" s="2"/>
      <c r="IJ197" s="2"/>
      <c r="IK197" s="2">
        <v>0</v>
      </c>
      <c r="IL197" s="2"/>
      <c r="IM197" s="2"/>
      <c r="IN197" s="2"/>
      <c r="IO197" s="2"/>
      <c r="IP197" s="2"/>
      <c r="IQ197" s="2"/>
      <c r="IR197" s="2"/>
      <c r="IS197" s="2"/>
      <c r="IT197" s="2"/>
      <c r="IU197" s="2"/>
    </row>
    <row r="198" spans="1:255" x14ac:dyDescent="0.2">
      <c r="A198">
        <v>18</v>
      </c>
      <c r="B198">
        <v>1</v>
      </c>
      <c r="C198">
        <v>165</v>
      </c>
      <c r="E198" t="s">
        <v>215</v>
      </c>
      <c r="F198" t="s">
        <v>216</v>
      </c>
      <c r="G198" t="s">
        <v>217</v>
      </c>
      <c r="H198" t="s">
        <v>190</v>
      </c>
      <c r="I198">
        <f>I196*J198</f>
        <v>2</v>
      </c>
      <c r="J198">
        <v>1</v>
      </c>
      <c r="K198">
        <v>1</v>
      </c>
      <c r="O198">
        <f t="shared" si="145"/>
        <v>34121.199999999997</v>
      </c>
      <c r="P198">
        <f t="shared" si="146"/>
        <v>34121.199999999997</v>
      </c>
      <c r="Q198">
        <f>(ROUND((ROUND(((ET198)*AV198*I198),2)*BB198),2)+ROUND((ROUND(((AE198-(EU198))*AV198*I198),2)*BS198),2))</f>
        <v>0</v>
      </c>
      <c r="R198">
        <f t="shared" si="147"/>
        <v>0</v>
      </c>
      <c r="S198">
        <f t="shared" si="148"/>
        <v>0</v>
      </c>
      <c r="T198">
        <f t="shared" si="149"/>
        <v>0</v>
      </c>
      <c r="U198">
        <f t="shared" si="150"/>
        <v>0</v>
      </c>
      <c r="V198">
        <f t="shared" si="151"/>
        <v>0</v>
      </c>
      <c r="W198">
        <f t="shared" si="152"/>
        <v>0</v>
      </c>
      <c r="X198">
        <f t="shared" si="153"/>
        <v>0</v>
      </c>
      <c r="Y198">
        <f t="shared" si="154"/>
        <v>0</v>
      </c>
      <c r="AA198">
        <v>50432496</v>
      </c>
      <c r="AB198">
        <f t="shared" si="155"/>
        <v>3255.84</v>
      </c>
      <c r="AC198">
        <f t="shared" si="156"/>
        <v>3255.84</v>
      </c>
      <c r="AD198">
        <f>ROUND((((ET198)-(EU198))+AE198),6)</f>
        <v>0</v>
      </c>
      <c r="AE198">
        <f t="shared" si="176"/>
        <v>0</v>
      </c>
      <c r="AF198">
        <f t="shared" si="176"/>
        <v>0</v>
      </c>
      <c r="AG198">
        <f t="shared" si="157"/>
        <v>0</v>
      </c>
      <c r="AH198">
        <f t="shared" si="177"/>
        <v>0</v>
      </c>
      <c r="AI198">
        <f t="shared" si="177"/>
        <v>0</v>
      </c>
      <c r="AJ198">
        <f t="shared" si="158"/>
        <v>0</v>
      </c>
      <c r="AK198">
        <v>3255.84</v>
      </c>
      <c r="AL198">
        <v>3255.84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  <c r="AS198">
        <v>0</v>
      </c>
      <c r="AT198">
        <v>0</v>
      </c>
      <c r="AU198">
        <v>0</v>
      </c>
      <c r="AV198">
        <v>1</v>
      </c>
      <c r="AW198">
        <v>1</v>
      </c>
      <c r="AZ198">
        <v>1</v>
      </c>
      <c r="BA198">
        <v>1</v>
      </c>
      <c r="BB198">
        <v>1</v>
      </c>
      <c r="BC198">
        <v>5.24</v>
      </c>
      <c r="BD198" t="s">
        <v>3</v>
      </c>
      <c r="BE198" t="s">
        <v>3</v>
      </c>
      <c r="BF198" t="s">
        <v>3</v>
      </c>
      <c r="BG198" t="s">
        <v>3</v>
      </c>
      <c r="BH198">
        <v>3</v>
      </c>
      <c r="BI198">
        <v>1</v>
      </c>
      <c r="BJ198" t="s">
        <v>218</v>
      </c>
      <c r="BM198">
        <v>139</v>
      </c>
      <c r="BN198">
        <v>0</v>
      </c>
      <c r="BO198" t="s">
        <v>216</v>
      </c>
      <c r="BP198">
        <v>1</v>
      </c>
      <c r="BQ198">
        <v>30</v>
      </c>
      <c r="BR198">
        <v>0</v>
      </c>
      <c r="BS198">
        <v>1</v>
      </c>
      <c r="BT198">
        <v>1</v>
      </c>
      <c r="BU198">
        <v>1</v>
      </c>
      <c r="BV198">
        <v>1</v>
      </c>
      <c r="BW198">
        <v>1</v>
      </c>
      <c r="BX198">
        <v>1</v>
      </c>
      <c r="BY198" t="s">
        <v>3</v>
      </c>
      <c r="BZ198">
        <v>0</v>
      </c>
      <c r="CA198">
        <v>0</v>
      </c>
      <c r="CB198" t="s">
        <v>3</v>
      </c>
      <c r="CE198">
        <v>30</v>
      </c>
      <c r="CF198">
        <v>0</v>
      </c>
      <c r="CG198">
        <v>0</v>
      </c>
      <c r="CM198">
        <v>0</v>
      </c>
      <c r="CN198" t="s">
        <v>3</v>
      </c>
      <c r="CO198">
        <v>0</v>
      </c>
      <c r="CP198">
        <f t="shared" si="159"/>
        <v>34121.199999999997</v>
      </c>
      <c r="CQ198">
        <f t="shared" si="160"/>
        <v>17060.599999999999</v>
      </c>
      <c r="CR198">
        <f>(ROUND((ROUND(((ET198)*AV198*1),2)*BB198),2)+ROUND((ROUND(((AE198-(EU198))*AV198*1),2)*BS198),2))</f>
        <v>0</v>
      </c>
      <c r="CS198">
        <f t="shared" si="161"/>
        <v>0</v>
      </c>
      <c r="CT198">
        <f t="shared" si="162"/>
        <v>0</v>
      </c>
      <c r="CU198">
        <f t="shared" si="163"/>
        <v>0</v>
      </c>
      <c r="CV198">
        <f t="shared" si="164"/>
        <v>0</v>
      </c>
      <c r="CW198">
        <f t="shared" si="165"/>
        <v>0</v>
      </c>
      <c r="CX198">
        <f t="shared" si="166"/>
        <v>0</v>
      </c>
      <c r="CY198">
        <f>S198*(BZ198/100)</f>
        <v>0</v>
      </c>
      <c r="CZ198">
        <f>S198*(CA198/100)</f>
        <v>0</v>
      </c>
      <c r="DC198" t="s">
        <v>3</v>
      </c>
      <c r="DD198" t="s">
        <v>3</v>
      </c>
      <c r="DE198" t="s">
        <v>3</v>
      </c>
      <c r="DF198" t="s">
        <v>3</v>
      </c>
      <c r="DG198" t="s">
        <v>3</v>
      </c>
      <c r="DH198" t="s">
        <v>3</v>
      </c>
      <c r="DI198" t="s">
        <v>3</v>
      </c>
      <c r="DJ198" t="s">
        <v>3</v>
      </c>
      <c r="DK198" t="s">
        <v>3</v>
      </c>
      <c r="DL198" t="s">
        <v>3</v>
      </c>
      <c r="DM198" t="s">
        <v>3</v>
      </c>
      <c r="DN198">
        <v>110</v>
      </c>
      <c r="DO198">
        <v>74</v>
      </c>
      <c r="DP198">
        <v>1</v>
      </c>
      <c r="DQ198">
        <v>1</v>
      </c>
      <c r="DU198">
        <v>1010</v>
      </c>
      <c r="DV198" t="s">
        <v>190</v>
      </c>
      <c r="DW198" t="s">
        <v>190</v>
      </c>
      <c r="DX198">
        <v>1</v>
      </c>
      <c r="DZ198" t="s">
        <v>3</v>
      </c>
      <c r="EA198" t="s">
        <v>3</v>
      </c>
      <c r="EB198" t="s">
        <v>3</v>
      </c>
      <c r="EC198" t="s">
        <v>3</v>
      </c>
      <c r="EE198">
        <v>49571059</v>
      </c>
      <c r="EF198">
        <v>30</v>
      </c>
      <c r="EG198" t="s">
        <v>126</v>
      </c>
      <c r="EH198">
        <v>0</v>
      </c>
      <c r="EI198" t="s">
        <v>3</v>
      </c>
      <c r="EJ198">
        <v>1</v>
      </c>
      <c r="EK198">
        <v>139</v>
      </c>
      <c r="EL198" t="s">
        <v>127</v>
      </c>
      <c r="EM198" t="s">
        <v>128</v>
      </c>
      <c r="EO198" t="s">
        <v>3</v>
      </c>
      <c r="EQ198">
        <v>0</v>
      </c>
      <c r="ER198">
        <v>3255.84</v>
      </c>
      <c r="ES198">
        <v>3255.84</v>
      </c>
      <c r="ET198">
        <v>0</v>
      </c>
      <c r="EU198">
        <v>0</v>
      </c>
      <c r="EV198">
        <v>0</v>
      </c>
      <c r="EW198">
        <v>0</v>
      </c>
      <c r="EX198">
        <v>0</v>
      </c>
      <c r="FQ198">
        <v>0</v>
      </c>
      <c r="FR198">
        <f t="shared" si="167"/>
        <v>0</v>
      </c>
      <c r="FS198">
        <v>0</v>
      </c>
      <c r="FX198">
        <v>110</v>
      </c>
      <c r="FY198">
        <v>74</v>
      </c>
      <c r="GA198" t="s">
        <v>3</v>
      </c>
      <c r="GD198">
        <v>0</v>
      </c>
      <c r="GF198">
        <v>783621845</v>
      </c>
      <c r="GG198">
        <v>2</v>
      </c>
      <c r="GH198">
        <v>1</v>
      </c>
      <c r="GI198">
        <v>2</v>
      </c>
      <c r="GJ198">
        <v>0</v>
      </c>
      <c r="GK198">
        <f>ROUND(R198*(S12)/100,2)</f>
        <v>0</v>
      </c>
      <c r="GL198">
        <f t="shared" si="168"/>
        <v>0</v>
      </c>
      <c r="GM198">
        <f t="shared" si="169"/>
        <v>34121.199999999997</v>
      </c>
      <c r="GN198">
        <f t="shared" si="170"/>
        <v>34121.199999999997</v>
      </c>
      <c r="GO198">
        <f t="shared" si="171"/>
        <v>0</v>
      </c>
      <c r="GP198">
        <f t="shared" si="172"/>
        <v>0</v>
      </c>
      <c r="GR198">
        <v>0</v>
      </c>
      <c r="GS198">
        <v>3</v>
      </c>
      <c r="GT198">
        <v>0</v>
      </c>
      <c r="GU198" t="s">
        <v>3</v>
      </c>
      <c r="GV198">
        <f t="shared" si="173"/>
        <v>0</v>
      </c>
      <c r="GW198">
        <v>1</v>
      </c>
      <c r="GX198">
        <f t="shared" si="174"/>
        <v>0</v>
      </c>
      <c r="HA198">
        <v>0</v>
      </c>
      <c r="HB198">
        <v>0</v>
      </c>
      <c r="HC198">
        <f t="shared" si="175"/>
        <v>0</v>
      </c>
      <c r="HE198" t="s">
        <v>3</v>
      </c>
      <c r="HF198" t="s">
        <v>3</v>
      </c>
      <c r="HM198" t="s">
        <v>3</v>
      </c>
      <c r="HN198" t="s">
        <v>3</v>
      </c>
      <c r="HO198" t="s">
        <v>3</v>
      </c>
      <c r="HP198" t="s">
        <v>3</v>
      </c>
      <c r="HQ198" t="s">
        <v>3</v>
      </c>
      <c r="IK198">
        <v>0</v>
      </c>
    </row>
    <row r="199" spans="1:255" x14ac:dyDescent="0.2">
      <c r="A199" s="2">
        <v>18</v>
      </c>
      <c r="B199" s="2">
        <v>1</v>
      </c>
      <c r="C199" s="2">
        <v>155</v>
      </c>
      <c r="D199" s="2"/>
      <c r="E199" s="2" t="s">
        <v>219</v>
      </c>
      <c r="F199" s="2" t="s">
        <v>220</v>
      </c>
      <c r="G199" s="2" t="s">
        <v>221</v>
      </c>
      <c r="H199" s="2" t="s">
        <v>222</v>
      </c>
      <c r="I199" s="2">
        <f>I195*J199</f>
        <v>0.4</v>
      </c>
      <c r="J199" s="2">
        <v>0.2</v>
      </c>
      <c r="K199" s="2">
        <v>0.2</v>
      </c>
      <c r="L199" s="2"/>
      <c r="M199" s="2"/>
      <c r="N199" s="2"/>
      <c r="O199" s="2">
        <f t="shared" si="145"/>
        <v>11.59</v>
      </c>
      <c r="P199" s="2">
        <f t="shared" si="146"/>
        <v>11.59</v>
      </c>
      <c r="Q199" s="2">
        <f>(ROUND((ROUND(((ET199)*AV199*I199),2)*BB199),2)+ROUND((ROUND(((AE199-(EU199))*AV199*I199),2)*BS199),2))</f>
        <v>0</v>
      </c>
      <c r="R199" s="2">
        <f t="shared" si="147"/>
        <v>0</v>
      </c>
      <c r="S199" s="2">
        <f t="shared" si="148"/>
        <v>0</v>
      </c>
      <c r="T199" s="2">
        <f t="shared" si="149"/>
        <v>0</v>
      </c>
      <c r="U199" s="2">
        <f t="shared" si="150"/>
        <v>0</v>
      </c>
      <c r="V199" s="2">
        <f t="shared" si="151"/>
        <v>0</v>
      </c>
      <c r="W199" s="2">
        <f t="shared" si="152"/>
        <v>0</v>
      </c>
      <c r="X199" s="2">
        <f t="shared" si="153"/>
        <v>0</v>
      </c>
      <c r="Y199" s="2">
        <f t="shared" si="154"/>
        <v>0</v>
      </c>
      <c r="Z199" s="2"/>
      <c r="AA199" s="2">
        <v>50432495</v>
      </c>
      <c r="AB199" s="2">
        <f t="shared" si="155"/>
        <v>28.98</v>
      </c>
      <c r="AC199" s="2">
        <f t="shared" si="156"/>
        <v>28.98</v>
      </c>
      <c r="AD199" s="2">
        <f>ROUND((((ET199)-(EU199))+AE199),6)</f>
        <v>0</v>
      </c>
      <c r="AE199" s="2">
        <f t="shared" si="176"/>
        <v>0</v>
      </c>
      <c r="AF199" s="2">
        <f t="shared" si="176"/>
        <v>0</v>
      </c>
      <c r="AG199" s="2">
        <f t="shared" si="157"/>
        <v>0</v>
      </c>
      <c r="AH199" s="2">
        <f t="shared" si="177"/>
        <v>0</v>
      </c>
      <c r="AI199" s="2">
        <f t="shared" si="177"/>
        <v>0</v>
      </c>
      <c r="AJ199" s="2">
        <f t="shared" si="158"/>
        <v>0</v>
      </c>
      <c r="AK199" s="2">
        <v>28.98</v>
      </c>
      <c r="AL199" s="2">
        <v>28.98</v>
      </c>
      <c r="AM199" s="2">
        <v>0</v>
      </c>
      <c r="AN199" s="2">
        <v>0</v>
      </c>
      <c r="AO199" s="2">
        <v>0</v>
      </c>
      <c r="AP199" s="2">
        <v>0</v>
      </c>
      <c r="AQ199" s="2">
        <v>0</v>
      </c>
      <c r="AR199" s="2">
        <v>0</v>
      </c>
      <c r="AS199" s="2">
        <v>0</v>
      </c>
      <c r="AT199" s="2">
        <v>110</v>
      </c>
      <c r="AU199" s="2">
        <v>74</v>
      </c>
      <c r="AV199" s="2">
        <v>1</v>
      </c>
      <c r="AW199" s="2">
        <v>1</v>
      </c>
      <c r="AX199" s="2"/>
      <c r="AY199" s="2"/>
      <c r="AZ199" s="2">
        <v>1</v>
      </c>
      <c r="BA199" s="2">
        <v>1</v>
      </c>
      <c r="BB199" s="2">
        <v>1</v>
      </c>
      <c r="BC199" s="2">
        <v>1</v>
      </c>
      <c r="BD199" s="2" t="s">
        <v>3</v>
      </c>
      <c r="BE199" s="2" t="s">
        <v>3</v>
      </c>
      <c r="BF199" s="2" t="s">
        <v>3</v>
      </c>
      <c r="BG199" s="2" t="s">
        <v>3</v>
      </c>
      <c r="BH199" s="2">
        <v>3</v>
      </c>
      <c r="BI199" s="2">
        <v>1</v>
      </c>
      <c r="BJ199" s="2" t="s">
        <v>223</v>
      </c>
      <c r="BK199" s="2"/>
      <c r="BL199" s="2"/>
      <c r="BM199" s="2">
        <v>139</v>
      </c>
      <c r="BN199" s="2">
        <v>0</v>
      </c>
      <c r="BO199" s="2" t="s">
        <v>3</v>
      </c>
      <c r="BP199" s="2">
        <v>0</v>
      </c>
      <c r="BQ199" s="2">
        <v>30</v>
      </c>
      <c r="BR199" s="2">
        <v>0</v>
      </c>
      <c r="BS199" s="2">
        <v>1</v>
      </c>
      <c r="BT199" s="2">
        <v>1</v>
      </c>
      <c r="BU199" s="2">
        <v>1</v>
      </c>
      <c r="BV199" s="2">
        <v>1</v>
      </c>
      <c r="BW199" s="2">
        <v>1</v>
      </c>
      <c r="BX199" s="2">
        <v>1</v>
      </c>
      <c r="BY199" s="2" t="s">
        <v>3</v>
      </c>
      <c r="BZ199" s="2">
        <v>110</v>
      </c>
      <c r="CA199" s="2">
        <v>74</v>
      </c>
      <c r="CB199" s="2" t="s">
        <v>3</v>
      </c>
      <c r="CC199" s="2"/>
      <c r="CD199" s="2"/>
      <c r="CE199" s="2">
        <v>30</v>
      </c>
      <c r="CF199" s="2">
        <v>0</v>
      </c>
      <c r="CG199" s="2">
        <v>0</v>
      </c>
      <c r="CH199" s="2"/>
      <c r="CI199" s="2"/>
      <c r="CJ199" s="2"/>
      <c r="CK199" s="2"/>
      <c r="CL199" s="2"/>
      <c r="CM199" s="2">
        <v>0</v>
      </c>
      <c r="CN199" s="2" t="s">
        <v>3</v>
      </c>
      <c r="CO199" s="2">
        <v>0</v>
      </c>
      <c r="CP199" s="2">
        <f t="shared" si="159"/>
        <v>11.59</v>
      </c>
      <c r="CQ199" s="2">
        <f t="shared" si="160"/>
        <v>28.98</v>
      </c>
      <c r="CR199" s="2">
        <f>(ROUND((ROUND(((ET199)*AV199*1),2)*BB199),2)+ROUND((ROUND(((AE199-(EU199))*AV199*1),2)*BS199),2))</f>
        <v>0</v>
      </c>
      <c r="CS199" s="2">
        <f t="shared" si="161"/>
        <v>0</v>
      </c>
      <c r="CT199" s="2">
        <f t="shared" si="162"/>
        <v>0</v>
      </c>
      <c r="CU199" s="2">
        <f t="shared" si="163"/>
        <v>0</v>
      </c>
      <c r="CV199" s="2">
        <f t="shared" si="164"/>
        <v>0</v>
      </c>
      <c r="CW199" s="2">
        <f t="shared" si="165"/>
        <v>0</v>
      </c>
      <c r="CX199" s="2">
        <f t="shared" si="166"/>
        <v>0</v>
      </c>
      <c r="CY199" s="2">
        <f>((S199*BZ199)/100)</f>
        <v>0</v>
      </c>
      <c r="CZ199" s="2">
        <f>((S199*CA199)/100)</f>
        <v>0</v>
      </c>
      <c r="DA199" s="2"/>
      <c r="DB199" s="2"/>
      <c r="DC199" s="2" t="s">
        <v>3</v>
      </c>
      <c r="DD199" s="2" t="s">
        <v>3</v>
      </c>
      <c r="DE199" s="2" t="s">
        <v>3</v>
      </c>
      <c r="DF199" s="2" t="s">
        <v>3</v>
      </c>
      <c r="DG199" s="2" t="s">
        <v>3</v>
      </c>
      <c r="DH199" s="2" t="s">
        <v>3</v>
      </c>
      <c r="DI199" s="2" t="s">
        <v>3</v>
      </c>
      <c r="DJ199" s="2" t="s">
        <v>3</v>
      </c>
      <c r="DK199" s="2" t="s">
        <v>3</v>
      </c>
      <c r="DL199" s="2" t="s">
        <v>3</v>
      </c>
      <c r="DM199" s="2" t="s">
        <v>3</v>
      </c>
      <c r="DN199" s="2">
        <v>0</v>
      </c>
      <c r="DO199" s="2">
        <v>0</v>
      </c>
      <c r="DP199" s="2">
        <v>1</v>
      </c>
      <c r="DQ199" s="2">
        <v>1</v>
      </c>
      <c r="DR199" s="2"/>
      <c r="DS199" s="2"/>
      <c r="DT199" s="2"/>
      <c r="DU199" s="2">
        <v>1009</v>
      </c>
      <c r="DV199" s="2" t="s">
        <v>222</v>
      </c>
      <c r="DW199" s="2" t="s">
        <v>222</v>
      </c>
      <c r="DX199" s="2">
        <v>1</v>
      </c>
      <c r="DY199" s="2"/>
      <c r="DZ199" s="2" t="s">
        <v>3</v>
      </c>
      <c r="EA199" s="2" t="s">
        <v>3</v>
      </c>
      <c r="EB199" s="2" t="s">
        <v>3</v>
      </c>
      <c r="EC199" s="2" t="s">
        <v>3</v>
      </c>
      <c r="ED199" s="2"/>
      <c r="EE199" s="2">
        <v>49571059</v>
      </c>
      <c r="EF199" s="2">
        <v>30</v>
      </c>
      <c r="EG199" s="2" t="s">
        <v>126</v>
      </c>
      <c r="EH199" s="2">
        <v>0</v>
      </c>
      <c r="EI199" s="2" t="s">
        <v>3</v>
      </c>
      <c r="EJ199" s="2">
        <v>1</v>
      </c>
      <c r="EK199" s="2">
        <v>139</v>
      </c>
      <c r="EL199" s="2" t="s">
        <v>127</v>
      </c>
      <c r="EM199" s="2" t="s">
        <v>128</v>
      </c>
      <c r="EN199" s="2"/>
      <c r="EO199" s="2" t="s">
        <v>3</v>
      </c>
      <c r="EP199" s="2"/>
      <c r="EQ199" s="2">
        <v>0</v>
      </c>
      <c r="ER199" s="2">
        <v>28.98</v>
      </c>
      <c r="ES199" s="2">
        <v>28.98</v>
      </c>
      <c r="ET199" s="2">
        <v>0</v>
      </c>
      <c r="EU199" s="2">
        <v>0</v>
      </c>
      <c r="EV199" s="2">
        <v>0</v>
      </c>
      <c r="EW199" s="2">
        <v>0</v>
      </c>
      <c r="EX199" s="2">
        <v>0</v>
      </c>
      <c r="EY199" s="2"/>
      <c r="EZ199" s="2"/>
      <c r="FA199" s="2"/>
      <c r="FB199" s="2"/>
      <c r="FC199" s="2"/>
      <c r="FD199" s="2"/>
      <c r="FE199" s="2"/>
      <c r="FF199" s="2"/>
      <c r="FG199" s="2"/>
      <c r="FH199" s="2"/>
      <c r="FI199" s="2"/>
      <c r="FJ199" s="2"/>
      <c r="FK199" s="2"/>
      <c r="FL199" s="2"/>
      <c r="FM199" s="2"/>
      <c r="FN199" s="2"/>
      <c r="FO199" s="2"/>
      <c r="FP199" s="2"/>
      <c r="FQ199" s="2">
        <v>0</v>
      </c>
      <c r="FR199" s="2">
        <f t="shared" si="167"/>
        <v>0</v>
      </c>
      <c r="FS199" s="2">
        <v>0</v>
      </c>
      <c r="FT199" s="2"/>
      <c r="FU199" s="2"/>
      <c r="FV199" s="2"/>
      <c r="FW199" s="2"/>
      <c r="FX199" s="2">
        <v>110</v>
      </c>
      <c r="FY199" s="2">
        <v>74</v>
      </c>
      <c r="FZ199" s="2"/>
      <c r="GA199" s="2" t="s">
        <v>3</v>
      </c>
      <c r="GB199" s="2"/>
      <c r="GC199" s="2"/>
      <c r="GD199" s="2">
        <v>0</v>
      </c>
      <c r="GE199" s="2"/>
      <c r="GF199" s="2">
        <v>1119233299</v>
      </c>
      <c r="GG199" s="2">
        <v>2</v>
      </c>
      <c r="GH199" s="2">
        <v>1</v>
      </c>
      <c r="GI199" s="2">
        <v>-2</v>
      </c>
      <c r="GJ199" s="2">
        <v>0</v>
      </c>
      <c r="GK199" s="2">
        <f>ROUND(R199*(R12)/100,2)</f>
        <v>0</v>
      </c>
      <c r="GL199" s="2">
        <f t="shared" si="168"/>
        <v>0</v>
      </c>
      <c r="GM199" s="2">
        <f t="shared" si="169"/>
        <v>11.59</v>
      </c>
      <c r="GN199" s="2">
        <f t="shared" si="170"/>
        <v>11.59</v>
      </c>
      <c r="GO199" s="2">
        <f t="shared" si="171"/>
        <v>0</v>
      </c>
      <c r="GP199" s="2">
        <f t="shared" si="172"/>
        <v>0</v>
      </c>
      <c r="GQ199" s="2"/>
      <c r="GR199" s="2">
        <v>0</v>
      </c>
      <c r="GS199" s="2">
        <v>3</v>
      </c>
      <c r="GT199" s="2">
        <v>0</v>
      </c>
      <c r="GU199" s="2" t="s">
        <v>3</v>
      </c>
      <c r="GV199" s="2">
        <f t="shared" si="173"/>
        <v>0</v>
      </c>
      <c r="GW199" s="2">
        <v>1</v>
      </c>
      <c r="GX199" s="2">
        <f t="shared" si="174"/>
        <v>0</v>
      </c>
      <c r="GY199" s="2"/>
      <c r="GZ199" s="2"/>
      <c r="HA199" s="2">
        <v>0</v>
      </c>
      <c r="HB199" s="2">
        <v>0</v>
      </c>
      <c r="HC199" s="2">
        <f t="shared" si="175"/>
        <v>0</v>
      </c>
      <c r="HD199" s="2"/>
      <c r="HE199" s="2" t="s">
        <v>3</v>
      </c>
      <c r="HF199" s="2" t="s">
        <v>3</v>
      </c>
      <c r="HG199" s="2"/>
      <c r="HH199" s="2"/>
      <c r="HI199" s="2"/>
      <c r="HJ199" s="2"/>
      <c r="HK199" s="2"/>
      <c r="HL199" s="2"/>
      <c r="HM199" s="2" t="s">
        <v>3</v>
      </c>
      <c r="HN199" s="2" t="s">
        <v>3</v>
      </c>
      <c r="HO199" s="2" t="s">
        <v>3</v>
      </c>
      <c r="HP199" s="2" t="s">
        <v>3</v>
      </c>
      <c r="HQ199" s="2" t="s">
        <v>3</v>
      </c>
      <c r="HR199" s="2"/>
      <c r="HS199" s="2"/>
      <c r="HT199" s="2"/>
      <c r="HU199" s="2"/>
      <c r="HV199" s="2"/>
      <c r="HW199" s="2"/>
      <c r="HX199" s="2"/>
      <c r="HY199" s="2"/>
      <c r="HZ199" s="2"/>
      <c r="IA199" s="2"/>
      <c r="IB199" s="2"/>
      <c r="IC199" s="2"/>
      <c r="ID199" s="2"/>
      <c r="IE199" s="2"/>
      <c r="IF199" s="2"/>
      <c r="IG199" s="2"/>
      <c r="IH199" s="2"/>
      <c r="II199" s="2"/>
      <c r="IJ199" s="2"/>
      <c r="IK199" s="2">
        <v>0</v>
      </c>
      <c r="IL199" s="2"/>
      <c r="IM199" s="2"/>
      <c r="IN199" s="2"/>
      <c r="IO199" s="2"/>
      <c r="IP199" s="2"/>
      <c r="IQ199" s="2"/>
      <c r="IR199" s="2"/>
      <c r="IS199" s="2"/>
      <c r="IT199" s="2"/>
      <c r="IU199" s="2"/>
    </row>
    <row r="200" spans="1:255" x14ac:dyDescent="0.2">
      <c r="A200">
        <v>18</v>
      </c>
      <c r="B200">
        <v>1</v>
      </c>
      <c r="C200">
        <v>164</v>
      </c>
      <c r="E200" t="s">
        <v>219</v>
      </c>
      <c r="F200" t="s">
        <v>220</v>
      </c>
      <c r="G200" t="s">
        <v>221</v>
      </c>
      <c r="H200" t="s">
        <v>222</v>
      </c>
      <c r="I200">
        <f>I196*J200</f>
        <v>0.4</v>
      </c>
      <c r="J200">
        <v>0.2</v>
      </c>
      <c r="K200">
        <v>0.2</v>
      </c>
      <c r="O200">
        <f t="shared" si="145"/>
        <v>59.34</v>
      </c>
      <c r="P200">
        <f t="shared" si="146"/>
        <v>59.34</v>
      </c>
      <c r="Q200">
        <f>(ROUND((ROUND(((ET200)*AV200*I200),2)*BB200),2)+ROUND((ROUND(((AE200-(EU200))*AV200*I200),2)*BS200),2))</f>
        <v>0</v>
      </c>
      <c r="R200">
        <f t="shared" si="147"/>
        <v>0</v>
      </c>
      <c r="S200">
        <f t="shared" si="148"/>
        <v>0</v>
      </c>
      <c r="T200">
        <f t="shared" si="149"/>
        <v>0</v>
      </c>
      <c r="U200">
        <f t="shared" si="150"/>
        <v>0</v>
      </c>
      <c r="V200">
        <f t="shared" si="151"/>
        <v>0</v>
      </c>
      <c r="W200">
        <f t="shared" si="152"/>
        <v>0</v>
      </c>
      <c r="X200">
        <f t="shared" si="153"/>
        <v>0</v>
      </c>
      <c r="Y200">
        <f t="shared" si="154"/>
        <v>0</v>
      </c>
      <c r="AA200">
        <v>50432496</v>
      </c>
      <c r="AB200">
        <f t="shared" si="155"/>
        <v>28.98</v>
      </c>
      <c r="AC200">
        <f t="shared" si="156"/>
        <v>28.98</v>
      </c>
      <c r="AD200">
        <f>ROUND((((ET200)-(EU200))+AE200),6)</f>
        <v>0</v>
      </c>
      <c r="AE200">
        <f t="shared" si="176"/>
        <v>0</v>
      </c>
      <c r="AF200">
        <f t="shared" si="176"/>
        <v>0</v>
      </c>
      <c r="AG200">
        <f t="shared" si="157"/>
        <v>0</v>
      </c>
      <c r="AH200">
        <f t="shared" si="177"/>
        <v>0</v>
      </c>
      <c r="AI200">
        <f t="shared" si="177"/>
        <v>0</v>
      </c>
      <c r="AJ200">
        <f t="shared" si="158"/>
        <v>0</v>
      </c>
      <c r="AK200">
        <v>28.98</v>
      </c>
      <c r="AL200">
        <v>28.98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  <c r="AS200">
        <v>0</v>
      </c>
      <c r="AT200">
        <v>0</v>
      </c>
      <c r="AU200">
        <v>0</v>
      </c>
      <c r="AV200">
        <v>1</v>
      </c>
      <c r="AW200">
        <v>1</v>
      </c>
      <c r="AZ200">
        <v>1</v>
      </c>
      <c r="BA200">
        <v>1</v>
      </c>
      <c r="BB200">
        <v>1</v>
      </c>
      <c r="BC200">
        <v>5.12</v>
      </c>
      <c r="BD200" t="s">
        <v>3</v>
      </c>
      <c r="BE200" t="s">
        <v>3</v>
      </c>
      <c r="BF200" t="s">
        <v>3</v>
      </c>
      <c r="BG200" t="s">
        <v>3</v>
      </c>
      <c r="BH200">
        <v>3</v>
      </c>
      <c r="BI200">
        <v>1</v>
      </c>
      <c r="BJ200" t="s">
        <v>223</v>
      </c>
      <c r="BM200">
        <v>139</v>
      </c>
      <c r="BN200">
        <v>0</v>
      </c>
      <c r="BO200" t="s">
        <v>220</v>
      </c>
      <c r="BP200">
        <v>1</v>
      </c>
      <c r="BQ200">
        <v>30</v>
      </c>
      <c r="BR200">
        <v>0</v>
      </c>
      <c r="BS200">
        <v>1</v>
      </c>
      <c r="BT200">
        <v>1</v>
      </c>
      <c r="BU200">
        <v>1</v>
      </c>
      <c r="BV200">
        <v>1</v>
      </c>
      <c r="BW200">
        <v>1</v>
      </c>
      <c r="BX200">
        <v>1</v>
      </c>
      <c r="BY200" t="s">
        <v>3</v>
      </c>
      <c r="BZ200">
        <v>0</v>
      </c>
      <c r="CA200">
        <v>0</v>
      </c>
      <c r="CB200" t="s">
        <v>3</v>
      </c>
      <c r="CE200">
        <v>30</v>
      </c>
      <c r="CF200">
        <v>0</v>
      </c>
      <c r="CG200">
        <v>0</v>
      </c>
      <c r="CM200">
        <v>0</v>
      </c>
      <c r="CN200" t="s">
        <v>3</v>
      </c>
      <c r="CO200">
        <v>0</v>
      </c>
      <c r="CP200">
        <f t="shared" si="159"/>
        <v>59.34</v>
      </c>
      <c r="CQ200">
        <f t="shared" si="160"/>
        <v>148.38</v>
      </c>
      <c r="CR200">
        <f>(ROUND((ROUND(((ET200)*AV200*1),2)*BB200),2)+ROUND((ROUND(((AE200-(EU200))*AV200*1),2)*BS200),2))</f>
        <v>0</v>
      </c>
      <c r="CS200">
        <f t="shared" si="161"/>
        <v>0</v>
      </c>
      <c r="CT200">
        <f t="shared" si="162"/>
        <v>0</v>
      </c>
      <c r="CU200">
        <f t="shared" si="163"/>
        <v>0</v>
      </c>
      <c r="CV200">
        <f t="shared" si="164"/>
        <v>0</v>
      </c>
      <c r="CW200">
        <f t="shared" si="165"/>
        <v>0</v>
      </c>
      <c r="CX200">
        <f t="shared" si="166"/>
        <v>0</v>
      </c>
      <c r="CY200">
        <f>S200*(BZ200/100)</f>
        <v>0</v>
      </c>
      <c r="CZ200">
        <f>S200*(CA200/100)</f>
        <v>0</v>
      </c>
      <c r="DC200" t="s">
        <v>3</v>
      </c>
      <c r="DD200" t="s">
        <v>3</v>
      </c>
      <c r="DE200" t="s">
        <v>3</v>
      </c>
      <c r="DF200" t="s">
        <v>3</v>
      </c>
      <c r="DG200" t="s">
        <v>3</v>
      </c>
      <c r="DH200" t="s">
        <v>3</v>
      </c>
      <c r="DI200" t="s">
        <v>3</v>
      </c>
      <c r="DJ200" t="s">
        <v>3</v>
      </c>
      <c r="DK200" t="s">
        <v>3</v>
      </c>
      <c r="DL200" t="s">
        <v>3</v>
      </c>
      <c r="DM200" t="s">
        <v>3</v>
      </c>
      <c r="DN200">
        <v>110</v>
      </c>
      <c r="DO200">
        <v>74</v>
      </c>
      <c r="DP200">
        <v>1</v>
      </c>
      <c r="DQ200">
        <v>1</v>
      </c>
      <c r="DU200">
        <v>1009</v>
      </c>
      <c r="DV200" t="s">
        <v>222</v>
      </c>
      <c r="DW200" t="s">
        <v>222</v>
      </c>
      <c r="DX200">
        <v>1</v>
      </c>
      <c r="DZ200" t="s">
        <v>3</v>
      </c>
      <c r="EA200" t="s">
        <v>3</v>
      </c>
      <c r="EB200" t="s">
        <v>3</v>
      </c>
      <c r="EC200" t="s">
        <v>3</v>
      </c>
      <c r="EE200">
        <v>49571059</v>
      </c>
      <c r="EF200">
        <v>30</v>
      </c>
      <c r="EG200" t="s">
        <v>126</v>
      </c>
      <c r="EH200">
        <v>0</v>
      </c>
      <c r="EI200" t="s">
        <v>3</v>
      </c>
      <c r="EJ200">
        <v>1</v>
      </c>
      <c r="EK200">
        <v>139</v>
      </c>
      <c r="EL200" t="s">
        <v>127</v>
      </c>
      <c r="EM200" t="s">
        <v>128</v>
      </c>
      <c r="EO200" t="s">
        <v>3</v>
      </c>
      <c r="EQ200">
        <v>0</v>
      </c>
      <c r="ER200">
        <v>28.98</v>
      </c>
      <c r="ES200">
        <v>28.98</v>
      </c>
      <c r="ET200">
        <v>0</v>
      </c>
      <c r="EU200">
        <v>0</v>
      </c>
      <c r="EV200">
        <v>0</v>
      </c>
      <c r="EW200">
        <v>0</v>
      </c>
      <c r="EX200">
        <v>0</v>
      </c>
      <c r="FQ200">
        <v>0</v>
      </c>
      <c r="FR200">
        <f t="shared" si="167"/>
        <v>0</v>
      </c>
      <c r="FS200">
        <v>0</v>
      </c>
      <c r="FX200">
        <v>110</v>
      </c>
      <c r="FY200">
        <v>74</v>
      </c>
      <c r="GA200" t="s">
        <v>3</v>
      </c>
      <c r="GD200">
        <v>0</v>
      </c>
      <c r="GF200">
        <v>1119233299</v>
      </c>
      <c r="GG200">
        <v>2</v>
      </c>
      <c r="GH200">
        <v>1</v>
      </c>
      <c r="GI200">
        <v>2</v>
      </c>
      <c r="GJ200">
        <v>0</v>
      </c>
      <c r="GK200">
        <f>ROUND(R200*(S12)/100,2)</f>
        <v>0</v>
      </c>
      <c r="GL200">
        <f t="shared" si="168"/>
        <v>0</v>
      </c>
      <c r="GM200">
        <f t="shared" si="169"/>
        <v>59.34</v>
      </c>
      <c r="GN200">
        <f t="shared" si="170"/>
        <v>59.34</v>
      </c>
      <c r="GO200">
        <f t="shared" si="171"/>
        <v>0</v>
      </c>
      <c r="GP200">
        <f t="shared" si="172"/>
        <v>0</v>
      </c>
      <c r="GR200">
        <v>0</v>
      </c>
      <c r="GS200">
        <v>3</v>
      </c>
      <c r="GT200">
        <v>0</v>
      </c>
      <c r="GU200" t="s">
        <v>3</v>
      </c>
      <c r="GV200">
        <f t="shared" si="173"/>
        <v>0</v>
      </c>
      <c r="GW200">
        <v>1</v>
      </c>
      <c r="GX200">
        <f t="shared" si="174"/>
        <v>0</v>
      </c>
      <c r="HA200">
        <v>0</v>
      </c>
      <c r="HB200">
        <v>0</v>
      </c>
      <c r="HC200">
        <f t="shared" si="175"/>
        <v>0</v>
      </c>
      <c r="HE200" t="s">
        <v>3</v>
      </c>
      <c r="HF200" t="s">
        <v>3</v>
      </c>
      <c r="HM200" t="s">
        <v>3</v>
      </c>
      <c r="HN200" t="s">
        <v>3</v>
      </c>
      <c r="HO200" t="s">
        <v>3</v>
      </c>
      <c r="HP200" t="s">
        <v>3</v>
      </c>
      <c r="HQ200" t="s">
        <v>3</v>
      </c>
      <c r="IK200">
        <v>0</v>
      </c>
    </row>
    <row r="201" spans="1:255" x14ac:dyDescent="0.2">
      <c r="A201" s="2">
        <v>17</v>
      </c>
      <c r="B201" s="2">
        <v>1</v>
      </c>
      <c r="C201" s="2">
        <f>ROW(SmtRes!A172)</f>
        <v>172</v>
      </c>
      <c r="D201" s="2">
        <f>ROW(EtalonRes!A186)</f>
        <v>186</v>
      </c>
      <c r="E201" s="2" t="s">
        <v>224</v>
      </c>
      <c r="F201" s="2" t="s">
        <v>225</v>
      </c>
      <c r="G201" s="2" t="s">
        <v>226</v>
      </c>
      <c r="H201" s="2" t="s">
        <v>227</v>
      </c>
      <c r="I201" s="2">
        <v>2</v>
      </c>
      <c r="J201" s="2">
        <v>0</v>
      </c>
      <c r="K201" s="2">
        <v>2</v>
      </c>
      <c r="L201" s="2"/>
      <c r="M201" s="2"/>
      <c r="N201" s="2"/>
      <c r="O201" s="2">
        <f t="shared" si="145"/>
        <v>131.58000000000001</v>
      </c>
      <c r="P201" s="2">
        <f t="shared" si="146"/>
        <v>66.44</v>
      </c>
      <c r="Q201" s="2">
        <f>(ROUND((ROUND(((((ET201*1.25)*1.05))*AV201*I201),2)*BB201),2)+ROUND((ROUND(((AE201-(((EU201*1.25)*1.05)))*AV201*I201),2)*BS201),2))</f>
        <v>9.06</v>
      </c>
      <c r="R201" s="2">
        <f t="shared" si="147"/>
        <v>1.1000000000000001</v>
      </c>
      <c r="S201" s="2">
        <f t="shared" si="148"/>
        <v>56.08</v>
      </c>
      <c r="T201" s="2">
        <f t="shared" si="149"/>
        <v>0</v>
      </c>
      <c r="U201" s="2">
        <f t="shared" si="150"/>
        <v>4.83</v>
      </c>
      <c r="V201" s="2">
        <f t="shared" si="151"/>
        <v>0</v>
      </c>
      <c r="W201" s="2">
        <f t="shared" si="152"/>
        <v>0</v>
      </c>
      <c r="X201" s="2">
        <f t="shared" si="153"/>
        <v>61.69</v>
      </c>
      <c r="Y201" s="2">
        <f t="shared" si="154"/>
        <v>41.5</v>
      </c>
      <c r="Z201" s="2"/>
      <c r="AA201" s="2">
        <v>50432495</v>
      </c>
      <c r="AB201" s="2">
        <f t="shared" si="155"/>
        <v>65.786275000000003</v>
      </c>
      <c r="AC201" s="2">
        <f t="shared" si="156"/>
        <v>33.22</v>
      </c>
      <c r="AD201" s="2">
        <f>ROUND((((((ET201*1.25)*1.05))-(((EU201*1.25)*1.05)))+AE201),6)</f>
        <v>4.5281250000000002</v>
      </c>
      <c r="AE201" s="2">
        <f>ROUND((((EU201*1.25)*1.05)),6)</f>
        <v>0.55125000000000002</v>
      </c>
      <c r="AF201" s="2">
        <f>ROUND((((EV201*1.15)*1.05)),6)</f>
        <v>28.038150000000002</v>
      </c>
      <c r="AG201" s="2">
        <f t="shared" si="157"/>
        <v>0</v>
      </c>
      <c r="AH201" s="2">
        <f>(((EW201*1.15)*1.05))</f>
        <v>2.415</v>
      </c>
      <c r="AI201" s="2">
        <f>(((EX201*1.25)*1.05))</f>
        <v>0</v>
      </c>
      <c r="AJ201" s="2">
        <f t="shared" si="158"/>
        <v>0</v>
      </c>
      <c r="AK201" s="2">
        <v>59.89</v>
      </c>
      <c r="AL201" s="2">
        <v>33.22</v>
      </c>
      <c r="AM201" s="2">
        <v>3.45</v>
      </c>
      <c r="AN201" s="2">
        <v>0.42</v>
      </c>
      <c r="AO201" s="2">
        <v>23.22</v>
      </c>
      <c r="AP201" s="2">
        <v>0</v>
      </c>
      <c r="AQ201" s="2">
        <v>2</v>
      </c>
      <c r="AR201" s="2">
        <v>0</v>
      </c>
      <c r="AS201" s="2">
        <v>0</v>
      </c>
      <c r="AT201" s="2">
        <v>110</v>
      </c>
      <c r="AU201" s="2">
        <v>74</v>
      </c>
      <c r="AV201" s="2">
        <v>1</v>
      </c>
      <c r="AW201" s="2">
        <v>1</v>
      </c>
      <c r="AX201" s="2"/>
      <c r="AY201" s="2"/>
      <c r="AZ201" s="2">
        <v>1</v>
      </c>
      <c r="BA201" s="2">
        <v>1</v>
      </c>
      <c r="BB201" s="2">
        <v>1</v>
      </c>
      <c r="BC201" s="2">
        <v>1</v>
      </c>
      <c r="BD201" s="2" t="s">
        <v>3</v>
      </c>
      <c r="BE201" s="2" t="s">
        <v>3</v>
      </c>
      <c r="BF201" s="2" t="s">
        <v>3</v>
      </c>
      <c r="BG201" s="2" t="s">
        <v>3</v>
      </c>
      <c r="BH201" s="2">
        <v>0</v>
      </c>
      <c r="BI201" s="2">
        <v>1</v>
      </c>
      <c r="BJ201" s="2" t="s">
        <v>228</v>
      </c>
      <c r="BK201" s="2"/>
      <c r="BL201" s="2"/>
      <c r="BM201" s="2">
        <v>139</v>
      </c>
      <c r="BN201" s="2">
        <v>0</v>
      </c>
      <c r="BO201" s="2" t="s">
        <v>3</v>
      </c>
      <c r="BP201" s="2">
        <v>0</v>
      </c>
      <c r="BQ201" s="2">
        <v>30</v>
      </c>
      <c r="BR201" s="2">
        <v>0</v>
      </c>
      <c r="BS201" s="2">
        <v>1</v>
      </c>
      <c r="BT201" s="2">
        <v>1</v>
      </c>
      <c r="BU201" s="2">
        <v>1</v>
      </c>
      <c r="BV201" s="2">
        <v>1</v>
      </c>
      <c r="BW201" s="2">
        <v>1</v>
      </c>
      <c r="BX201" s="2">
        <v>1</v>
      </c>
      <c r="BY201" s="2" t="s">
        <v>3</v>
      </c>
      <c r="BZ201" s="2">
        <v>110</v>
      </c>
      <c r="CA201" s="2">
        <v>74</v>
      </c>
      <c r="CB201" s="2" t="s">
        <v>3</v>
      </c>
      <c r="CC201" s="2"/>
      <c r="CD201" s="2"/>
      <c r="CE201" s="2">
        <v>30</v>
      </c>
      <c r="CF201" s="2">
        <v>0</v>
      </c>
      <c r="CG201" s="2">
        <v>0</v>
      </c>
      <c r="CH201" s="2"/>
      <c r="CI201" s="2"/>
      <c r="CJ201" s="2"/>
      <c r="CK201" s="2"/>
      <c r="CL201" s="2"/>
      <c r="CM201" s="2">
        <v>0</v>
      </c>
      <c r="CN201" s="2" t="s">
        <v>3</v>
      </c>
      <c r="CO201" s="2">
        <v>0</v>
      </c>
      <c r="CP201" s="2">
        <f t="shared" si="159"/>
        <v>131.57999999999998</v>
      </c>
      <c r="CQ201" s="2">
        <f t="shared" si="160"/>
        <v>33.22</v>
      </c>
      <c r="CR201" s="2">
        <f>(ROUND((ROUND(((((ET201*1.25)*1.05))*AV201*1),2)*BB201),2)+ROUND((ROUND(((AE201-(((EU201*1.25)*1.05)))*AV201*1),2)*BS201),2))</f>
        <v>4.53</v>
      </c>
      <c r="CS201" s="2">
        <f t="shared" si="161"/>
        <v>0.55000000000000004</v>
      </c>
      <c r="CT201" s="2">
        <f t="shared" si="162"/>
        <v>28.04</v>
      </c>
      <c r="CU201" s="2">
        <f t="shared" si="163"/>
        <v>0</v>
      </c>
      <c r="CV201" s="2">
        <f t="shared" si="164"/>
        <v>2.415</v>
      </c>
      <c r="CW201" s="2">
        <f t="shared" si="165"/>
        <v>0</v>
      </c>
      <c r="CX201" s="2">
        <f t="shared" si="166"/>
        <v>0</v>
      </c>
      <c r="CY201" s="2">
        <f>((S201*BZ201)/100)</f>
        <v>61.688000000000002</v>
      </c>
      <c r="CZ201" s="2">
        <f>((S201*CA201)/100)</f>
        <v>41.499200000000002</v>
      </c>
      <c r="DA201" s="2"/>
      <c r="DB201" s="2"/>
      <c r="DC201" s="2" t="s">
        <v>3</v>
      </c>
      <c r="DD201" s="2" t="s">
        <v>3</v>
      </c>
      <c r="DE201" s="2" t="s">
        <v>124</v>
      </c>
      <c r="DF201" s="2" t="s">
        <v>124</v>
      </c>
      <c r="DG201" s="2" t="s">
        <v>125</v>
      </c>
      <c r="DH201" s="2" t="s">
        <v>3</v>
      </c>
      <c r="DI201" s="2" t="s">
        <v>125</v>
      </c>
      <c r="DJ201" s="2" t="s">
        <v>124</v>
      </c>
      <c r="DK201" s="2" t="s">
        <v>3</v>
      </c>
      <c r="DL201" s="2" t="s">
        <v>3</v>
      </c>
      <c r="DM201" s="2" t="s">
        <v>3</v>
      </c>
      <c r="DN201" s="2">
        <v>0</v>
      </c>
      <c r="DO201" s="2">
        <v>0</v>
      </c>
      <c r="DP201" s="2">
        <v>1</v>
      </c>
      <c r="DQ201" s="2">
        <v>1</v>
      </c>
      <c r="DR201" s="2"/>
      <c r="DS201" s="2"/>
      <c r="DT201" s="2"/>
      <c r="DU201" s="2">
        <v>1013</v>
      </c>
      <c r="DV201" s="2" t="s">
        <v>227</v>
      </c>
      <c r="DW201" s="2" t="s">
        <v>227</v>
      </c>
      <c r="DX201" s="2">
        <v>1</v>
      </c>
      <c r="DY201" s="2"/>
      <c r="DZ201" s="2" t="s">
        <v>3</v>
      </c>
      <c r="EA201" s="2" t="s">
        <v>3</v>
      </c>
      <c r="EB201" s="2" t="s">
        <v>3</v>
      </c>
      <c r="EC201" s="2" t="s">
        <v>3</v>
      </c>
      <c r="ED201" s="2"/>
      <c r="EE201" s="2">
        <v>49571059</v>
      </c>
      <c r="EF201" s="2">
        <v>30</v>
      </c>
      <c r="EG201" s="2" t="s">
        <v>126</v>
      </c>
      <c r="EH201" s="2">
        <v>0</v>
      </c>
      <c r="EI201" s="2" t="s">
        <v>3</v>
      </c>
      <c r="EJ201" s="2">
        <v>1</v>
      </c>
      <c r="EK201" s="2">
        <v>139</v>
      </c>
      <c r="EL201" s="2" t="s">
        <v>127</v>
      </c>
      <c r="EM201" s="2" t="s">
        <v>128</v>
      </c>
      <c r="EN201" s="2"/>
      <c r="EO201" s="2" t="s">
        <v>3</v>
      </c>
      <c r="EP201" s="2"/>
      <c r="EQ201" s="2">
        <v>0</v>
      </c>
      <c r="ER201" s="2">
        <v>59.89</v>
      </c>
      <c r="ES201" s="2">
        <v>33.22</v>
      </c>
      <c r="ET201" s="2">
        <v>3.45</v>
      </c>
      <c r="EU201" s="2">
        <v>0.42</v>
      </c>
      <c r="EV201" s="2">
        <v>23.22</v>
      </c>
      <c r="EW201" s="2">
        <v>2</v>
      </c>
      <c r="EX201" s="2">
        <v>0</v>
      </c>
      <c r="EY201" s="2">
        <v>0</v>
      </c>
      <c r="EZ201" s="2"/>
      <c r="FA201" s="2"/>
      <c r="FB201" s="2"/>
      <c r="FC201" s="2"/>
      <c r="FD201" s="2"/>
      <c r="FE201" s="2"/>
      <c r="FF201" s="2"/>
      <c r="FG201" s="2"/>
      <c r="FH201" s="2"/>
      <c r="FI201" s="2"/>
      <c r="FJ201" s="2"/>
      <c r="FK201" s="2"/>
      <c r="FL201" s="2"/>
      <c r="FM201" s="2"/>
      <c r="FN201" s="2"/>
      <c r="FO201" s="2"/>
      <c r="FP201" s="2"/>
      <c r="FQ201" s="2">
        <v>0</v>
      </c>
      <c r="FR201" s="2">
        <f t="shared" si="167"/>
        <v>0</v>
      </c>
      <c r="FS201" s="2">
        <v>0</v>
      </c>
      <c r="FT201" s="2"/>
      <c r="FU201" s="2"/>
      <c r="FV201" s="2"/>
      <c r="FW201" s="2"/>
      <c r="FX201" s="2">
        <v>110</v>
      </c>
      <c r="FY201" s="2">
        <v>74</v>
      </c>
      <c r="FZ201" s="2"/>
      <c r="GA201" s="2" t="s">
        <v>3</v>
      </c>
      <c r="GB201" s="2"/>
      <c r="GC201" s="2"/>
      <c r="GD201" s="2">
        <v>0</v>
      </c>
      <c r="GE201" s="2"/>
      <c r="GF201" s="2">
        <v>225942806</v>
      </c>
      <c r="GG201" s="2">
        <v>2</v>
      </c>
      <c r="GH201" s="2">
        <v>1</v>
      </c>
      <c r="GI201" s="2">
        <v>-2</v>
      </c>
      <c r="GJ201" s="2">
        <v>0</v>
      </c>
      <c r="GK201" s="2">
        <f>ROUND(R201*(R12)/100,2)</f>
        <v>1.93</v>
      </c>
      <c r="GL201" s="2">
        <f t="shared" si="168"/>
        <v>0</v>
      </c>
      <c r="GM201" s="2">
        <f t="shared" si="169"/>
        <v>236.7</v>
      </c>
      <c r="GN201" s="2">
        <f t="shared" si="170"/>
        <v>236.7</v>
      </c>
      <c r="GO201" s="2">
        <f t="shared" si="171"/>
        <v>0</v>
      </c>
      <c r="GP201" s="2">
        <f t="shared" si="172"/>
        <v>0</v>
      </c>
      <c r="GQ201" s="2"/>
      <c r="GR201" s="2">
        <v>0</v>
      </c>
      <c r="GS201" s="2">
        <v>3</v>
      </c>
      <c r="GT201" s="2">
        <v>0</v>
      </c>
      <c r="GU201" s="2" t="s">
        <v>3</v>
      </c>
      <c r="GV201" s="2">
        <f t="shared" si="173"/>
        <v>0</v>
      </c>
      <c r="GW201" s="2">
        <v>1</v>
      </c>
      <c r="GX201" s="2">
        <f t="shared" si="174"/>
        <v>0</v>
      </c>
      <c r="GY201" s="2"/>
      <c r="GZ201" s="2"/>
      <c r="HA201" s="2">
        <v>0</v>
      </c>
      <c r="HB201" s="2">
        <v>0</v>
      </c>
      <c r="HC201" s="2">
        <f t="shared" si="175"/>
        <v>0</v>
      </c>
      <c r="HD201" s="2"/>
      <c r="HE201" s="2" t="s">
        <v>3</v>
      </c>
      <c r="HF201" s="2" t="s">
        <v>3</v>
      </c>
      <c r="HG201" s="2"/>
      <c r="HH201" s="2"/>
      <c r="HI201" s="2"/>
      <c r="HJ201" s="2"/>
      <c r="HK201" s="2"/>
      <c r="HL201" s="2"/>
      <c r="HM201" s="2" t="s">
        <v>3</v>
      </c>
      <c r="HN201" s="2" t="s">
        <v>3</v>
      </c>
      <c r="HO201" s="2" t="s">
        <v>3</v>
      </c>
      <c r="HP201" s="2" t="s">
        <v>3</v>
      </c>
      <c r="HQ201" s="2" t="s">
        <v>3</v>
      </c>
      <c r="HR201" s="2"/>
      <c r="HS201" s="2"/>
      <c r="HT201" s="2"/>
      <c r="HU201" s="2"/>
      <c r="HV201" s="2"/>
      <c r="HW201" s="2"/>
      <c r="HX201" s="2"/>
      <c r="HY201" s="2"/>
      <c r="HZ201" s="2"/>
      <c r="IA201" s="2"/>
      <c r="IB201" s="2"/>
      <c r="IC201" s="2"/>
      <c r="ID201" s="2"/>
      <c r="IE201" s="2"/>
      <c r="IF201" s="2"/>
      <c r="IG201" s="2"/>
      <c r="IH201" s="2"/>
      <c r="II201" s="2"/>
      <c r="IJ201" s="2"/>
      <c r="IK201" s="2">
        <v>0</v>
      </c>
      <c r="IL201" s="2"/>
      <c r="IM201" s="2"/>
      <c r="IN201" s="2"/>
      <c r="IO201" s="2"/>
      <c r="IP201" s="2"/>
      <c r="IQ201" s="2"/>
      <c r="IR201" s="2"/>
      <c r="IS201" s="2"/>
      <c r="IT201" s="2"/>
      <c r="IU201" s="2"/>
    </row>
    <row r="202" spans="1:255" x14ac:dyDescent="0.2">
      <c r="A202">
        <v>17</v>
      </c>
      <c r="B202">
        <v>1</v>
      </c>
      <c r="C202">
        <f>ROW(SmtRes!A178)</f>
        <v>178</v>
      </c>
      <c r="D202">
        <f>ROW(EtalonRes!A192)</f>
        <v>192</v>
      </c>
      <c r="E202" t="s">
        <v>224</v>
      </c>
      <c r="F202" t="s">
        <v>225</v>
      </c>
      <c r="G202" t="s">
        <v>226</v>
      </c>
      <c r="H202" t="s">
        <v>227</v>
      </c>
      <c r="I202">
        <v>2</v>
      </c>
      <c r="J202">
        <v>0</v>
      </c>
      <c r="K202">
        <v>2</v>
      </c>
      <c r="O202">
        <f t="shared" si="145"/>
        <v>2346.89</v>
      </c>
      <c r="P202">
        <f t="shared" si="146"/>
        <v>326.22000000000003</v>
      </c>
      <c r="Q202">
        <f>(ROUND((ROUND(((((ET202*1.25)*1.05))*AV202*I202),2)*BB202),2)+ROUND((ROUND(((AE202-(((EU202*1.25)*1.05)))*AV202*I202),2)*BS202),2))</f>
        <v>108.9</v>
      </c>
      <c r="R202">
        <f t="shared" si="147"/>
        <v>37.5</v>
      </c>
      <c r="S202">
        <f t="shared" si="148"/>
        <v>1911.77</v>
      </c>
      <c r="T202">
        <f t="shared" si="149"/>
        <v>0</v>
      </c>
      <c r="U202">
        <f t="shared" si="150"/>
        <v>4.83</v>
      </c>
      <c r="V202">
        <f t="shared" si="151"/>
        <v>0</v>
      </c>
      <c r="W202">
        <f t="shared" si="152"/>
        <v>0</v>
      </c>
      <c r="X202">
        <f t="shared" si="153"/>
        <v>1720.59</v>
      </c>
      <c r="Y202">
        <f t="shared" si="154"/>
        <v>783.83</v>
      </c>
      <c r="AA202">
        <v>50432496</v>
      </c>
      <c r="AB202">
        <f t="shared" si="155"/>
        <v>65.786275000000003</v>
      </c>
      <c r="AC202">
        <f t="shared" si="156"/>
        <v>33.22</v>
      </c>
      <c r="AD202">
        <f>ROUND((((((ET202*1.25)*1.05))-(((EU202*1.25)*1.05)))+AE202),6)</f>
        <v>4.5281250000000002</v>
      </c>
      <c r="AE202">
        <f>ROUND((((EU202*1.25)*1.05)),6)</f>
        <v>0.55125000000000002</v>
      </c>
      <c r="AF202">
        <f>ROUND((((EV202*1.15)*1.05)),6)</f>
        <v>28.038150000000002</v>
      </c>
      <c r="AG202">
        <f t="shared" si="157"/>
        <v>0</v>
      </c>
      <c r="AH202">
        <f>(((EW202*1.15)*1.05))</f>
        <v>2.415</v>
      </c>
      <c r="AI202">
        <f>(((EX202*1.25)*1.05))</f>
        <v>0</v>
      </c>
      <c r="AJ202">
        <f t="shared" si="158"/>
        <v>0</v>
      </c>
      <c r="AK202">
        <v>59.89</v>
      </c>
      <c r="AL202">
        <v>33.22</v>
      </c>
      <c r="AM202">
        <v>3.45</v>
      </c>
      <c r="AN202">
        <v>0.42</v>
      </c>
      <c r="AO202">
        <v>23.22</v>
      </c>
      <c r="AP202">
        <v>0</v>
      </c>
      <c r="AQ202">
        <v>2</v>
      </c>
      <c r="AR202">
        <v>0</v>
      </c>
      <c r="AS202">
        <v>0</v>
      </c>
      <c r="AT202">
        <v>90</v>
      </c>
      <c r="AU202">
        <v>41</v>
      </c>
      <c r="AV202">
        <v>1</v>
      </c>
      <c r="AW202">
        <v>1</v>
      </c>
      <c r="AZ202">
        <v>1</v>
      </c>
      <c r="BA202">
        <v>34.090000000000003</v>
      </c>
      <c r="BB202">
        <v>12.02</v>
      </c>
      <c r="BC202">
        <v>4.91</v>
      </c>
      <c r="BD202" t="s">
        <v>3</v>
      </c>
      <c r="BE202" t="s">
        <v>3</v>
      </c>
      <c r="BF202" t="s">
        <v>3</v>
      </c>
      <c r="BG202" t="s">
        <v>3</v>
      </c>
      <c r="BH202">
        <v>0</v>
      </c>
      <c r="BI202">
        <v>1</v>
      </c>
      <c r="BJ202" t="s">
        <v>228</v>
      </c>
      <c r="BM202">
        <v>139</v>
      </c>
      <c r="BN202">
        <v>0</v>
      </c>
      <c r="BO202" t="s">
        <v>225</v>
      </c>
      <c r="BP202">
        <v>1</v>
      </c>
      <c r="BQ202">
        <v>30</v>
      </c>
      <c r="BR202">
        <v>0</v>
      </c>
      <c r="BS202">
        <v>34.090000000000003</v>
      </c>
      <c r="BT202">
        <v>1</v>
      </c>
      <c r="BU202">
        <v>1</v>
      </c>
      <c r="BV202">
        <v>1</v>
      </c>
      <c r="BW202">
        <v>1</v>
      </c>
      <c r="BX202">
        <v>1</v>
      </c>
      <c r="BY202" t="s">
        <v>3</v>
      </c>
      <c r="BZ202">
        <v>90</v>
      </c>
      <c r="CA202">
        <v>41</v>
      </c>
      <c r="CB202" t="s">
        <v>3</v>
      </c>
      <c r="CE202">
        <v>30</v>
      </c>
      <c r="CF202">
        <v>0</v>
      </c>
      <c r="CG202">
        <v>0</v>
      </c>
      <c r="CM202">
        <v>0</v>
      </c>
      <c r="CN202" t="s">
        <v>3</v>
      </c>
      <c r="CO202">
        <v>0</v>
      </c>
      <c r="CP202">
        <f t="shared" si="159"/>
        <v>2346.89</v>
      </c>
      <c r="CQ202">
        <f t="shared" si="160"/>
        <v>163.11000000000001</v>
      </c>
      <c r="CR202">
        <f>(ROUND((ROUND(((((ET202*1.25)*1.05))*AV202*1),2)*BB202),2)+ROUND((ROUND(((AE202-(((EU202*1.25)*1.05)))*AV202*1),2)*BS202),2))</f>
        <v>54.45</v>
      </c>
      <c r="CS202">
        <f t="shared" si="161"/>
        <v>18.75</v>
      </c>
      <c r="CT202">
        <f t="shared" si="162"/>
        <v>955.88</v>
      </c>
      <c r="CU202">
        <f t="shared" si="163"/>
        <v>0</v>
      </c>
      <c r="CV202">
        <f t="shared" si="164"/>
        <v>2.415</v>
      </c>
      <c r="CW202">
        <f t="shared" si="165"/>
        <v>0</v>
      </c>
      <c r="CX202">
        <f t="shared" si="166"/>
        <v>0</v>
      </c>
      <c r="CY202">
        <f>S202*(BZ202/100)</f>
        <v>1720.5930000000001</v>
      </c>
      <c r="CZ202">
        <f>S202*(CA202/100)</f>
        <v>783.82569999999998</v>
      </c>
      <c r="DC202" t="s">
        <v>3</v>
      </c>
      <c r="DD202" t="s">
        <v>3</v>
      </c>
      <c r="DE202" t="s">
        <v>124</v>
      </c>
      <c r="DF202" t="s">
        <v>124</v>
      </c>
      <c r="DG202" t="s">
        <v>125</v>
      </c>
      <c r="DH202" t="s">
        <v>3</v>
      </c>
      <c r="DI202" t="s">
        <v>125</v>
      </c>
      <c r="DJ202" t="s">
        <v>124</v>
      </c>
      <c r="DK202" t="s">
        <v>3</v>
      </c>
      <c r="DL202" t="s">
        <v>3</v>
      </c>
      <c r="DM202" t="s">
        <v>3</v>
      </c>
      <c r="DN202">
        <v>110</v>
      </c>
      <c r="DO202">
        <v>74</v>
      </c>
      <c r="DP202">
        <v>1</v>
      </c>
      <c r="DQ202">
        <v>1</v>
      </c>
      <c r="DU202">
        <v>1013</v>
      </c>
      <c r="DV202" t="s">
        <v>227</v>
      </c>
      <c r="DW202" t="s">
        <v>227</v>
      </c>
      <c r="DX202">
        <v>1</v>
      </c>
      <c r="DZ202" t="s">
        <v>3</v>
      </c>
      <c r="EA202" t="s">
        <v>3</v>
      </c>
      <c r="EB202" t="s">
        <v>3</v>
      </c>
      <c r="EC202" t="s">
        <v>3</v>
      </c>
      <c r="EE202">
        <v>49571059</v>
      </c>
      <c r="EF202">
        <v>30</v>
      </c>
      <c r="EG202" t="s">
        <v>126</v>
      </c>
      <c r="EH202">
        <v>0</v>
      </c>
      <c r="EI202" t="s">
        <v>3</v>
      </c>
      <c r="EJ202">
        <v>1</v>
      </c>
      <c r="EK202">
        <v>139</v>
      </c>
      <c r="EL202" t="s">
        <v>127</v>
      </c>
      <c r="EM202" t="s">
        <v>128</v>
      </c>
      <c r="EO202" t="s">
        <v>3</v>
      </c>
      <c r="EQ202">
        <v>0</v>
      </c>
      <c r="ER202">
        <v>59.89</v>
      </c>
      <c r="ES202">
        <v>33.22</v>
      </c>
      <c r="ET202">
        <v>3.45</v>
      </c>
      <c r="EU202">
        <v>0.42</v>
      </c>
      <c r="EV202">
        <v>23.22</v>
      </c>
      <c r="EW202">
        <v>2</v>
      </c>
      <c r="EX202">
        <v>0</v>
      </c>
      <c r="EY202">
        <v>0</v>
      </c>
      <c r="FQ202">
        <v>0</v>
      </c>
      <c r="FR202">
        <f t="shared" si="167"/>
        <v>0</v>
      </c>
      <c r="FS202">
        <v>0</v>
      </c>
      <c r="FX202">
        <v>110</v>
      </c>
      <c r="FY202">
        <v>74</v>
      </c>
      <c r="GA202" t="s">
        <v>3</v>
      </c>
      <c r="GD202">
        <v>0</v>
      </c>
      <c r="GF202">
        <v>225942806</v>
      </c>
      <c r="GG202">
        <v>2</v>
      </c>
      <c r="GH202">
        <v>1</v>
      </c>
      <c r="GI202">
        <v>2</v>
      </c>
      <c r="GJ202">
        <v>0</v>
      </c>
      <c r="GK202">
        <f>ROUND(R202*(S12)/100,2)</f>
        <v>60</v>
      </c>
      <c r="GL202">
        <f t="shared" si="168"/>
        <v>0</v>
      </c>
      <c r="GM202">
        <f t="shared" si="169"/>
        <v>4911.3100000000004</v>
      </c>
      <c r="GN202">
        <f t="shared" si="170"/>
        <v>4911.3100000000004</v>
      </c>
      <c r="GO202">
        <f t="shared" si="171"/>
        <v>0</v>
      </c>
      <c r="GP202">
        <f t="shared" si="172"/>
        <v>0</v>
      </c>
      <c r="GR202">
        <v>0</v>
      </c>
      <c r="GS202">
        <v>3</v>
      </c>
      <c r="GT202">
        <v>0</v>
      </c>
      <c r="GU202" t="s">
        <v>3</v>
      </c>
      <c r="GV202">
        <f t="shared" si="173"/>
        <v>0</v>
      </c>
      <c r="GW202">
        <v>1</v>
      </c>
      <c r="GX202">
        <f t="shared" si="174"/>
        <v>0</v>
      </c>
      <c r="HA202">
        <v>0</v>
      </c>
      <c r="HB202">
        <v>0</v>
      </c>
      <c r="HC202">
        <f t="shared" si="175"/>
        <v>0</v>
      </c>
      <c r="HE202" t="s">
        <v>3</v>
      </c>
      <c r="HF202" t="s">
        <v>3</v>
      </c>
      <c r="HM202" t="s">
        <v>3</v>
      </c>
      <c r="HN202" t="s">
        <v>3</v>
      </c>
      <c r="HO202" t="s">
        <v>3</v>
      </c>
      <c r="HP202" t="s">
        <v>3</v>
      </c>
      <c r="HQ202" t="s">
        <v>3</v>
      </c>
      <c r="IK202">
        <v>0</v>
      </c>
    </row>
    <row r="203" spans="1:255" x14ac:dyDescent="0.2">
      <c r="A203" s="2">
        <v>18</v>
      </c>
      <c r="B203" s="2">
        <v>1</v>
      </c>
      <c r="C203" s="2">
        <v>172</v>
      </c>
      <c r="D203" s="2"/>
      <c r="E203" s="2" t="s">
        <v>229</v>
      </c>
      <c r="F203" s="2" t="s">
        <v>230</v>
      </c>
      <c r="G203" s="2" t="s">
        <v>231</v>
      </c>
      <c r="H203" s="2" t="s">
        <v>190</v>
      </c>
      <c r="I203" s="2">
        <f>I201*J203</f>
        <v>2</v>
      </c>
      <c r="J203" s="2">
        <v>1</v>
      </c>
      <c r="K203" s="2">
        <v>1</v>
      </c>
      <c r="L203" s="2"/>
      <c r="M203" s="2"/>
      <c r="N203" s="2"/>
      <c r="O203" s="2">
        <f t="shared" si="145"/>
        <v>6251.22</v>
      </c>
      <c r="P203" s="2">
        <f t="shared" si="146"/>
        <v>6251.22</v>
      </c>
      <c r="Q203" s="2">
        <f>(ROUND((ROUND(((ET203)*AV203*I203),2)*BB203),2)+ROUND((ROUND(((AE203-(EU203))*AV203*I203),2)*BS203),2))</f>
        <v>0</v>
      </c>
      <c r="R203" s="2">
        <f t="shared" si="147"/>
        <v>0</v>
      </c>
      <c r="S203" s="2">
        <f t="shared" si="148"/>
        <v>0</v>
      </c>
      <c r="T203" s="2">
        <f t="shared" si="149"/>
        <v>0</v>
      </c>
      <c r="U203" s="2">
        <f t="shared" si="150"/>
        <v>0</v>
      </c>
      <c r="V203" s="2">
        <f t="shared" si="151"/>
        <v>0</v>
      </c>
      <c r="W203" s="2">
        <f t="shared" si="152"/>
        <v>0</v>
      </c>
      <c r="X203" s="2">
        <f t="shared" si="153"/>
        <v>0</v>
      </c>
      <c r="Y203" s="2">
        <f t="shared" si="154"/>
        <v>0</v>
      </c>
      <c r="Z203" s="2"/>
      <c r="AA203" s="2">
        <v>50432495</v>
      </c>
      <c r="AB203" s="2">
        <f t="shared" si="155"/>
        <v>3125.61</v>
      </c>
      <c r="AC203" s="2">
        <f t="shared" si="156"/>
        <v>3125.61</v>
      </c>
      <c r="AD203" s="2">
        <f>ROUND((((ET203)-(EU203))+AE203),6)</f>
        <v>0</v>
      </c>
      <c r="AE203" s="2">
        <f>ROUND((EU203),6)</f>
        <v>0</v>
      </c>
      <c r="AF203" s="2">
        <f>ROUND((EV203),6)</f>
        <v>0</v>
      </c>
      <c r="AG203" s="2">
        <f t="shared" si="157"/>
        <v>0</v>
      </c>
      <c r="AH203" s="2">
        <f>(EW203)</f>
        <v>0</v>
      </c>
      <c r="AI203" s="2">
        <f>(EX203)</f>
        <v>0</v>
      </c>
      <c r="AJ203" s="2">
        <f t="shared" si="158"/>
        <v>0</v>
      </c>
      <c r="AK203" s="2">
        <v>3125.61</v>
      </c>
      <c r="AL203" s="2">
        <v>3125.61</v>
      </c>
      <c r="AM203" s="2">
        <v>0</v>
      </c>
      <c r="AN203" s="2">
        <v>0</v>
      </c>
      <c r="AO203" s="2">
        <v>0</v>
      </c>
      <c r="AP203" s="2">
        <v>0</v>
      </c>
      <c r="AQ203" s="2">
        <v>0</v>
      </c>
      <c r="AR203" s="2">
        <v>0</v>
      </c>
      <c r="AS203" s="2">
        <v>0</v>
      </c>
      <c r="AT203" s="2">
        <v>110</v>
      </c>
      <c r="AU203" s="2">
        <v>74</v>
      </c>
      <c r="AV203" s="2">
        <v>1</v>
      </c>
      <c r="AW203" s="2">
        <v>1</v>
      </c>
      <c r="AX203" s="2"/>
      <c r="AY203" s="2"/>
      <c r="AZ203" s="2">
        <v>1</v>
      </c>
      <c r="BA203" s="2">
        <v>1</v>
      </c>
      <c r="BB203" s="2">
        <v>1</v>
      </c>
      <c r="BC203" s="2">
        <v>1</v>
      </c>
      <c r="BD203" s="2" t="s">
        <v>3</v>
      </c>
      <c r="BE203" s="2" t="s">
        <v>3</v>
      </c>
      <c r="BF203" s="2" t="s">
        <v>3</v>
      </c>
      <c r="BG203" s="2" t="s">
        <v>3</v>
      </c>
      <c r="BH203" s="2">
        <v>3</v>
      </c>
      <c r="BI203" s="2">
        <v>1</v>
      </c>
      <c r="BJ203" s="2" t="s">
        <v>232</v>
      </c>
      <c r="BK203" s="2"/>
      <c r="BL203" s="2"/>
      <c r="BM203" s="2">
        <v>139</v>
      </c>
      <c r="BN203" s="2">
        <v>0</v>
      </c>
      <c r="BO203" s="2" t="s">
        <v>3</v>
      </c>
      <c r="BP203" s="2">
        <v>0</v>
      </c>
      <c r="BQ203" s="2">
        <v>30</v>
      </c>
      <c r="BR203" s="2">
        <v>0</v>
      </c>
      <c r="BS203" s="2">
        <v>1</v>
      </c>
      <c r="BT203" s="2">
        <v>1</v>
      </c>
      <c r="BU203" s="2">
        <v>1</v>
      </c>
      <c r="BV203" s="2">
        <v>1</v>
      </c>
      <c r="BW203" s="2">
        <v>1</v>
      </c>
      <c r="BX203" s="2">
        <v>1</v>
      </c>
      <c r="BY203" s="2" t="s">
        <v>3</v>
      </c>
      <c r="BZ203" s="2">
        <v>110</v>
      </c>
      <c r="CA203" s="2">
        <v>74</v>
      </c>
      <c r="CB203" s="2" t="s">
        <v>3</v>
      </c>
      <c r="CC203" s="2"/>
      <c r="CD203" s="2"/>
      <c r="CE203" s="2">
        <v>30</v>
      </c>
      <c r="CF203" s="2">
        <v>0</v>
      </c>
      <c r="CG203" s="2">
        <v>0</v>
      </c>
      <c r="CH203" s="2"/>
      <c r="CI203" s="2"/>
      <c r="CJ203" s="2"/>
      <c r="CK203" s="2"/>
      <c r="CL203" s="2"/>
      <c r="CM203" s="2">
        <v>0</v>
      </c>
      <c r="CN203" s="2" t="s">
        <v>3</v>
      </c>
      <c r="CO203" s="2">
        <v>0</v>
      </c>
      <c r="CP203" s="2">
        <f t="shared" si="159"/>
        <v>6251.22</v>
      </c>
      <c r="CQ203" s="2">
        <f t="shared" si="160"/>
        <v>3125.61</v>
      </c>
      <c r="CR203" s="2">
        <f>(ROUND((ROUND(((ET203)*AV203*1),2)*BB203),2)+ROUND((ROUND(((AE203-(EU203))*AV203*1),2)*BS203),2))</f>
        <v>0</v>
      </c>
      <c r="CS203" s="2">
        <f t="shared" si="161"/>
        <v>0</v>
      </c>
      <c r="CT203" s="2">
        <f t="shared" si="162"/>
        <v>0</v>
      </c>
      <c r="CU203" s="2">
        <f t="shared" si="163"/>
        <v>0</v>
      </c>
      <c r="CV203" s="2">
        <f t="shared" si="164"/>
        <v>0</v>
      </c>
      <c r="CW203" s="2">
        <f t="shared" si="165"/>
        <v>0</v>
      </c>
      <c r="CX203" s="2">
        <f t="shared" si="166"/>
        <v>0</v>
      </c>
      <c r="CY203" s="2">
        <f>((S203*BZ203)/100)</f>
        <v>0</v>
      </c>
      <c r="CZ203" s="2">
        <f>((S203*CA203)/100)</f>
        <v>0</v>
      </c>
      <c r="DA203" s="2"/>
      <c r="DB203" s="2"/>
      <c r="DC203" s="2" t="s">
        <v>3</v>
      </c>
      <c r="DD203" s="2" t="s">
        <v>3</v>
      </c>
      <c r="DE203" s="2" t="s">
        <v>3</v>
      </c>
      <c r="DF203" s="2" t="s">
        <v>3</v>
      </c>
      <c r="DG203" s="2" t="s">
        <v>3</v>
      </c>
      <c r="DH203" s="2" t="s">
        <v>3</v>
      </c>
      <c r="DI203" s="2" t="s">
        <v>3</v>
      </c>
      <c r="DJ203" s="2" t="s">
        <v>3</v>
      </c>
      <c r="DK203" s="2" t="s">
        <v>3</v>
      </c>
      <c r="DL203" s="2" t="s">
        <v>3</v>
      </c>
      <c r="DM203" s="2" t="s">
        <v>3</v>
      </c>
      <c r="DN203" s="2">
        <v>0</v>
      </c>
      <c r="DO203" s="2">
        <v>0</v>
      </c>
      <c r="DP203" s="2">
        <v>1</v>
      </c>
      <c r="DQ203" s="2">
        <v>1</v>
      </c>
      <c r="DR203" s="2"/>
      <c r="DS203" s="2"/>
      <c r="DT203" s="2"/>
      <c r="DU203" s="2">
        <v>1010</v>
      </c>
      <c r="DV203" s="2" t="s">
        <v>190</v>
      </c>
      <c r="DW203" s="2" t="s">
        <v>190</v>
      </c>
      <c r="DX203" s="2">
        <v>1</v>
      </c>
      <c r="DY203" s="2"/>
      <c r="DZ203" s="2" t="s">
        <v>3</v>
      </c>
      <c r="EA203" s="2" t="s">
        <v>3</v>
      </c>
      <c r="EB203" s="2" t="s">
        <v>3</v>
      </c>
      <c r="EC203" s="2" t="s">
        <v>3</v>
      </c>
      <c r="ED203" s="2"/>
      <c r="EE203" s="2">
        <v>49571059</v>
      </c>
      <c r="EF203" s="2">
        <v>30</v>
      </c>
      <c r="EG203" s="2" t="s">
        <v>126</v>
      </c>
      <c r="EH203" s="2">
        <v>0</v>
      </c>
      <c r="EI203" s="2" t="s">
        <v>3</v>
      </c>
      <c r="EJ203" s="2">
        <v>1</v>
      </c>
      <c r="EK203" s="2">
        <v>139</v>
      </c>
      <c r="EL203" s="2" t="s">
        <v>127</v>
      </c>
      <c r="EM203" s="2" t="s">
        <v>128</v>
      </c>
      <c r="EN203" s="2"/>
      <c r="EO203" s="2" t="s">
        <v>3</v>
      </c>
      <c r="EP203" s="2"/>
      <c r="EQ203" s="2">
        <v>0</v>
      </c>
      <c r="ER203" s="2">
        <v>3125.61</v>
      </c>
      <c r="ES203" s="2">
        <v>3125.61</v>
      </c>
      <c r="ET203" s="2">
        <v>0</v>
      </c>
      <c r="EU203" s="2">
        <v>0</v>
      </c>
      <c r="EV203" s="2">
        <v>0</v>
      </c>
      <c r="EW203" s="2">
        <v>0</v>
      </c>
      <c r="EX203" s="2">
        <v>0</v>
      </c>
      <c r="EY203" s="2"/>
      <c r="EZ203" s="2"/>
      <c r="FA203" s="2"/>
      <c r="FB203" s="2"/>
      <c r="FC203" s="2"/>
      <c r="FD203" s="2"/>
      <c r="FE203" s="2"/>
      <c r="FF203" s="2"/>
      <c r="FG203" s="2"/>
      <c r="FH203" s="2"/>
      <c r="FI203" s="2"/>
      <c r="FJ203" s="2"/>
      <c r="FK203" s="2"/>
      <c r="FL203" s="2"/>
      <c r="FM203" s="2"/>
      <c r="FN203" s="2"/>
      <c r="FO203" s="2"/>
      <c r="FP203" s="2"/>
      <c r="FQ203" s="2">
        <v>0</v>
      </c>
      <c r="FR203" s="2">
        <f t="shared" si="167"/>
        <v>0</v>
      </c>
      <c r="FS203" s="2">
        <v>0</v>
      </c>
      <c r="FT203" s="2"/>
      <c r="FU203" s="2"/>
      <c r="FV203" s="2"/>
      <c r="FW203" s="2"/>
      <c r="FX203" s="2">
        <v>110</v>
      </c>
      <c r="FY203" s="2">
        <v>74</v>
      </c>
      <c r="FZ203" s="2"/>
      <c r="GA203" s="2" t="s">
        <v>3</v>
      </c>
      <c r="GB203" s="2"/>
      <c r="GC203" s="2"/>
      <c r="GD203" s="2">
        <v>0</v>
      </c>
      <c r="GE203" s="2"/>
      <c r="GF203" s="2">
        <v>-1059334876</v>
      </c>
      <c r="GG203" s="2">
        <v>2</v>
      </c>
      <c r="GH203" s="2">
        <v>1</v>
      </c>
      <c r="GI203" s="2">
        <v>-2</v>
      </c>
      <c r="GJ203" s="2">
        <v>0</v>
      </c>
      <c r="GK203" s="2">
        <f>ROUND(R203*(R12)/100,2)</f>
        <v>0</v>
      </c>
      <c r="GL203" s="2">
        <f t="shared" si="168"/>
        <v>0</v>
      </c>
      <c r="GM203" s="2">
        <f t="shared" si="169"/>
        <v>6251.22</v>
      </c>
      <c r="GN203" s="2">
        <f t="shared" si="170"/>
        <v>6251.22</v>
      </c>
      <c r="GO203" s="2">
        <f t="shared" si="171"/>
        <v>0</v>
      </c>
      <c r="GP203" s="2">
        <f t="shared" si="172"/>
        <v>0</v>
      </c>
      <c r="GQ203" s="2"/>
      <c r="GR203" s="2">
        <v>0</v>
      </c>
      <c r="GS203" s="2">
        <v>3</v>
      </c>
      <c r="GT203" s="2">
        <v>0</v>
      </c>
      <c r="GU203" s="2" t="s">
        <v>3</v>
      </c>
      <c r="GV203" s="2">
        <f t="shared" si="173"/>
        <v>0</v>
      </c>
      <c r="GW203" s="2">
        <v>1</v>
      </c>
      <c r="GX203" s="2">
        <f t="shared" si="174"/>
        <v>0</v>
      </c>
      <c r="GY203" s="2"/>
      <c r="GZ203" s="2"/>
      <c r="HA203" s="2">
        <v>0</v>
      </c>
      <c r="HB203" s="2">
        <v>0</v>
      </c>
      <c r="HC203" s="2">
        <f t="shared" si="175"/>
        <v>0</v>
      </c>
      <c r="HD203" s="2"/>
      <c r="HE203" s="2" t="s">
        <v>3</v>
      </c>
      <c r="HF203" s="2" t="s">
        <v>3</v>
      </c>
      <c r="HG203" s="2"/>
      <c r="HH203" s="2"/>
      <c r="HI203" s="2"/>
      <c r="HJ203" s="2"/>
      <c r="HK203" s="2"/>
      <c r="HL203" s="2"/>
      <c r="HM203" s="2" t="s">
        <v>3</v>
      </c>
      <c r="HN203" s="2" t="s">
        <v>3</v>
      </c>
      <c r="HO203" s="2" t="s">
        <v>3</v>
      </c>
      <c r="HP203" s="2" t="s">
        <v>3</v>
      </c>
      <c r="HQ203" s="2" t="s">
        <v>3</v>
      </c>
      <c r="HR203" s="2"/>
      <c r="HS203" s="2"/>
      <c r="HT203" s="2"/>
      <c r="HU203" s="2"/>
      <c r="HV203" s="2"/>
      <c r="HW203" s="2"/>
      <c r="HX203" s="2"/>
      <c r="HY203" s="2"/>
      <c r="HZ203" s="2"/>
      <c r="IA203" s="2"/>
      <c r="IB203" s="2"/>
      <c r="IC203" s="2"/>
      <c r="ID203" s="2"/>
      <c r="IE203" s="2"/>
      <c r="IF203" s="2"/>
      <c r="IG203" s="2"/>
      <c r="IH203" s="2"/>
      <c r="II203" s="2"/>
      <c r="IJ203" s="2"/>
      <c r="IK203" s="2">
        <v>0</v>
      </c>
      <c r="IL203" s="2"/>
      <c r="IM203" s="2"/>
      <c r="IN203" s="2"/>
      <c r="IO203" s="2"/>
      <c r="IP203" s="2"/>
      <c r="IQ203" s="2"/>
      <c r="IR203" s="2"/>
      <c r="IS203" s="2"/>
      <c r="IT203" s="2"/>
      <c r="IU203" s="2"/>
    </row>
    <row r="204" spans="1:255" x14ac:dyDescent="0.2">
      <c r="A204">
        <v>18</v>
      </c>
      <c r="B204">
        <v>1</v>
      </c>
      <c r="C204">
        <v>178</v>
      </c>
      <c r="E204" t="s">
        <v>229</v>
      </c>
      <c r="F204" t="s">
        <v>230</v>
      </c>
      <c r="G204" t="s">
        <v>231</v>
      </c>
      <c r="H204" t="s">
        <v>190</v>
      </c>
      <c r="I204">
        <f>I202*J204</f>
        <v>2</v>
      </c>
      <c r="J204">
        <v>1</v>
      </c>
      <c r="K204">
        <v>1</v>
      </c>
      <c r="O204">
        <f t="shared" si="145"/>
        <v>17503.419999999998</v>
      </c>
      <c r="P204">
        <f t="shared" si="146"/>
        <v>17503.419999999998</v>
      </c>
      <c r="Q204">
        <f>(ROUND((ROUND(((ET204)*AV204*I204),2)*BB204),2)+ROUND((ROUND(((AE204-(EU204))*AV204*I204),2)*BS204),2))</f>
        <v>0</v>
      </c>
      <c r="R204">
        <f t="shared" si="147"/>
        <v>0</v>
      </c>
      <c r="S204">
        <f t="shared" si="148"/>
        <v>0</v>
      </c>
      <c r="T204">
        <f t="shared" si="149"/>
        <v>0</v>
      </c>
      <c r="U204">
        <f t="shared" si="150"/>
        <v>0</v>
      </c>
      <c r="V204">
        <f t="shared" si="151"/>
        <v>0</v>
      </c>
      <c r="W204">
        <f t="shared" si="152"/>
        <v>0</v>
      </c>
      <c r="X204">
        <f t="shared" si="153"/>
        <v>0</v>
      </c>
      <c r="Y204">
        <f t="shared" si="154"/>
        <v>0</v>
      </c>
      <c r="AA204">
        <v>50432496</v>
      </c>
      <c r="AB204">
        <f t="shared" si="155"/>
        <v>3125.61</v>
      </c>
      <c r="AC204">
        <f t="shared" si="156"/>
        <v>3125.61</v>
      </c>
      <c r="AD204">
        <f>ROUND((((ET204)-(EU204))+AE204),6)</f>
        <v>0</v>
      </c>
      <c r="AE204">
        <f>ROUND((EU204),6)</f>
        <v>0</v>
      </c>
      <c r="AF204">
        <f>ROUND((EV204),6)</f>
        <v>0</v>
      </c>
      <c r="AG204">
        <f t="shared" si="157"/>
        <v>0</v>
      </c>
      <c r="AH204">
        <f>(EW204)</f>
        <v>0</v>
      </c>
      <c r="AI204">
        <f>(EX204)</f>
        <v>0</v>
      </c>
      <c r="AJ204">
        <f t="shared" si="158"/>
        <v>0</v>
      </c>
      <c r="AK204">
        <v>3125.61</v>
      </c>
      <c r="AL204">
        <v>3125.61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  <c r="AS204">
        <v>0</v>
      </c>
      <c r="AT204">
        <v>0</v>
      </c>
      <c r="AU204">
        <v>0</v>
      </c>
      <c r="AV204">
        <v>1</v>
      </c>
      <c r="AW204">
        <v>1</v>
      </c>
      <c r="AZ204">
        <v>1</v>
      </c>
      <c r="BA204">
        <v>1</v>
      </c>
      <c r="BB204">
        <v>1</v>
      </c>
      <c r="BC204">
        <v>2.8</v>
      </c>
      <c r="BD204" t="s">
        <v>3</v>
      </c>
      <c r="BE204" t="s">
        <v>3</v>
      </c>
      <c r="BF204" t="s">
        <v>3</v>
      </c>
      <c r="BG204" t="s">
        <v>3</v>
      </c>
      <c r="BH204">
        <v>3</v>
      </c>
      <c r="BI204">
        <v>1</v>
      </c>
      <c r="BJ204" t="s">
        <v>232</v>
      </c>
      <c r="BM204">
        <v>139</v>
      </c>
      <c r="BN204">
        <v>0</v>
      </c>
      <c r="BO204" t="s">
        <v>230</v>
      </c>
      <c r="BP204">
        <v>1</v>
      </c>
      <c r="BQ204">
        <v>30</v>
      </c>
      <c r="BR204">
        <v>0</v>
      </c>
      <c r="BS204">
        <v>1</v>
      </c>
      <c r="BT204">
        <v>1</v>
      </c>
      <c r="BU204">
        <v>1</v>
      </c>
      <c r="BV204">
        <v>1</v>
      </c>
      <c r="BW204">
        <v>1</v>
      </c>
      <c r="BX204">
        <v>1</v>
      </c>
      <c r="BY204" t="s">
        <v>3</v>
      </c>
      <c r="BZ204">
        <v>0</v>
      </c>
      <c r="CA204">
        <v>0</v>
      </c>
      <c r="CB204" t="s">
        <v>3</v>
      </c>
      <c r="CE204">
        <v>30</v>
      </c>
      <c r="CF204">
        <v>0</v>
      </c>
      <c r="CG204">
        <v>0</v>
      </c>
      <c r="CM204">
        <v>0</v>
      </c>
      <c r="CN204" t="s">
        <v>3</v>
      </c>
      <c r="CO204">
        <v>0</v>
      </c>
      <c r="CP204">
        <f t="shared" si="159"/>
        <v>17503.419999999998</v>
      </c>
      <c r="CQ204">
        <f t="shared" si="160"/>
        <v>8751.7099999999991</v>
      </c>
      <c r="CR204">
        <f>(ROUND((ROUND(((ET204)*AV204*1),2)*BB204),2)+ROUND((ROUND(((AE204-(EU204))*AV204*1),2)*BS204),2))</f>
        <v>0</v>
      </c>
      <c r="CS204">
        <f t="shared" si="161"/>
        <v>0</v>
      </c>
      <c r="CT204">
        <f t="shared" si="162"/>
        <v>0</v>
      </c>
      <c r="CU204">
        <f t="shared" si="163"/>
        <v>0</v>
      </c>
      <c r="CV204">
        <f t="shared" si="164"/>
        <v>0</v>
      </c>
      <c r="CW204">
        <f t="shared" si="165"/>
        <v>0</v>
      </c>
      <c r="CX204">
        <f t="shared" si="166"/>
        <v>0</v>
      </c>
      <c r="CY204">
        <f>S204*(BZ204/100)</f>
        <v>0</v>
      </c>
      <c r="CZ204">
        <f>S204*(CA204/100)</f>
        <v>0</v>
      </c>
      <c r="DC204" t="s">
        <v>3</v>
      </c>
      <c r="DD204" t="s">
        <v>3</v>
      </c>
      <c r="DE204" t="s">
        <v>3</v>
      </c>
      <c r="DF204" t="s">
        <v>3</v>
      </c>
      <c r="DG204" t="s">
        <v>3</v>
      </c>
      <c r="DH204" t="s">
        <v>3</v>
      </c>
      <c r="DI204" t="s">
        <v>3</v>
      </c>
      <c r="DJ204" t="s">
        <v>3</v>
      </c>
      <c r="DK204" t="s">
        <v>3</v>
      </c>
      <c r="DL204" t="s">
        <v>3</v>
      </c>
      <c r="DM204" t="s">
        <v>3</v>
      </c>
      <c r="DN204">
        <v>110</v>
      </c>
      <c r="DO204">
        <v>74</v>
      </c>
      <c r="DP204">
        <v>1</v>
      </c>
      <c r="DQ204">
        <v>1</v>
      </c>
      <c r="DU204">
        <v>1010</v>
      </c>
      <c r="DV204" t="s">
        <v>190</v>
      </c>
      <c r="DW204" t="s">
        <v>190</v>
      </c>
      <c r="DX204">
        <v>1</v>
      </c>
      <c r="DZ204" t="s">
        <v>3</v>
      </c>
      <c r="EA204" t="s">
        <v>3</v>
      </c>
      <c r="EB204" t="s">
        <v>3</v>
      </c>
      <c r="EC204" t="s">
        <v>3</v>
      </c>
      <c r="EE204">
        <v>49571059</v>
      </c>
      <c r="EF204">
        <v>30</v>
      </c>
      <c r="EG204" t="s">
        <v>126</v>
      </c>
      <c r="EH204">
        <v>0</v>
      </c>
      <c r="EI204" t="s">
        <v>3</v>
      </c>
      <c r="EJ204">
        <v>1</v>
      </c>
      <c r="EK204">
        <v>139</v>
      </c>
      <c r="EL204" t="s">
        <v>127</v>
      </c>
      <c r="EM204" t="s">
        <v>128</v>
      </c>
      <c r="EO204" t="s">
        <v>3</v>
      </c>
      <c r="EQ204">
        <v>0</v>
      </c>
      <c r="ER204">
        <v>3125.61</v>
      </c>
      <c r="ES204">
        <v>3125.61</v>
      </c>
      <c r="ET204">
        <v>0</v>
      </c>
      <c r="EU204">
        <v>0</v>
      </c>
      <c r="EV204">
        <v>0</v>
      </c>
      <c r="EW204">
        <v>0</v>
      </c>
      <c r="EX204">
        <v>0</v>
      </c>
      <c r="FQ204">
        <v>0</v>
      </c>
      <c r="FR204">
        <f t="shared" si="167"/>
        <v>0</v>
      </c>
      <c r="FS204">
        <v>0</v>
      </c>
      <c r="FX204">
        <v>110</v>
      </c>
      <c r="FY204">
        <v>74</v>
      </c>
      <c r="GA204" t="s">
        <v>3</v>
      </c>
      <c r="GD204">
        <v>0</v>
      </c>
      <c r="GF204">
        <v>-1059334876</v>
      </c>
      <c r="GG204">
        <v>2</v>
      </c>
      <c r="GH204">
        <v>1</v>
      </c>
      <c r="GI204">
        <v>2</v>
      </c>
      <c r="GJ204">
        <v>0</v>
      </c>
      <c r="GK204">
        <f>ROUND(R204*(S12)/100,2)</f>
        <v>0</v>
      </c>
      <c r="GL204">
        <f t="shared" si="168"/>
        <v>0</v>
      </c>
      <c r="GM204">
        <f t="shared" si="169"/>
        <v>17503.419999999998</v>
      </c>
      <c r="GN204">
        <f t="shared" si="170"/>
        <v>17503.419999999998</v>
      </c>
      <c r="GO204">
        <f t="shared" si="171"/>
        <v>0</v>
      </c>
      <c r="GP204">
        <f t="shared" si="172"/>
        <v>0</v>
      </c>
      <c r="GR204">
        <v>0</v>
      </c>
      <c r="GS204">
        <v>3</v>
      </c>
      <c r="GT204">
        <v>0</v>
      </c>
      <c r="GU204" t="s">
        <v>3</v>
      </c>
      <c r="GV204">
        <f t="shared" si="173"/>
        <v>0</v>
      </c>
      <c r="GW204">
        <v>1</v>
      </c>
      <c r="GX204">
        <f t="shared" si="174"/>
        <v>0</v>
      </c>
      <c r="HA204">
        <v>0</v>
      </c>
      <c r="HB204">
        <v>0</v>
      </c>
      <c r="HC204">
        <f t="shared" si="175"/>
        <v>0</v>
      </c>
      <c r="HE204" t="s">
        <v>3</v>
      </c>
      <c r="HF204" t="s">
        <v>3</v>
      </c>
      <c r="HM204" t="s">
        <v>3</v>
      </c>
      <c r="HN204" t="s">
        <v>3</v>
      </c>
      <c r="HO204" t="s">
        <v>3</v>
      </c>
      <c r="HP204" t="s">
        <v>3</v>
      </c>
      <c r="HQ204" t="s">
        <v>3</v>
      </c>
      <c r="IK204">
        <v>0</v>
      </c>
    </row>
    <row r="205" spans="1:255" x14ac:dyDescent="0.2">
      <c r="A205" s="2">
        <v>17</v>
      </c>
      <c r="B205" s="2">
        <v>1</v>
      </c>
      <c r="C205" s="2">
        <f>ROW(SmtRes!A186)</f>
        <v>186</v>
      </c>
      <c r="D205" s="2">
        <f>ROW(EtalonRes!A200)</f>
        <v>200</v>
      </c>
      <c r="E205" s="2" t="s">
        <v>233</v>
      </c>
      <c r="F205" s="2" t="s">
        <v>234</v>
      </c>
      <c r="G205" s="2" t="s">
        <v>235</v>
      </c>
      <c r="H205" s="2" t="s">
        <v>236</v>
      </c>
      <c r="I205" s="2">
        <v>2</v>
      </c>
      <c r="J205" s="2">
        <v>0</v>
      </c>
      <c r="K205" s="2">
        <v>2</v>
      </c>
      <c r="L205" s="2"/>
      <c r="M205" s="2"/>
      <c r="N205" s="2"/>
      <c r="O205" s="2">
        <f t="shared" si="145"/>
        <v>56.08</v>
      </c>
      <c r="P205" s="2">
        <f t="shared" si="146"/>
        <v>21.5</v>
      </c>
      <c r="Q205" s="2">
        <f>(ROUND((ROUND(((((ET205*1.25)*1.05))*AV205*I205),2)*BB205),2)+ROUND((ROUND(((AE205-(((EU205*1.25)*1.05)))*AV205*I205),2)*BS205),2))</f>
        <v>8.4</v>
      </c>
      <c r="R205" s="2">
        <f t="shared" si="147"/>
        <v>1</v>
      </c>
      <c r="S205" s="2">
        <f t="shared" si="148"/>
        <v>26.18</v>
      </c>
      <c r="T205" s="2">
        <f t="shared" si="149"/>
        <v>0</v>
      </c>
      <c r="U205" s="2">
        <f t="shared" si="150"/>
        <v>2.3425500000000001</v>
      </c>
      <c r="V205" s="2">
        <f t="shared" si="151"/>
        <v>0</v>
      </c>
      <c r="W205" s="2">
        <f t="shared" si="152"/>
        <v>0</v>
      </c>
      <c r="X205" s="2">
        <f t="shared" si="153"/>
        <v>28.8</v>
      </c>
      <c r="Y205" s="2">
        <f t="shared" si="154"/>
        <v>19.37</v>
      </c>
      <c r="Z205" s="2"/>
      <c r="AA205" s="2">
        <v>50432495</v>
      </c>
      <c r="AB205" s="2">
        <f t="shared" si="155"/>
        <v>28.039300000000001</v>
      </c>
      <c r="AC205" s="2">
        <f t="shared" si="156"/>
        <v>10.75</v>
      </c>
      <c r="AD205" s="2">
        <f>ROUND((((((ET205*1.25)*1.05))-(((EU205*1.25)*1.05)))+AE205),6)</f>
        <v>4.2</v>
      </c>
      <c r="AE205" s="2">
        <f>ROUND((((EU205*1.25)*1.05)),6)</f>
        <v>0.49875000000000003</v>
      </c>
      <c r="AF205" s="2">
        <f>ROUND((((EV205*1.15)*1.05)),6)</f>
        <v>13.0893</v>
      </c>
      <c r="AG205" s="2">
        <f t="shared" si="157"/>
        <v>0</v>
      </c>
      <c r="AH205" s="2">
        <f>(((EW205*1.15)*1.05))</f>
        <v>1.1712750000000001</v>
      </c>
      <c r="AI205" s="2">
        <f>(((EX205*1.25)*1.05))</f>
        <v>0</v>
      </c>
      <c r="AJ205" s="2">
        <f t="shared" si="158"/>
        <v>0</v>
      </c>
      <c r="AK205" s="2">
        <v>24.79</v>
      </c>
      <c r="AL205" s="2">
        <v>10.75</v>
      </c>
      <c r="AM205" s="2">
        <v>3.2</v>
      </c>
      <c r="AN205" s="2">
        <v>0.38</v>
      </c>
      <c r="AO205" s="2">
        <v>10.84</v>
      </c>
      <c r="AP205" s="2">
        <v>0</v>
      </c>
      <c r="AQ205" s="2">
        <v>0.97</v>
      </c>
      <c r="AR205" s="2">
        <v>0</v>
      </c>
      <c r="AS205" s="2">
        <v>0</v>
      </c>
      <c r="AT205" s="2">
        <v>110</v>
      </c>
      <c r="AU205" s="2">
        <v>74</v>
      </c>
      <c r="AV205" s="2">
        <v>1</v>
      </c>
      <c r="AW205" s="2">
        <v>1</v>
      </c>
      <c r="AX205" s="2"/>
      <c r="AY205" s="2"/>
      <c r="AZ205" s="2">
        <v>1</v>
      </c>
      <c r="BA205" s="2">
        <v>1</v>
      </c>
      <c r="BB205" s="2">
        <v>1</v>
      </c>
      <c r="BC205" s="2">
        <v>1</v>
      </c>
      <c r="BD205" s="2" t="s">
        <v>3</v>
      </c>
      <c r="BE205" s="2" t="s">
        <v>3</v>
      </c>
      <c r="BF205" s="2" t="s">
        <v>3</v>
      </c>
      <c r="BG205" s="2" t="s">
        <v>3</v>
      </c>
      <c r="BH205" s="2">
        <v>0</v>
      </c>
      <c r="BI205" s="2">
        <v>1</v>
      </c>
      <c r="BJ205" s="2" t="s">
        <v>237</v>
      </c>
      <c r="BK205" s="2"/>
      <c r="BL205" s="2"/>
      <c r="BM205" s="2">
        <v>139</v>
      </c>
      <c r="BN205" s="2">
        <v>0</v>
      </c>
      <c r="BO205" s="2" t="s">
        <v>3</v>
      </c>
      <c r="BP205" s="2">
        <v>0</v>
      </c>
      <c r="BQ205" s="2">
        <v>30</v>
      </c>
      <c r="BR205" s="2">
        <v>0</v>
      </c>
      <c r="BS205" s="2">
        <v>1</v>
      </c>
      <c r="BT205" s="2">
        <v>1</v>
      </c>
      <c r="BU205" s="2">
        <v>1</v>
      </c>
      <c r="BV205" s="2">
        <v>1</v>
      </c>
      <c r="BW205" s="2">
        <v>1</v>
      </c>
      <c r="BX205" s="2">
        <v>1</v>
      </c>
      <c r="BY205" s="2" t="s">
        <v>3</v>
      </c>
      <c r="BZ205" s="2">
        <v>110</v>
      </c>
      <c r="CA205" s="2">
        <v>74</v>
      </c>
      <c r="CB205" s="2" t="s">
        <v>3</v>
      </c>
      <c r="CC205" s="2"/>
      <c r="CD205" s="2"/>
      <c r="CE205" s="2">
        <v>30</v>
      </c>
      <c r="CF205" s="2">
        <v>0</v>
      </c>
      <c r="CG205" s="2">
        <v>0</v>
      </c>
      <c r="CH205" s="2"/>
      <c r="CI205" s="2"/>
      <c r="CJ205" s="2"/>
      <c r="CK205" s="2"/>
      <c r="CL205" s="2"/>
      <c r="CM205" s="2">
        <v>0</v>
      </c>
      <c r="CN205" s="2" t="s">
        <v>3</v>
      </c>
      <c r="CO205" s="2">
        <v>0</v>
      </c>
      <c r="CP205" s="2">
        <f t="shared" si="159"/>
        <v>56.08</v>
      </c>
      <c r="CQ205" s="2">
        <f t="shared" si="160"/>
        <v>10.75</v>
      </c>
      <c r="CR205" s="2">
        <f>(ROUND((ROUND(((((ET205*1.25)*1.05))*AV205*1),2)*BB205),2)+ROUND((ROUND(((AE205-(((EU205*1.25)*1.05)))*AV205*1),2)*BS205),2))</f>
        <v>4.2</v>
      </c>
      <c r="CS205" s="2">
        <f t="shared" si="161"/>
        <v>0.5</v>
      </c>
      <c r="CT205" s="2">
        <f t="shared" si="162"/>
        <v>13.09</v>
      </c>
      <c r="CU205" s="2">
        <f t="shared" si="163"/>
        <v>0</v>
      </c>
      <c r="CV205" s="2">
        <f t="shared" si="164"/>
        <v>1.1712750000000001</v>
      </c>
      <c r="CW205" s="2">
        <f t="shared" si="165"/>
        <v>0</v>
      </c>
      <c r="CX205" s="2">
        <f t="shared" si="166"/>
        <v>0</v>
      </c>
      <c r="CY205" s="2">
        <f>((S205*BZ205)/100)</f>
        <v>28.798000000000002</v>
      </c>
      <c r="CZ205" s="2">
        <f>((S205*CA205)/100)</f>
        <v>19.373200000000001</v>
      </c>
      <c r="DA205" s="2"/>
      <c r="DB205" s="2"/>
      <c r="DC205" s="2" t="s">
        <v>3</v>
      </c>
      <c r="DD205" s="2" t="s">
        <v>3</v>
      </c>
      <c r="DE205" s="2" t="s">
        <v>124</v>
      </c>
      <c r="DF205" s="2" t="s">
        <v>124</v>
      </c>
      <c r="DG205" s="2" t="s">
        <v>125</v>
      </c>
      <c r="DH205" s="2" t="s">
        <v>3</v>
      </c>
      <c r="DI205" s="2" t="s">
        <v>125</v>
      </c>
      <c r="DJ205" s="2" t="s">
        <v>124</v>
      </c>
      <c r="DK205" s="2" t="s">
        <v>3</v>
      </c>
      <c r="DL205" s="2" t="s">
        <v>3</v>
      </c>
      <c r="DM205" s="2" t="s">
        <v>3</v>
      </c>
      <c r="DN205" s="2">
        <v>0</v>
      </c>
      <c r="DO205" s="2">
        <v>0</v>
      </c>
      <c r="DP205" s="2">
        <v>1</v>
      </c>
      <c r="DQ205" s="2">
        <v>1</v>
      </c>
      <c r="DR205" s="2"/>
      <c r="DS205" s="2"/>
      <c r="DT205" s="2"/>
      <c r="DU205" s="2">
        <v>1013</v>
      </c>
      <c r="DV205" s="2" t="s">
        <v>236</v>
      </c>
      <c r="DW205" s="2" t="s">
        <v>236</v>
      </c>
      <c r="DX205" s="2">
        <v>1</v>
      </c>
      <c r="DY205" s="2"/>
      <c r="DZ205" s="2" t="s">
        <v>3</v>
      </c>
      <c r="EA205" s="2" t="s">
        <v>3</v>
      </c>
      <c r="EB205" s="2" t="s">
        <v>3</v>
      </c>
      <c r="EC205" s="2" t="s">
        <v>3</v>
      </c>
      <c r="ED205" s="2"/>
      <c r="EE205" s="2">
        <v>49571059</v>
      </c>
      <c r="EF205" s="2">
        <v>30</v>
      </c>
      <c r="EG205" s="2" t="s">
        <v>126</v>
      </c>
      <c r="EH205" s="2">
        <v>0</v>
      </c>
      <c r="EI205" s="2" t="s">
        <v>3</v>
      </c>
      <c r="EJ205" s="2">
        <v>1</v>
      </c>
      <c r="EK205" s="2">
        <v>139</v>
      </c>
      <c r="EL205" s="2" t="s">
        <v>127</v>
      </c>
      <c r="EM205" s="2" t="s">
        <v>128</v>
      </c>
      <c r="EN205" s="2"/>
      <c r="EO205" s="2" t="s">
        <v>3</v>
      </c>
      <c r="EP205" s="2"/>
      <c r="EQ205" s="2">
        <v>0</v>
      </c>
      <c r="ER205" s="2">
        <v>24.79</v>
      </c>
      <c r="ES205" s="2">
        <v>10.75</v>
      </c>
      <c r="ET205" s="2">
        <v>3.2</v>
      </c>
      <c r="EU205" s="2">
        <v>0.38</v>
      </c>
      <c r="EV205" s="2">
        <v>10.84</v>
      </c>
      <c r="EW205" s="2">
        <v>0.97</v>
      </c>
      <c r="EX205" s="2">
        <v>0</v>
      </c>
      <c r="EY205" s="2">
        <v>0</v>
      </c>
      <c r="EZ205" s="2"/>
      <c r="FA205" s="2"/>
      <c r="FB205" s="2"/>
      <c r="FC205" s="2"/>
      <c r="FD205" s="2"/>
      <c r="FE205" s="2"/>
      <c r="FF205" s="2"/>
      <c r="FG205" s="2"/>
      <c r="FH205" s="2"/>
      <c r="FI205" s="2"/>
      <c r="FJ205" s="2"/>
      <c r="FK205" s="2"/>
      <c r="FL205" s="2"/>
      <c r="FM205" s="2"/>
      <c r="FN205" s="2"/>
      <c r="FO205" s="2"/>
      <c r="FP205" s="2"/>
      <c r="FQ205" s="2">
        <v>0</v>
      </c>
      <c r="FR205" s="2">
        <f t="shared" si="167"/>
        <v>0</v>
      </c>
      <c r="FS205" s="2">
        <v>0</v>
      </c>
      <c r="FT205" s="2"/>
      <c r="FU205" s="2"/>
      <c r="FV205" s="2"/>
      <c r="FW205" s="2"/>
      <c r="FX205" s="2">
        <v>110</v>
      </c>
      <c r="FY205" s="2">
        <v>74</v>
      </c>
      <c r="FZ205" s="2"/>
      <c r="GA205" s="2" t="s">
        <v>3</v>
      </c>
      <c r="GB205" s="2"/>
      <c r="GC205" s="2"/>
      <c r="GD205" s="2">
        <v>0</v>
      </c>
      <c r="GE205" s="2"/>
      <c r="GF205" s="2">
        <v>-1368372532</v>
      </c>
      <c r="GG205" s="2">
        <v>2</v>
      </c>
      <c r="GH205" s="2">
        <v>1</v>
      </c>
      <c r="GI205" s="2">
        <v>-2</v>
      </c>
      <c r="GJ205" s="2">
        <v>0</v>
      </c>
      <c r="GK205" s="2">
        <f>ROUND(R205*(R12)/100,2)</f>
        <v>1.75</v>
      </c>
      <c r="GL205" s="2">
        <f t="shared" si="168"/>
        <v>0</v>
      </c>
      <c r="GM205" s="2">
        <f t="shared" si="169"/>
        <v>106</v>
      </c>
      <c r="GN205" s="2">
        <f t="shared" si="170"/>
        <v>106</v>
      </c>
      <c r="GO205" s="2">
        <f t="shared" si="171"/>
        <v>0</v>
      </c>
      <c r="GP205" s="2">
        <f t="shared" si="172"/>
        <v>0</v>
      </c>
      <c r="GQ205" s="2"/>
      <c r="GR205" s="2">
        <v>0</v>
      </c>
      <c r="GS205" s="2">
        <v>3</v>
      </c>
      <c r="GT205" s="2">
        <v>0</v>
      </c>
      <c r="GU205" s="2" t="s">
        <v>3</v>
      </c>
      <c r="GV205" s="2">
        <f t="shared" si="173"/>
        <v>0</v>
      </c>
      <c r="GW205" s="2">
        <v>1</v>
      </c>
      <c r="GX205" s="2">
        <f t="shared" si="174"/>
        <v>0</v>
      </c>
      <c r="GY205" s="2"/>
      <c r="GZ205" s="2"/>
      <c r="HA205" s="2">
        <v>0</v>
      </c>
      <c r="HB205" s="2">
        <v>0</v>
      </c>
      <c r="HC205" s="2">
        <f t="shared" si="175"/>
        <v>0</v>
      </c>
      <c r="HD205" s="2"/>
      <c r="HE205" s="2" t="s">
        <v>3</v>
      </c>
      <c r="HF205" s="2" t="s">
        <v>3</v>
      </c>
      <c r="HG205" s="2"/>
      <c r="HH205" s="2"/>
      <c r="HI205" s="2"/>
      <c r="HJ205" s="2"/>
      <c r="HK205" s="2"/>
      <c r="HL205" s="2"/>
      <c r="HM205" s="2" t="s">
        <v>3</v>
      </c>
      <c r="HN205" s="2" t="s">
        <v>3</v>
      </c>
      <c r="HO205" s="2" t="s">
        <v>3</v>
      </c>
      <c r="HP205" s="2" t="s">
        <v>3</v>
      </c>
      <c r="HQ205" s="2" t="s">
        <v>3</v>
      </c>
      <c r="HR205" s="2"/>
      <c r="HS205" s="2"/>
      <c r="HT205" s="2"/>
      <c r="HU205" s="2"/>
      <c r="HV205" s="2"/>
      <c r="HW205" s="2"/>
      <c r="HX205" s="2"/>
      <c r="HY205" s="2"/>
      <c r="HZ205" s="2"/>
      <c r="IA205" s="2"/>
      <c r="IB205" s="2"/>
      <c r="IC205" s="2"/>
      <c r="ID205" s="2"/>
      <c r="IE205" s="2"/>
      <c r="IF205" s="2"/>
      <c r="IG205" s="2"/>
      <c r="IH205" s="2"/>
      <c r="II205" s="2"/>
      <c r="IJ205" s="2"/>
      <c r="IK205" s="2">
        <v>0</v>
      </c>
      <c r="IL205" s="2"/>
      <c r="IM205" s="2"/>
      <c r="IN205" s="2"/>
      <c r="IO205" s="2"/>
      <c r="IP205" s="2"/>
      <c r="IQ205" s="2"/>
      <c r="IR205" s="2"/>
      <c r="IS205" s="2"/>
      <c r="IT205" s="2"/>
      <c r="IU205" s="2"/>
    </row>
    <row r="206" spans="1:255" x14ac:dyDescent="0.2">
      <c r="A206">
        <v>17</v>
      </c>
      <c r="B206">
        <v>1</v>
      </c>
      <c r="C206">
        <f>ROW(SmtRes!A194)</f>
        <v>194</v>
      </c>
      <c r="D206">
        <f>ROW(EtalonRes!A208)</f>
        <v>208</v>
      </c>
      <c r="E206" t="s">
        <v>233</v>
      </c>
      <c r="F206" t="s">
        <v>234</v>
      </c>
      <c r="G206" t="s">
        <v>235</v>
      </c>
      <c r="H206" t="s">
        <v>236</v>
      </c>
      <c r="I206">
        <v>2</v>
      </c>
      <c r="J206">
        <v>0</v>
      </c>
      <c r="K206">
        <v>2</v>
      </c>
      <c r="O206">
        <f t="shared" si="145"/>
        <v>1112.2</v>
      </c>
      <c r="P206">
        <f t="shared" si="146"/>
        <v>116.32</v>
      </c>
      <c r="Q206">
        <f>(ROUND((ROUND(((((ET206*1.25)*1.05))*AV206*I206),2)*BB206),2)+ROUND((ROUND(((AE206-(((EU206*1.25)*1.05)))*AV206*I206),2)*BS206),2))</f>
        <v>103.4</v>
      </c>
      <c r="R206">
        <f t="shared" si="147"/>
        <v>34.090000000000003</v>
      </c>
      <c r="S206">
        <f t="shared" si="148"/>
        <v>892.48</v>
      </c>
      <c r="T206">
        <f t="shared" si="149"/>
        <v>0</v>
      </c>
      <c r="U206">
        <f t="shared" si="150"/>
        <v>2.3425500000000001</v>
      </c>
      <c r="V206">
        <f t="shared" si="151"/>
        <v>0</v>
      </c>
      <c r="W206">
        <f t="shared" si="152"/>
        <v>0</v>
      </c>
      <c r="X206">
        <f t="shared" si="153"/>
        <v>803.23</v>
      </c>
      <c r="Y206">
        <f t="shared" si="154"/>
        <v>365.92</v>
      </c>
      <c r="AA206">
        <v>50432496</v>
      </c>
      <c r="AB206">
        <f t="shared" si="155"/>
        <v>28.039300000000001</v>
      </c>
      <c r="AC206">
        <f t="shared" si="156"/>
        <v>10.75</v>
      </c>
      <c r="AD206">
        <f>ROUND((((((ET206*1.25)*1.05))-(((EU206*1.25)*1.05)))+AE206),6)</f>
        <v>4.2</v>
      </c>
      <c r="AE206">
        <f>ROUND((((EU206*1.25)*1.05)),6)</f>
        <v>0.49875000000000003</v>
      </c>
      <c r="AF206">
        <f>ROUND((((EV206*1.15)*1.05)),6)</f>
        <v>13.0893</v>
      </c>
      <c r="AG206">
        <f t="shared" si="157"/>
        <v>0</v>
      </c>
      <c r="AH206">
        <f>(((EW206*1.15)*1.05))</f>
        <v>1.1712750000000001</v>
      </c>
      <c r="AI206">
        <f>(((EX206*1.25)*1.05))</f>
        <v>0</v>
      </c>
      <c r="AJ206">
        <f t="shared" si="158"/>
        <v>0</v>
      </c>
      <c r="AK206">
        <v>24.79</v>
      </c>
      <c r="AL206">
        <v>10.75</v>
      </c>
      <c r="AM206">
        <v>3.2</v>
      </c>
      <c r="AN206">
        <v>0.38</v>
      </c>
      <c r="AO206">
        <v>10.84</v>
      </c>
      <c r="AP206">
        <v>0</v>
      </c>
      <c r="AQ206">
        <v>0.97</v>
      </c>
      <c r="AR206">
        <v>0</v>
      </c>
      <c r="AS206">
        <v>0</v>
      </c>
      <c r="AT206">
        <v>90</v>
      </c>
      <c r="AU206">
        <v>41</v>
      </c>
      <c r="AV206">
        <v>1</v>
      </c>
      <c r="AW206">
        <v>1</v>
      </c>
      <c r="AZ206">
        <v>1</v>
      </c>
      <c r="BA206">
        <v>34.090000000000003</v>
      </c>
      <c r="BB206">
        <v>12.31</v>
      </c>
      <c r="BC206">
        <v>5.41</v>
      </c>
      <c r="BD206" t="s">
        <v>3</v>
      </c>
      <c r="BE206" t="s">
        <v>3</v>
      </c>
      <c r="BF206" t="s">
        <v>3</v>
      </c>
      <c r="BG206" t="s">
        <v>3</v>
      </c>
      <c r="BH206">
        <v>0</v>
      </c>
      <c r="BI206">
        <v>1</v>
      </c>
      <c r="BJ206" t="s">
        <v>237</v>
      </c>
      <c r="BM206">
        <v>139</v>
      </c>
      <c r="BN206">
        <v>0</v>
      </c>
      <c r="BO206" t="s">
        <v>234</v>
      </c>
      <c r="BP206">
        <v>1</v>
      </c>
      <c r="BQ206">
        <v>30</v>
      </c>
      <c r="BR206">
        <v>0</v>
      </c>
      <c r="BS206">
        <v>34.090000000000003</v>
      </c>
      <c r="BT206">
        <v>1</v>
      </c>
      <c r="BU206">
        <v>1</v>
      </c>
      <c r="BV206">
        <v>1</v>
      </c>
      <c r="BW206">
        <v>1</v>
      </c>
      <c r="BX206">
        <v>1</v>
      </c>
      <c r="BY206" t="s">
        <v>3</v>
      </c>
      <c r="BZ206">
        <v>90</v>
      </c>
      <c r="CA206">
        <v>41</v>
      </c>
      <c r="CB206" t="s">
        <v>3</v>
      </c>
      <c r="CE206">
        <v>30</v>
      </c>
      <c r="CF206">
        <v>0</v>
      </c>
      <c r="CG206">
        <v>0</v>
      </c>
      <c r="CM206">
        <v>0</v>
      </c>
      <c r="CN206" t="s">
        <v>3</v>
      </c>
      <c r="CO206">
        <v>0</v>
      </c>
      <c r="CP206">
        <f t="shared" si="159"/>
        <v>1112.2</v>
      </c>
      <c r="CQ206">
        <f t="shared" si="160"/>
        <v>58.16</v>
      </c>
      <c r="CR206">
        <f>(ROUND((ROUND(((((ET206*1.25)*1.05))*AV206*1),2)*BB206),2)+ROUND((ROUND(((AE206-(((EU206*1.25)*1.05)))*AV206*1),2)*BS206),2))</f>
        <v>51.7</v>
      </c>
      <c r="CS206">
        <f t="shared" si="161"/>
        <v>17.05</v>
      </c>
      <c r="CT206">
        <f t="shared" si="162"/>
        <v>446.24</v>
      </c>
      <c r="CU206">
        <f t="shared" si="163"/>
        <v>0</v>
      </c>
      <c r="CV206">
        <f t="shared" si="164"/>
        <v>1.1712750000000001</v>
      </c>
      <c r="CW206">
        <f t="shared" si="165"/>
        <v>0</v>
      </c>
      <c r="CX206">
        <f t="shared" si="166"/>
        <v>0</v>
      </c>
      <c r="CY206">
        <f>S206*(BZ206/100)</f>
        <v>803.23200000000008</v>
      </c>
      <c r="CZ206">
        <f>S206*(CA206/100)</f>
        <v>365.91679999999997</v>
      </c>
      <c r="DC206" t="s">
        <v>3</v>
      </c>
      <c r="DD206" t="s">
        <v>3</v>
      </c>
      <c r="DE206" t="s">
        <v>124</v>
      </c>
      <c r="DF206" t="s">
        <v>124</v>
      </c>
      <c r="DG206" t="s">
        <v>125</v>
      </c>
      <c r="DH206" t="s">
        <v>3</v>
      </c>
      <c r="DI206" t="s">
        <v>125</v>
      </c>
      <c r="DJ206" t="s">
        <v>124</v>
      </c>
      <c r="DK206" t="s">
        <v>3</v>
      </c>
      <c r="DL206" t="s">
        <v>3</v>
      </c>
      <c r="DM206" t="s">
        <v>3</v>
      </c>
      <c r="DN206">
        <v>110</v>
      </c>
      <c r="DO206">
        <v>74</v>
      </c>
      <c r="DP206">
        <v>1</v>
      </c>
      <c r="DQ206">
        <v>1</v>
      </c>
      <c r="DU206">
        <v>1013</v>
      </c>
      <c r="DV206" t="s">
        <v>236</v>
      </c>
      <c r="DW206" t="s">
        <v>236</v>
      </c>
      <c r="DX206">
        <v>1</v>
      </c>
      <c r="DZ206" t="s">
        <v>3</v>
      </c>
      <c r="EA206" t="s">
        <v>3</v>
      </c>
      <c r="EB206" t="s">
        <v>3</v>
      </c>
      <c r="EC206" t="s">
        <v>3</v>
      </c>
      <c r="EE206">
        <v>49571059</v>
      </c>
      <c r="EF206">
        <v>30</v>
      </c>
      <c r="EG206" t="s">
        <v>126</v>
      </c>
      <c r="EH206">
        <v>0</v>
      </c>
      <c r="EI206" t="s">
        <v>3</v>
      </c>
      <c r="EJ206">
        <v>1</v>
      </c>
      <c r="EK206">
        <v>139</v>
      </c>
      <c r="EL206" t="s">
        <v>127</v>
      </c>
      <c r="EM206" t="s">
        <v>128</v>
      </c>
      <c r="EO206" t="s">
        <v>3</v>
      </c>
      <c r="EQ206">
        <v>0</v>
      </c>
      <c r="ER206">
        <v>24.79</v>
      </c>
      <c r="ES206">
        <v>10.75</v>
      </c>
      <c r="ET206">
        <v>3.2</v>
      </c>
      <c r="EU206">
        <v>0.38</v>
      </c>
      <c r="EV206">
        <v>10.84</v>
      </c>
      <c r="EW206">
        <v>0.97</v>
      </c>
      <c r="EX206">
        <v>0</v>
      </c>
      <c r="EY206">
        <v>0</v>
      </c>
      <c r="FQ206">
        <v>0</v>
      </c>
      <c r="FR206">
        <f t="shared" si="167"/>
        <v>0</v>
      </c>
      <c r="FS206">
        <v>0</v>
      </c>
      <c r="FX206">
        <v>110</v>
      </c>
      <c r="FY206">
        <v>74</v>
      </c>
      <c r="GA206" t="s">
        <v>3</v>
      </c>
      <c r="GD206">
        <v>0</v>
      </c>
      <c r="GF206">
        <v>-1368372532</v>
      </c>
      <c r="GG206">
        <v>2</v>
      </c>
      <c r="GH206">
        <v>1</v>
      </c>
      <c r="GI206">
        <v>2</v>
      </c>
      <c r="GJ206">
        <v>0</v>
      </c>
      <c r="GK206">
        <f>ROUND(R206*(S12)/100,2)</f>
        <v>54.54</v>
      </c>
      <c r="GL206">
        <f t="shared" si="168"/>
        <v>0</v>
      </c>
      <c r="GM206">
        <f t="shared" si="169"/>
        <v>2335.89</v>
      </c>
      <c r="GN206">
        <f t="shared" si="170"/>
        <v>2335.89</v>
      </c>
      <c r="GO206">
        <f t="shared" si="171"/>
        <v>0</v>
      </c>
      <c r="GP206">
        <f t="shared" si="172"/>
        <v>0</v>
      </c>
      <c r="GR206">
        <v>0</v>
      </c>
      <c r="GS206">
        <v>3</v>
      </c>
      <c r="GT206">
        <v>0</v>
      </c>
      <c r="GU206" t="s">
        <v>3</v>
      </c>
      <c r="GV206">
        <f t="shared" si="173"/>
        <v>0</v>
      </c>
      <c r="GW206">
        <v>1</v>
      </c>
      <c r="GX206">
        <f t="shared" si="174"/>
        <v>0</v>
      </c>
      <c r="HA206">
        <v>0</v>
      </c>
      <c r="HB206">
        <v>0</v>
      </c>
      <c r="HC206">
        <f t="shared" si="175"/>
        <v>0</v>
      </c>
      <c r="HE206" t="s">
        <v>3</v>
      </c>
      <c r="HF206" t="s">
        <v>3</v>
      </c>
      <c r="HM206" t="s">
        <v>3</v>
      </c>
      <c r="HN206" t="s">
        <v>3</v>
      </c>
      <c r="HO206" t="s">
        <v>3</v>
      </c>
      <c r="HP206" t="s">
        <v>3</v>
      </c>
      <c r="HQ206" t="s">
        <v>3</v>
      </c>
      <c r="IK206">
        <v>0</v>
      </c>
    </row>
    <row r="207" spans="1:255" x14ac:dyDescent="0.2">
      <c r="A207" s="2">
        <v>18</v>
      </c>
      <c r="B207" s="2">
        <v>1</v>
      </c>
      <c r="C207" s="2">
        <v>185</v>
      </c>
      <c r="D207" s="2"/>
      <c r="E207" s="2" t="s">
        <v>238</v>
      </c>
      <c r="F207" s="2" t="s">
        <v>239</v>
      </c>
      <c r="G207" s="2" t="s">
        <v>240</v>
      </c>
      <c r="H207" s="2" t="s">
        <v>190</v>
      </c>
      <c r="I207" s="2">
        <f>I205*J207</f>
        <v>2</v>
      </c>
      <c r="J207" s="2">
        <v>1</v>
      </c>
      <c r="K207" s="2">
        <v>1</v>
      </c>
      <c r="L207" s="2"/>
      <c r="M207" s="2"/>
      <c r="N207" s="2"/>
      <c r="O207" s="2">
        <f t="shared" si="145"/>
        <v>1774.82</v>
      </c>
      <c r="P207" s="2">
        <f t="shared" si="146"/>
        <v>1774.82</v>
      </c>
      <c r="Q207" s="2">
        <f>(ROUND((ROUND(((ET207)*AV207*I207),2)*BB207),2)+ROUND((ROUND(((AE207-(EU207))*AV207*I207),2)*BS207),2))</f>
        <v>0</v>
      </c>
      <c r="R207" s="2">
        <f t="shared" si="147"/>
        <v>0</v>
      </c>
      <c r="S207" s="2">
        <f t="shared" si="148"/>
        <v>0</v>
      </c>
      <c r="T207" s="2">
        <f t="shared" si="149"/>
        <v>0</v>
      </c>
      <c r="U207" s="2">
        <f t="shared" si="150"/>
        <v>0</v>
      </c>
      <c r="V207" s="2">
        <f t="shared" si="151"/>
        <v>0</v>
      </c>
      <c r="W207" s="2">
        <f t="shared" si="152"/>
        <v>0</v>
      </c>
      <c r="X207" s="2">
        <f t="shared" si="153"/>
        <v>0</v>
      </c>
      <c r="Y207" s="2">
        <f t="shared" si="154"/>
        <v>0</v>
      </c>
      <c r="Z207" s="2"/>
      <c r="AA207" s="2">
        <v>50432495</v>
      </c>
      <c r="AB207" s="2">
        <f t="shared" si="155"/>
        <v>887.41</v>
      </c>
      <c r="AC207" s="2">
        <f t="shared" si="156"/>
        <v>887.41</v>
      </c>
      <c r="AD207" s="2">
        <f>ROUND((((ET207)-(EU207))+AE207),6)</f>
        <v>0</v>
      </c>
      <c r="AE207" s="2">
        <f t="shared" ref="AE207:AF210" si="178">ROUND((EU207),6)</f>
        <v>0</v>
      </c>
      <c r="AF207" s="2">
        <f t="shared" si="178"/>
        <v>0</v>
      </c>
      <c r="AG207" s="2">
        <f t="shared" si="157"/>
        <v>0</v>
      </c>
      <c r="AH207" s="2">
        <f t="shared" ref="AH207:AI210" si="179">(EW207)</f>
        <v>0</v>
      </c>
      <c r="AI207" s="2">
        <f t="shared" si="179"/>
        <v>0</v>
      </c>
      <c r="AJ207" s="2">
        <f t="shared" si="158"/>
        <v>0</v>
      </c>
      <c r="AK207" s="2">
        <v>887.41</v>
      </c>
      <c r="AL207" s="2">
        <v>887.41</v>
      </c>
      <c r="AM207" s="2">
        <v>0</v>
      </c>
      <c r="AN207" s="2">
        <v>0</v>
      </c>
      <c r="AO207" s="2">
        <v>0</v>
      </c>
      <c r="AP207" s="2">
        <v>0</v>
      </c>
      <c r="AQ207" s="2">
        <v>0</v>
      </c>
      <c r="AR207" s="2">
        <v>0</v>
      </c>
      <c r="AS207" s="2">
        <v>0</v>
      </c>
      <c r="AT207" s="2">
        <v>110</v>
      </c>
      <c r="AU207" s="2">
        <v>74</v>
      </c>
      <c r="AV207" s="2">
        <v>1</v>
      </c>
      <c r="AW207" s="2">
        <v>1</v>
      </c>
      <c r="AX207" s="2"/>
      <c r="AY207" s="2"/>
      <c r="AZ207" s="2">
        <v>1</v>
      </c>
      <c r="BA207" s="2">
        <v>1</v>
      </c>
      <c r="BB207" s="2">
        <v>1</v>
      </c>
      <c r="BC207" s="2">
        <v>1</v>
      </c>
      <c r="BD207" s="2" t="s">
        <v>3</v>
      </c>
      <c r="BE207" s="2" t="s">
        <v>3</v>
      </c>
      <c r="BF207" s="2" t="s">
        <v>3</v>
      </c>
      <c r="BG207" s="2" t="s">
        <v>3</v>
      </c>
      <c r="BH207" s="2">
        <v>3</v>
      </c>
      <c r="BI207" s="2">
        <v>1</v>
      </c>
      <c r="BJ207" s="2" t="s">
        <v>241</v>
      </c>
      <c r="BK207" s="2"/>
      <c r="BL207" s="2"/>
      <c r="BM207" s="2">
        <v>139</v>
      </c>
      <c r="BN207" s="2">
        <v>0</v>
      </c>
      <c r="BO207" s="2" t="s">
        <v>3</v>
      </c>
      <c r="BP207" s="2">
        <v>0</v>
      </c>
      <c r="BQ207" s="2">
        <v>30</v>
      </c>
      <c r="BR207" s="2">
        <v>0</v>
      </c>
      <c r="BS207" s="2">
        <v>1</v>
      </c>
      <c r="BT207" s="2">
        <v>1</v>
      </c>
      <c r="BU207" s="2">
        <v>1</v>
      </c>
      <c r="BV207" s="2">
        <v>1</v>
      </c>
      <c r="BW207" s="2">
        <v>1</v>
      </c>
      <c r="BX207" s="2">
        <v>1</v>
      </c>
      <c r="BY207" s="2" t="s">
        <v>3</v>
      </c>
      <c r="BZ207" s="2">
        <v>110</v>
      </c>
      <c r="CA207" s="2">
        <v>74</v>
      </c>
      <c r="CB207" s="2" t="s">
        <v>3</v>
      </c>
      <c r="CC207" s="2"/>
      <c r="CD207" s="2"/>
      <c r="CE207" s="2">
        <v>30</v>
      </c>
      <c r="CF207" s="2">
        <v>0</v>
      </c>
      <c r="CG207" s="2">
        <v>0</v>
      </c>
      <c r="CH207" s="2"/>
      <c r="CI207" s="2"/>
      <c r="CJ207" s="2"/>
      <c r="CK207" s="2"/>
      <c r="CL207" s="2"/>
      <c r="CM207" s="2">
        <v>0</v>
      </c>
      <c r="CN207" s="2" t="s">
        <v>3</v>
      </c>
      <c r="CO207" s="2">
        <v>0</v>
      </c>
      <c r="CP207" s="2">
        <f t="shared" si="159"/>
        <v>1774.82</v>
      </c>
      <c r="CQ207" s="2">
        <f t="shared" si="160"/>
        <v>887.41</v>
      </c>
      <c r="CR207" s="2">
        <f>(ROUND((ROUND(((ET207)*AV207*1),2)*BB207),2)+ROUND((ROUND(((AE207-(EU207))*AV207*1),2)*BS207),2))</f>
        <v>0</v>
      </c>
      <c r="CS207" s="2">
        <f t="shared" si="161"/>
        <v>0</v>
      </c>
      <c r="CT207" s="2">
        <f t="shared" si="162"/>
        <v>0</v>
      </c>
      <c r="CU207" s="2">
        <f t="shared" si="163"/>
        <v>0</v>
      </c>
      <c r="CV207" s="2">
        <f t="shared" si="164"/>
        <v>0</v>
      </c>
      <c r="CW207" s="2">
        <f t="shared" si="165"/>
        <v>0</v>
      </c>
      <c r="CX207" s="2">
        <f t="shared" si="166"/>
        <v>0</v>
      </c>
      <c r="CY207" s="2">
        <f>((S207*BZ207)/100)</f>
        <v>0</v>
      </c>
      <c r="CZ207" s="2">
        <f>((S207*CA207)/100)</f>
        <v>0</v>
      </c>
      <c r="DA207" s="2"/>
      <c r="DB207" s="2"/>
      <c r="DC207" s="2" t="s">
        <v>3</v>
      </c>
      <c r="DD207" s="2" t="s">
        <v>3</v>
      </c>
      <c r="DE207" s="2" t="s">
        <v>3</v>
      </c>
      <c r="DF207" s="2" t="s">
        <v>3</v>
      </c>
      <c r="DG207" s="2" t="s">
        <v>3</v>
      </c>
      <c r="DH207" s="2" t="s">
        <v>3</v>
      </c>
      <c r="DI207" s="2" t="s">
        <v>3</v>
      </c>
      <c r="DJ207" s="2" t="s">
        <v>3</v>
      </c>
      <c r="DK207" s="2" t="s">
        <v>3</v>
      </c>
      <c r="DL207" s="2" t="s">
        <v>3</v>
      </c>
      <c r="DM207" s="2" t="s">
        <v>3</v>
      </c>
      <c r="DN207" s="2">
        <v>0</v>
      </c>
      <c r="DO207" s="2">
        <v>0</v>
      </c>
      <c r="DP207" s="2">
        <v>1</v>
      </c>
      <c r="DQ207" s="2">
        <v>1</v>
      </c>
      <c r="DR207" s="2"/>
      <c r="DS207" s="2"/>
      <c r="DT207" s="2"/>
      <c r="DU207" s="2">
        <v>1010</v>
      </c>
      <c r="DV207" s="2" t="s">
        <v>190</v>
      </c>
      <c r="DW207" s="2" t="s">
        <v>190</v>
      </c>
      <c r="DX207" s="2">
        <v>1</v>
      </c>
      <c r="DY207" s="2"/>
      <c r="DZ207" s="2" t="s">
        <v>3</v>
      </c>
      <c r="EA207" s="2" t="s">
        <v>3</v>
      </c>
      <c r="EB207" s="2" t="s">
        <v>3</v>
      </c>
      <c r="EC207" s="2" t="s">
        <v>3</v>
      </c>
      <c r="ED207" s="2"/>
      <c r="EE207" s="2">
        <v>49571059</v>
      </c>
      <c r="EF207" s="2">
        <v>30</v>
      </c>
      <c r="EG207" s="2" t="s">
        <v>126</v>
      </c>
      <c r="EH207" s="2">
        <v>0</v>
      </c>
      <c r="EI207" s="2" t="s">
        <v>3</v>
      </c>
      <c r="EJ207" s="2">
        <v>1</v>
      </c>
      <c r="EK207" s="2">
        <v>139</v>
      </c>
      <c r="EL207" s="2" t="s">
        <v>127</v>
      </c>
      <c r="EM207" s="2" t="s">
        <v>128</v>
      </c>
      <c r="EN207" s="2"/>
      <c r="EO207" s="2" t="s">
        <v>3</v>
      </c>
      <c r="EP207" s="2"/>
      <c r="EQ207" s="2">
        <v>0</v>
      </c>
      <c r="ER207" s="2">
        <v>887.41</v>
      </c>
      <c r="ES207" s="2">
        <v>887.41</v>
      </c>
      <c r="ET207" s="2">
        <v>0</v>
      </c>
      <c r="EU207" s="2">
        <v>0</v>
      </c>
      <c r="EV207" s="2">
        <v>0</v>
      </c>
      <c r="EW207" s="2">
        <v>0</v>
      </c>
      <c r="EX207" s="2">
        <v>0</v>
      </c>
      <c r="EY207" s="2"/>
      <c r="EZ207" s="2"/>
      <c r="FA207" s="2"/>
      <c r="FB207" s="2"/>
      <c r="FC207" s="2"/>
      <c r="FD207" s="2"/>
      <c r="FE207" s="2"/>
      <c r="FF207" s="2"/>
      <c r="FG207" s="2"/>
      <c r="FH207" s="2"/>
      <c r="FI207" s="2"/>
      <c r="FJ207" s="2"/>
      <c r="FK207" s="2"/>
      <c r="FL207" s="2"/>
      <c r="FM207" s="2"/>
      <c r="FN207" s="2"/>
      <c r="FO207" s="2"/>
      <c r="FP207" s="2"/>
      <c r="FQ207" s="2">
        <v>0</v>
      </c>
      <c r="FR207" s="2">
        <f t="shared" si="167"/>
        <v>0</v>
      </c>
      <c r="FS207" s="2">
        <v>0</v>
      </c>
      <c r="FT207" s="2"/>
      <c r="FU207" s="2"/>
      <c r="FV207" s="2"/>
      <c r="FW207" s="2"/>
      <c r="FX207" s="2">
        <v>110</v>
      </c>
      <c r="FY207" s="2">
        <v>74</v>
      </c>
      <c r="FZ207" s="2"/>
      <c r="GA207" s="2" t="s">
        <v>3</v>
      </c>
      <c r="GB207" s="2"/>
      <c r="GC207" s="2"/>
      <c r="GD207" s="2">
        <v>0</v>
      </c>
      <c r="GE207" s="2"/>
      <c r="GF207" s="2">
        <v>2088397349</v>
      </c>
      <c r="GG207" s="2">
        <v>2</v>
      </c>
      <c r="GH207" s="2">
        <v>1</v>
      </c>
      <c r="GI207" s="2">
        <v>-2</v>
      </c>
      <c r="GJ207" s="2">
        <v>0</v>
      </c>
      <c r="GK207" s="2">
        <f>ROUND(R207*(R12)/100,2)</f>
        <v>0</v>
      </c>
      <c r="GL207" s="2">
        <f t="shared" si="168"/>
        <v>0</v>
      </c>
      <c r="GM207" s="2">
        <f t="shared" si="169"/>
        <v>1774.82</v>
      </c>
      <c r="GN207" s="2">
        <f t="shared" si="170"/>
        <v>1774.82</v>
      </c>
      <c r="GO207" s="2">
        <f t="shared" si="171"/>
        <v>0</v>
      </c>
      <c r="GP207" s="2">
        <f t="shared" si="172"/>
        <v>0</v>
      </c>
      <c r="GQ207" s="2"/>
      <c r="GR207" s="2">
        <v>0</v>
      </c>
      <c r="GS207" s="2">
        <v>3</v>
      </c>
      <c r="GT207" s="2">
        <v>0</v>
      </c>
      <c r="GU207" s="2" t="s">
        <v>3</v>
      </c>
      <c r="GV207" s="2">
        <f t="shared" si="173"/>
        <v>0</v>
      </c>
      <c r="GW207" s="2">
        <v>1</v>
      </c>
      <c r="GX207" s="2">
        <f t="shared" si="174"/>
        <v>0</v>
      </c>
      <c r="GY207" s="2"/>
      <c r="GZ207" s="2"/>
      <c r="HA207" s="2">
        <v>0</v>
      </c>
      <c r="HB207" s="2">
        <v>0</v>
      </c>
      <c r="HC207" s="2">
        <f t="shared" si="175"/>
        <v>0</v>
      </c>
      <c r="HD207" s="2"/>
      <c r="HE207" s="2" t="s">
        <v>3</v>
      </c>
      <c r="HF207" s="2" t="s">
        <v>3</v>
      </c>
      <c r="HG207" s="2"/>
      <c r="HH207" s="2"/>
      <c r="HI207" s="2"/>
      <c r="HJ207" s="2"/>
      <c r="HK207" s="2"/>
      <c r="HL207" s="2"/>
      <c r="HM207" s="2" t="s">
        <v>3</v>
      </c>
      <c r="HN207" s="2" t="s">
        <v>3</v>
      </c>
      <c r="HO207" s="2" t="s">
        <v>3</v>
      </c>
      <c r="HP207" s="2" t="s">
        <v>3</v>
      </c>
      <c r="HQ207" s="2" t="s">
        <v>3</v>
      </c>
      <c r="HR207" s="2"/>
      <c r="HS207" s="2"/>
      <c r="HT207" s="2"/>
      <c r="HU207" s="2"/>
      <c r="HV207" s="2"/>
      <c r="HW207" s="2"/>
      <c r="HX207" s="2"/>
      <c r="HY207" s="2"/>
      <c r="HZ207" s="2"/>
      <c r="IA207" s="2"/>
      <c r="IB207" s="2"/>
      <c r="IC207" s="2"/>
      <c r="ID207" s="2"/>
      <c r="IE207" s="2"/>
      <c r="IF207" s="2"/>
      <c r="IG207" s="2"/>
      <c r="IH207" s="2"/>
      <c r="II207" s="2"/>
      <c r="IJ207" s="2"/>
      <c r="IK207" s="2">
        <v>0</v>
      </c>
      <c r="IL207" s="2"/>
      <c r="IM207" s="2"/>
      <c r="IN207" s="2"/>
      <c r="IO207" s="2"/>
      <c r="IP207" s="2"/>
      <c r="IQ207" s="2"/>
      <c r="IR207" s="2"/>
      <c r="IS207" s="2"/>
      <c r="IT207" s="2"/>
      <c r="IU207" s="2"/>
    </row>
    <row r="208" spans="1:255" x14ac:dyDescent="0.2">
      <c r="A208">
        <v>18</v>
      </c>
      <c r="B208">
        <v>1</v>
      </c>
      <c r="C208">
        <v>193</v>
      </c>
      <c r="E208" t="s">
        <v>238</v>
      </c>
      <c r="F208" t="s">
        <v>239</v>
      </c>
      <c r="G208" t="s">
        <v>240</v>
      </c>
      <c r="H208" t="s">
        <v>190</v>
      </c>
      <c r="I208">
        <f>I206*J208</f>
        <v>2</v>
      </c>
      <c r="J208">
        <v>1</v>
      </c>
      <c r="K208">
        <v>1</v>
      </c>
      <c r="O208">
        <f t="shared" si="145"/>
        <v>15085.97</v>
      </c>
      <c r="P208">
        <f t="shared" si="146"/>
        <v>15085.97</v>
      </c>
      <c r="Q208">
        <f>(ROUND((ROUND(((ET208)*AV208*I208),2)*BB208),2)+ROUND((ROUND(((AE208-(EU208))*AV208*I208),2)*BS208),2))</f>
        <v>0</v>
      </c>
      <c r="R208">
        <f t="shared" si="147"/>
        <v>0</v>
      </c>
      <c r="S208">
        <f t="shared" si="148"/>
        <v>0</v>
      </c>
      <c r="T208">
        <f t="shared" si="149"/>
        <v>0</v>
      </c>
      <c r="U208">
        <f t="shared" si="150"/>
        <v>0</v>
      </c>
      <c r="V208">
        <f t="shared" si="151"/>
        <v>0</v>
      </c>
      <c r="W208">
        <f t="shared" si="152"/>
        <v>0</v>
      </c>
      <c r="X208">
        <f t="shared" si="153"/>
        <v>0</v>
      </c>
      <c r="Y208">
        <f t="shared" si="154"/>
        <v>0</v>
      </c>
      <c r="AA208">
        <v>50432496</v>
      </c>
      <c r="AB208">
        <f t="shared" si="155"/>
        <v>887.41</v>
      </c>
      <c r="AC208">
        <f t="shared" si="156"/>
        <v>887.41</v>
      </c>
      <c r="AD208">
        <f>ROUND((((ET208)-(EU208))+AE208),6)</f>
        <v>0</v>
      </c>
      <c r="AE208">
        <f t="shared" si="178"/>
        <v>0</v>
      </c>
      <c r="AF208">
        <f t="shared" si="178"/>
        <v>0</v>
      </c>
      <c r="AG208">
        <f t="shared" si="157"/>
        <v>0</v>
      </c>
      <c r="AH208">
        <f t="shared" si="179"/>
        <v>0</v>
      </c>
      <c r="AI208">
        <f t="shared" si="179"/>
        <v>0</v>
      </c>
      <c r="AJ208">
        <f t="shared" si="158"/>
        <v>0</v>
      </c>
      <c r="AK208">
        <v>887.41</v>
      </c>
      <c r="AL208">
        <v>887.41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  <c r="AS208">
        <v>0</v>
      </c>
      <c r="AT208">
        <v>0</v>
      </c>
      <c r="AU208">
        <v>0</v>
      </c>
      <c r="AV208">
        <v>1</v>
      </c>
      <c r="AW208">
        <v>1</v>
      </c>
      <c r="AZ208">
        <v>1</v>
      </c>
      <c r="BA208">
        <v>1</v>
      </c>
      <c r="BB208">
        <v>1</v>
      </c>
      <c r="BC208">
        <v>8.5</v>
      </c>
      <c r="BD208" t="s">
        <v>3</v>
      </c>
      <c r="BE208" t="s">
        <v>3</v>
      </c>
      <c r="BF208" t="s">
        <v>3</v>
      </c>
      <c r="BG208" t="s">
        <v>3</v>
      </c>
      <c r="BH208">
        <v>3</v>
      </c>
      <c r="BI208">
        <v>1</v>
      </c>
      <c r="BJ208" t="s">
        <v>241</v>
      </c>
      <c r="BM208">
        <v>139</v>
      </c>
      <c r="BN208">
        <v>0</v>
      </c>
      <c r="BO208" t="s">
        <v>239</v>
      </c>
      <c r="BP208">
        <v>1</v>
      </c>
      <c r="BQ208">
        <v>30</v>
      </c>
      <c r="BR208">
        <v>0</v>
      </c>
      <c r="BS208">
        <v>1</v>
      </c>
      <c r="BT208">
        <v>1</v>
      </c>
      <c r="BU208">
        <v>1</v>
      </c>
      <c r="BV208">
        <v>1</v>
      </c>
      <c r="BW208">
        <v>1</v>
      </c>
      <c r="BX208">
        <v>1</v>
      </c>
      <c r="BY208" t="s">
        <v>3</v>
      </c>
      <c r="BZ208">
        <v>0</v>
      </c>
      <c r="CA208">
        <v>0</v>
      </c>
      <c r="CB208" t="s">
        <v>3</v>
      </c>
      <c r="CE208">
        <v>30</v>
      </c>
      <c r="CF208">
        <v>0</v>
      </c>
      <c r="CG208">
        <v>0</v>
      </c>
      <c r="CM208">
        <v>0</v>
      </c>
      <c r="CN208" t="s">
        <v>3</v>
      </c>
      <c r="CO208">
        <v>0</v>
      </c>
      <c r="CP208">
        <f t="shared" si="159"/>
        <v>15085.97</v>
      </c>
      <c r="CQ208">
        <f t="shared" si="160"/>
        <v>7542.99</v>
      </c>
      <c r="CR208">
        <f>(ROUND((ROUND(((ET208)*AV208*1),2)*BB208),2)+ROUND((ROUND(((AE208-(EU208))*AV208*1),2)*BS208),2))</f>
        <v>0</v>
      </c>
      <c r="CS208">
        <f t="shared" si="161"/>
        <v>0</v>
      </c>
      <c r="CT208">
        <f t="shared" si="162"/>
        <v>0</v>
      </c>
      <c r="CU208">
        <f t="shared" si="163"/>
        <v>0</v>
      </c>
      <c r="CV208">
        <f t="shared" si="164"/>
        <v>0</v>
      </c>
      <c r="CW208">
        <f t="shared" si="165"/>
        <v>0</v>
      </c>
      <c r="CX208">
        <f t="shared" si="166"/>
        <v>0</v>
      </c>
      <c r="CY208">
        <f>S208*(BZ208/100)</f>
        <v>0</v>
      </c>
      <c r="CZ208">
        <f>S208*(CA208/100)</f>
        <v>0</v>
      </c>
      <c r="DC208" t="s">
        <v>3</v>
      </c>
      <c r="DD208" t="s">
        <v>3</v>
      </c>
      <c r="DE208" t="s">
        <v>3</v>
      </c>
      <c r="DF208" t="s">
        <v>3</v>
      </c>
      <c r="DG208" t="s">
        <v>3</v>
      </c>
      <c r="DH208" t="s">
        <v>3</v>
      </c>
      <c r="DI208" t="s">
        <v>3</v>
      </c>
      <c r="DJ208" t="s">
        <v>3</v>
      </c>
      <c r="DK208" t="s">
        <v>3</v>
      </c>
      <c r="DL208" t="s">
        <v>3</v>
      </c>
      <c r="DM208" t="s">
        <v>3</v>
      </c>
      <c r="DN208">
        <v>110</v>
      </c>
      <c r="DO208">
        <v>74</v>
      </c>
      <c r="DP208">
        <v>1</v>
      </c>
      <c r="DQ208">
        <v>1</v>
      </c>
      <c r="DU208">
        <v>1010</v>
      </c>
      <c r="DV208" t="s">
        <v>190</v>
      </c>
      <c r="DW208" t="s">
        <v>190</v>
      </c>
      <c r="DX208">
        <v>1</v>
      </c>
      <c r="DZ208" t="s">
        <v>3</v>
      </c>
      <c r="EA208" t="s">
        <v>3</v>
      </c>
      <c r="EB208" t="s">
        <v>3</v>
      </c>
      <c r="EC208" t="s">
        <v>3</v>
      </c>
      <c r="EE208">
        <v>49571059</v>
      </c>
      <c r="EF208">
        <v>30</v>
      </c>
      <c r="EG208" t="s">
        <v>126</v>
      </c>
      <c r="EH208">
        <v>0</v>
      </c>
      <c r="EI208" t="s">
        <v>3</v>
      </c>
      <c r="EJ208">
        <v>1</v>
      </c>
      <c r="EK208">
        <v>139</v>
      </c>
      <c r="EL208" t="s">
        <v>127</v>
      </c>
      <c r="EM208" t="s">
        <v>128</v>
      </c>
      <c r="EO208" t="s">
        <v>3</v>
      </c>
      <c r="EQ208">
        <v>0</v>
      </c>
      <c r="ER208">
        <v>887.41</v>
      </c>
      <c r="ES208">
        <v>887.41</v>
      </c>
      <c r="ET208">
        <v>0</v>
      </c>
      <c r="EU208">
        <v>0</v>
      </c>
      <c r="EV208">
        <v>0</v>
      </c>
      <c r="EW208">
        <v>0</v>
      </c>
      <c r="EX208">
        <v>0</v>
      </c>
      <c r="FQ208">
        <v>0</v>
      </c>
      <c r="FR208">
        <f t="shared" si="167"/>
        <v>0</v>
      </c>
      <c r="FS208">
        <v>0</v>
      </c>
      <c r="FX208">
        <v>110</v>
      </c>
      <c r="FY208">
        <v>74</v>
      </c>
      <c r="GA208" t="s">
        <v>3</v>
      </c>
      <c r="GD208">
        <v>0</v>
      </c>
      <c r="GF208">
        <v>2088397349</v>
      </c>
      <c r="GG208">
        <v>2</v>
      </c>
      <c r="GH208">
        <v>1</v>
      </c>
      <c r="GI208">
        <v>2</v>
      </c>
      <c r="GJ208">
        <v>0</v>
      </c>
      <c r="GK208">
        <f>ROUND(R208*(S12)/100,2)</f>
        <v>0</v>
      </c>
      <c r="GL208">
        <f t="shared" si="168"/>
        <v>0</v>
      </c>
      <c r="GM208">
        <f t="shared" si="169"/>
        <v>15085.97</v>
      </c>
      <c r="GN208">
        <f t="shared" si="170"/>
        <v>15085.97</v>
      </c>
      <c r="GO208">
        <f t="shared" si="171"/>
        <v>0</v>
      </c>
      <c r="GP208">
        <f t="shared" si="172"/>
        <v>0</v>
      </c>
      <c r="GR208">
        <v>0</v>
      </c>
      <c r="GS208">
        <v>3</v>
      </c>
      <c r="GT208">
        <v>0</v>
      </c>
      <c r="GU208" t="s">
        <v>3</v>
      </c>
      <c r="GV208">
        <f t="shared" si="173"/>
        <v>0</v>
      </c>
      <c r="GW208">
        <v>1</v>
      </c>
      <c r="GX208">
        <f t="shared" si="174"/>
        <v>0</v>
      </c>
      <c r="HA208">
        <v>0</v>
      </c>
      <c r="HB208">
        <v>0</v>
      </c>
      <c r="HC208">
        <f t="shared" si="175"/>
        <v>0</v>
      </c>
      <c r="HE208" t="s">
        <v>3</v>
      </c>
      <c r="HF208" t="s">
        <v>3</v>
      </c>
      <c r="HM208" t="s">
        <v>3</v>
      </c>
      <c r="HN208" t="s">
        <v>3</v>
      </c>
      <c r="HO208" t="s">
        <v>3</v>
      </c>
      <c r="HP208" t="s">
        <v>3</v>
      </c>
      <c r="HQ208" t="s">
        <v>3</v>
      </c>
      <c r="IK208">
        <v>0</v>
      </c>
    </row>
    <row r="209" spans="1:255" x14ac:dyDescent="0.2">
      <c r="A209" s="2">
        <v>18</v>
      </c>
      <c r="B209" s="2">
        <v>1</v>
      </c>
      <c r="C209" s="2">
        <v>186</v>
      </c>
      <c r="D209" s="2"/>
      <c r="E209" s="2" t="s">
        <v>242</v>
      </c>
      <c r="F209" s="2" t="s">
        <v>243</v>
      </c>
      <c r="G209" s="2" t="s">
        <v>244</v>
      </c>
      <c r="H209" s="2" t="s">
        <v>168</v>
      </c>
      <c r="I209" s="2">
        <f>I205*J209</f>
        <v>3</v>
      </c>
      <c r="J209" s="2">
        <v>1.5</v>
      </c>
      <c r="K209" s="2">
        <v>1.5</v>
      </c>
      <c r="L209" s="2"/>
      <c r="M209" s="2"/>
      <c r="N209" s="2"/>
      <c r="O209" s="2">
        <f t="shared" si="145"/>
        <v>15.12</v>
      </c>
      <c r="P209" s="2">
        <f t="shared" si="146"/>
        <v>15.12</v>
      </c>
      <c r="Q209" s="2">
        <f>(ROUND((ROUND(((ET209)*AV209*I209),2)*BB209),2)+ROUND((ROUND(((AE209-(EU209))*AV209*I209),2)*BS209),2))</f>
        <v>0</v>
      </c>
      <c r="R209" s="2">
        <f t="shared" si="147"/>
        <v>0</v>
      </c>
      <c r="S209" s="2">
        <f t="shared" si="148"/>
        <v>0</v>
      </c>
      <c r="T209" s="2">
        <f t="shared" si="149"/>
        <v>0</v>
      </c>
      <c r="U209" s="2">
        <f t="shared" si="150"/>
        <v>0</v>
      </c>
      <c r="V209" s="2">
        <f t="shared" si="151"/>
        <v>0</v>
      </c>
      <c r="W209" s="2">
        <f t="shared" si="152"/>
        <v>0</v>
      </c>
      <c r="X209" s="2">
        <f t="shared" si="153"/>
        <v>0</v>
      </c>
      <c r="Y209" s="2">
        <f t="shared" si="154"/>
        <v>0</v>
      </c>
      <c r="Z209" s="2"/>
      <c r="AA209" s="2">
        <v>50432495</v>
      </c>
      <c r="AB209" s="2">
        <f t="shared" si="155"/>
        <v>5.04</v>
      </c>
      <c r="AC209" s="2">
        <f t="shared" si="156"/>
        <v>5.04</v>
      </c>
      <c r="AD209" s="2">
        <f>ROUND((((ET209)-(EU209))+AE209),6)</f>
        <v>0</v>
      </c>
      <c r="AE209" s="2">
        <f t="shared" si="178"/>
        <v>0</v>
      </c>
      <c r="AF209" s="2">
        <f t="shared" si="178"/>
        <v>0</v>
      </c>
      <c r="AG209" s="2">
        <f t="shared" si="157"/>
        <v>0</v>
      </c>
      <c r="AH209" s="2">
        <f t="shared" si="179"/>
        <v>0</v>
      </c>
      <c r="AI209" s="2">
        <f t="shared" si="179"/>
        <v>0</v>
      </c>
      <c r="AJ209" s="2">
        <f t="shared" si="158"/>
        <v>0</v>
      </c>
      <c r="AK209" s="2">
        <v>5.04</v>
      </c>
      <c r="AL209" s="2">
        <v>5.04</v>
      </c>
      <c r="AM209" s="2">
        <v>0</v>
      </c>
      <c r="AN209" s="2">
        <v>0</v>
      </c>
      <c r="AO209" s="2">
        <v>0</v>
      </c>
      <c r="AP209" s="2">
        <v>0</v>
      </c>
      <c r="AQ209" s="2">
        <v>0</v>
      </c>
      <c r="AR209" s="2">
        <v>0</v>
      </c>
      <c r="AS209" s="2">
        <v>0</v>
      </c>
      <c r="AT209" s="2">
        <v>110</v>
      </c>
      <c r="AU209" s="2">
        <v>74</v>
      </c>
      <c r="AV209" s="2">
        <v>1</v>
      </c>
      <c r="AW209" s="2">
        <v>1</v>
      </c>
      <c r="AX209" s="2"/>
      <c r="AY209" s="2"/>
      <c r="AZ209" s="2">
        <v>1</v>
      </c>
      <c r="BA209" s="2">
        <v>1</v>
      </c>
      <c r="BB209" s="2">
        <v>1</v>
      </c>
      <c r="BC209" s="2">
        <v>1</v>
      </c>
      <c r="BD209" s="2" t="s">
        <v>3</v>
      </c>
      <c r="BE209" s="2" t="s">
        <v>3</v>
      </c>
      <c r="BF209" s="2" t="s">
        <v>3</v>
      </c>
      <c r="BG209" s="2" t="s">
        <v>3</v>
      </c>
      <c r="BH209" s="2">
        <v>3</v>
      </c>
      <c r="BI209" s="2">
        <v>1</v>
      </c>
      <c r="BJ209" s="2" t="s">
        <v>245</v>
      </c>
      <c r="BK209" s="2"/>
      <c r="BL209" s="2"/>
      <c r="BM209" s="2">
        <v>139</v>
      </c>
      <c r="BN209" s="2">
        <v>0</v>
      </c>
      <c r="BO209" s="2" t="s">
        <v>3</v>
      </c>
      <c r="BP209" s="2">
        <v>0</v>
      </c>
      <c r="BQ209" s="2">
        <v>30</v>
      </c>
      <c r="BR209" s="2">
        <v>0</v>
      </c>
      <c r="BS209" s="2">
        <v>1</v>
      </c>
      <c r="BT209" s="2">
        <v>1</v>
      </c>
      <c r="BU209" s="2">
        <v>1</v>
      </c>
      <c r="BV209" s="2">
        <v>1</v>
      </c>
      <c r="BW209" s="2">
        <v>1</v>
      </c>
      <c r="BX209" s="2">
        <v>1</v>
      </c>
      <c r="BY209" s="2" t="s">
        <v>3</v>
      </c>
      <c r="BZ209" s="2">
        <v>110</v>
      </c>
      <c r="CA209" s="2">
        <v>74</v>
      </c>
      <c r="CB209" s="2" t="s">
        <v>3</v>
      </c>
      <c r="CC209" s="2"/>
      <c r="CD209" s="2"/>
      <c r="CE209" s="2">
        <v>30</v>
      </c>
      <c r="CF209" s="2">
        <v>0</v>
      </c>
      <c r="CG209" s="2">
        <v>0</v>
      </c>
      <c r="CH209" s="2"/>
      <c r="CI209" s="2"/>
      <c r="CJ209" s="2"/>
      <c r="CK209" s="2"/>
      <c r="CL209" s="2"/>
      <c r="CM209" s="2">
        <v>0</v>
      </c>
      <c r="CN209" s="2" t="s">
        <v>3</v>
      </c>
      <c r="CO209" s="2">
        <v>0</v>
      </c>
      <c r="CP209" s="2">
        <f t="shared" si="159"/>
        <v>15.12</v>
      </c>
      <c r="CQ209" s="2">
        <f t="shared" si="160"/>
        <v>5.04</v>
      </c>
      <c r="CR209" s="2">
        <f>(ROUND((ROUND(((ET209)*AV209*1),2)*BB209),2)+ROUND((ROUND(((AE209-(EU209))*AV209*1),2)*BS209),2))</f>
        <v>0</v>
      </c>
      <c r="CS209" s="2">
        <f t="shared" si="161"/>
        <v>0</v>
      </c>
      <c r="CT209" s="2">
        <f t="shared" si="162"/>
        <v>0</v>
      </c>
      <c r="CU209" s="2">
        <f t="shared" si="163"/>
        <v>0</v>
      </c>
      <c r="CV209" s="2">
        <f t="shared" si="164"/>
        <v>0</v>
      </c>
      <c r="CW209" s="2">
        <f t="shared" si="165"/>
        <v>0</v>
      </c>
      <c r="CX209" s="2">
        <f t="shared" si="166"/>
        <v>0</v>
      </c>
      <c r="CY209" s="2">
        <f>((S209*BZ209)/100)</f>
        <v>0</v>
      </c>
      <c r="CZ209" s="2">
        <f>((S209*CA209)/100)</f>
        <v>0</v>
      </c>
      <c r="DA209" s="2"/>
      <c r="DB209" s="2"/>
      <c r="DC209" s="2" t="s">
        <v>3</v>
      </c>
      <c r="DD209" s="2" t="s">
        <v>3</v>
      </c>
      <c r="DE209" s="2" t="s">
        <v>3</v>
      </c>
      <c r="DF209" s="2" t="s">
        <v>3</v>
      </c>
      <c r="DG209" s="2" t="s">
        <v>3</v>
      </c>
      <c r="DH209" s="2" t="s">
        <v>3</v>
      </c>
      <c r="DI209" s="2" t="s">
        <v>3</v>
      </c>
      <c r="DJ209" s="2" t="s">
        <v>3</v>
      </c>
      <c r="DK209" s="2" t="s">
        <v>3</v>
      </c>
      <c r="DL209" s="2" t="s">
        <v>3</v>
      </c>
      <c r="DM209" s="2" t="s">
        <v>3</v>
      </c>
      <c r="DN209" s="2">
        <v>0</v>
      </c>
      <c r="DO209" s="2">
        <v>0</v>
      </c>
      <c r="DP209" s="2">
        <v>1</v>
      </c>
      <c r="DQ209" s="2">
        <v>1</v>
      </c>
      <c r="DR209" s="2"/>
      <c r="DS209" s="2"/>
      <c r="DT209" s="2"/>
      <c r="DU209" s="2">
        <v>1003</v>
      </c>
      <c r="DV209" s="2" t="s">
        <v>168</v>
      </c>
      <c r="DW209" s="2" t="s">
        <v>168</v>
      </c>
      <c r="DX209" s="2">
        <v>1</v>
      </c>
      <c r="DY209" s="2"/>
      <c r="DZ209" s="2" t="s">
        <v>3</v>
      </c>
      <c r="EA209" s="2" t="s">
        <v>3</v>
      </c>
      <c r="EB209" s="2" t="s">
        <v>3</v>
      </c>
      <c r="EC209" s="2" t="s">
        <v>3</v>
      </c>
      <c r="ED209" s="2"/>
      <c r="EE209" s="2">
        <v>49571059</v>
      </c>
      <c r="EF209" s="2">
        <v>30</v>
      </c>
      <c r="EG209" s="2" t="s">
        <v>126</v>
      </c>
      <c r="EH209" s="2">
        <v>0</v>
      </c>
      <c r="EI209" s="2" t="s">
        <v>3</v>
      </c>
      <c r="EJ209" s="2">
        <v>1</v>
      </c>
      <c r="EK209" s="2">
        <v>139</v>
      </c>
      <c r="EL209" s="2" t="s">
        <v>127</v>
      </c>
      <c r="EM209" s="2" t="s">
        <v>128</v>
      </c>
      <c r="EN209" s="2"/>
      <c r="EO209" s="2" t="s">
        <v>3</v>
      </c>
      <c r="EP209" s="2"/>
      <c r="EQ209" s="2">
        <v>0</v>
      </c>
      <c r="ER209" s="2">
        <v>5.04</v>
      </c>
      <c r="ES209" s="2">
        <v>5.04</v>
      </c>
      <c r="ET209" s="2">
        <v>0</v>
      </c>
      <c r="EU209" s="2">
        <v>0</v>
      </c>
      <c r="EV209" s="2">
        <v>0</v>
      </c>
      <c r="EW209" s="2">
        <v>0</v>
      </c>
      <c r="EX209" s="2">
        <v>0</v>
      </c>
      <c r="EY209" s="2"/>
      <c r="EZ209" s="2"/>
      <c r="FA209" s="2"/>
      <c r="FB209" s="2"/>
      <c r="FC209" s="2"/>
      <c r="FD209" s="2"/>
      <c r="FE209" s="2"/>
      <c r="FF209" s="2"/>
      <c r="FG209" s="2"/>
      <c r="FH209" s="2"/>
      <c r="FI209" s="2"/>
      <c r="FJ209" s="2"/>
      <c r="FK209" s="2"/>
      <c r="FL209" s="2"/>
      <c r="FM209" s="2"/>
      <c r="FN209" s="2"/>
      <c r="FO209" s="2"/>
      <c r="FP209" s="2"/>
      <c r="FQ209" s="2">
        <v>0</v>
      </c>
      <c r="FR209" s="2">
        <f t="shared" si="167"/>
        <v>0</v>
      </c>
      <c r="FS209" s="2">
        <v>0</v>
      </c>
      <c r="FT209" s="2"/>
      <c r="FU209" s="2"/>
      <c r="FV209" s="2"/>
      <c r="FW209" s="2"/>
      <c r="FX209" s="2">
        <v>110</v>
      </c>
      <c r="FY209" s="2">
        <v>74</v>
      </c>
      <c r="FZ209" s="2"/>
      <c r="GA209" s="2" t="s">
        <v>3</v>
      </c>
      <c r="GB209" s="2"/>
      <c r="GC209" s="2"/>
      <c r="GD209" s="2">
        <v>0</v>
      </c>
      <c r="GE209" s="2"/>
      <c r="GF209" s="2">
        <v>1530068816</v>
      </c>
      <c r="GG209" s="2">
        <v>2</v>
      </c>
      <c r="GH209" s="2">
        <v>1</v>
      </c>
      <c r="GI209" s="2">
        <v>-2</v>
      </c>
      <c r="GJ209" s="2">
        <v>0</v>
      </c>
      <c r="GK209" s="2">
        <f>ROUND(R209*(R12)/100,2)</f>
        <v>0</v>
      </c>
      <c r="GL209" s="2">
        <f t="shared" si="168"/>
        <v>0</v>
      </c>
      <c r="GM209" s="2">
        <f t="shared" si="169"/>
        <v>15.12</v>
      </c>
      <c r="GN209" s="2">
        <f t="shared" si="170"/>
        <v>15.12</v>
      </c>
      <c r="GO209" s="2">
        <f t="shared" si="171"/>
        <v>0</v>
      </c>
      <c r="GP209" s="2">
        <f t="shared" si="172"/>
        <v>0</v>
      </c>
      <c r="GQ209" s="2"/>
      <c r="GR209" s="2">
        <v>0</v>
      </c>
      <c r="GS209" s="2">
        <v>3</v>
      </c>
      <c r="GT209" s="2">
        <v>0</v>
      </c>
      <c r="GU209" s="2" t="s">
        <v>3</v>
      </c>
      <c r="GV209" s="2">
        <f t="shared" si="173"/>
        <v>0</v>
      </c>
      <c r="GW209" s="2">
        <v>1</v>
      </c>
      <c r="GX209" s="2">
        <f t="shared" si="174"/>
        <v>0</v>
      </c>
      <c r="GY209" s="2"/>
      <c r="GZ209" s="2"/>
      <c r="HA209" s="2">
        <v>0</v>
      </c>
      <c r="HB209" s="2">
        <v>0</v>
      </c>
      <c r="HC209" s="2">
        <f t="shared" si="175"/>
        <v>0</v>
      </c>
      <c r="HD209" s="2"/>
      <c r="HE209" s="2" t="s">
        <v>3</v>
      </c>
      <c r="HF209" s="2" t="s">
        <v>3</v>
      </c>
      <c r="HG209" s="2"/>
      <c r="HH209" s="2"/>
      <c r="HI209" s="2"/>
      <c r="HJ209" s="2"/>
      <c r="HK209" s="2"/>
      <c r="HL209" s="2"/>
      <c r="HM209" s="2" t="s">
        <v>3</v>
      </c>
      <c r="HN209" s="2" t="s">
        <v>3</v>
      </c>
      <c r="HO209" s="2" t="s">
        <v>3</v>
      </c>
      <c r="HP209" s="2" t="s">
        <v>3</v>
      </c>
      <c r="HQ209" s="2" t="s">
        <v>3</v>
      </c>
      <c r="HR209" s="2"/>
      <c r="HS209" s="2"/>
      <c r="HT209" s="2"/>
      <c r="HU209" s="2"/>
      <c r="HV209" s="2"/>
      <c r="HW209" s="2"/>
      <c r="HX209" s="2"/>
      <c r="HY209" s="2"/>
      <c r="HZ209" s="2"/>
      <c r="IA209" s="2"/>
      <c r="IB209" s="2"/>
      <c r="IC209" s="2"/>
      <c r="ID209" s="2"/>
      <c r="IE209" s="2"/>
      <c r="IF209" s="2"/>
      <c r="IG209" s="2"/>
      <c r="IH209" s="2"/>
      <c r="II209" s="2"/>
      <c r="IJ209" s="2"/>
      <c r="IK209" s="2">
        <v>0</v>
      </c>
      <c r="IL209" s="2"/>
      <c r="IM209" s="2"/>
      <c r="IN209" s="2"/>
      <c r="IO209" s="2"/>
      <c r="IP209" s="2"/>
      <c r="IQ209" s="2"/>
      <c r="IR209" s="2"/>
      <c r="IS209" s="2"/>
      <c r="IT209" s="2"/>
      <c r="IU209" s="2"/>
    </row>
    <row r="210" spans="1:255" x14ac:dyDescent="0.2">
      <c r="A210">
        <v>18</v>
      </c>
      <c r="B210">
        <v>1</v>
      </c>
      <c r="C210">
        <v>194</v>
      </c>
      <c r="E210" t="s">
        <v>242</v>
      </c>
      <c r="F210" t="s">
        <v>243</v>
      </c>
      <c r="G210" t="s">
        <v>244</v>
      </c>
      <c r="H210" t="s">
        <v>168</v>
      </c>
      <c r="I210">
        <f>I206*J210</f>
        <v>3</v>
      </c>
      <c r="J210">
        <v>1.5</v>
      </c>
      <c r="K210">
        <v>1.5</v>
      </c>
      <c r="O210">
        <f t="shared" si="145"/>
        <v>36.590000000000003</v>
      </c>
      <c r="P210">
        <f t="shared" si="146"/>
        <v>36.590000000000003</v>
      </c>
      <c r="Q210">
        <f>(ROUND((ROUND(((ET210)*AV210*I210),2)*BB210),2)+ROUND((ROUND(((AE210-(EU210))*AV210*I210),2)*BS210),2))</f>
        <v>0</v>
      </c>
      <c r="R210">
        <f t="shared" si="147"/>
        <v>0</v>
      </c>
      <c r="S210">
        <f t="shared" si="148"/>
        <v>0</v>
      </c>
      <c r="T210">
        <f t="shared" si="149"/>
        <v>0</v>
      </c>
      <c r="U210">
        <f t="shared" si="150"/>
        <v>0</v>
      </c>
      <c r="V210">
        <f t="shared" si="151"/>
        <v>0</v>
      </c>
      <c r="W210">
        <f t="shared" si="152"/>
        <v>0</v>
      </c>
      <c r="X210">
        <f t="shared" si="153"/>
        <v>0</v>
      </c>
      <c r="Y210">
        <f t="shared" si="154"/>
        <v>0</v>
      </c>
      <c r="AA210">
        <v>50432496</v>
      </c>
      <c r="AB210">
        <f t="shared" si="155"/>
        <v>5.04</v>
      </c>
      <c r="AC210">
        <f t="shared" si="156"/>
        <v>5.04</v>
      </c>
      <c r="AD210">
        <f>ROUND((((ET210)-(EU210))+AE210),6)</f>
        <v>0</v>
      </c>
      <c r="AE210">
        <f t="shared" si="178"/>
        <v>0</v>
      </c>
      <c r="AF210">
        <f t="shared" si="178"/>
        <v>0</v>
      </c>
      <c r="AG210">
        <f t="shared" si="157"/>
        <v>0</v>
      </c>
      <c r="AH210">
        <f t="shared" si="179"/>
        <v>0</v>
      </c>
      <c r="AI210">
        <f t="shared" si="179"/>
        <v>0</v>
      </c>
      <c r="AJ210">
        <f t="shared" si="158"/>
        <v>0</v>
      </c>
      <c r="AK210">
        <v>5.04</v>
      </c>
      <c r="AL210">
        <v>5.04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  <c r="AS210">
        <v>0</v>
      </c>
      <c r="AT210">
        <v>0</v>
      </c>
      <c r="AU210">
        <v>0</v>
      </c>
      <c r="AV210">
        <v>1</v>
      </c>
      <c r="AW210">
        <v>1</v>
      </c>
      <c r="AZ210">
        <v>1</v>
      </c>
      <c r="BA210">
        <v>1</v>
      </c>
      <c r="BB210">
        <v>1</v>
      </c>
      <c r="BC210">
        <v>2.42</v>
      </c>
      <c r="BD210" t="s">
        <v>3</v>
      </c>
      <c r="BE210" t="s">
        <v>3</v>
      </c>
      <c r="BF210" t="s">
        <v>3</v>
      </c>
      <c r="BG210" t="s">
        <v>3</v>
      </c>
      <c r="BH210">
        <v>3</v>
      </c>
      <c r="BI210">
        <v>1</v>
      </c>
      <c r="BJ210" t="s">
        <v>245</v>
      </c>
      <c r="BM210">
        <v>139</v>
      </c>
      <c r="BN210">
        <v>0</v>
      </c>
      <c r="BO210" t="s">
        <v>243</v>
      </c>
      <c r="BP210">
        <v>1</v>
      </c>
      <c r="BQ210">
        <v>30</v>
      </c>
      <c r="BR210">
        <v>0</v>
      </c>
      <c r="BS210">
        <v>1</v>
      </c>
      <c r="BT210">
        <v>1</v>
      </c>
      <c r="BU210">
        <v>1</v>
      </c>
      <c r="BV210">
        <v>1</v>
      </c>
      <c r="BW210">
        <v>1</v>
      </c>
      <c r="BX210">
        <v>1</v>
      </c>
      <c r="BY210" t="s">
        <v>3</v>
      </c>
      <c r="BZ210">
        <v>0</v>
      </c>
      <c r="CA210">
        <v>0</v>
      </c>
      <c r="CB210" t="s">
        <v>3</v>
      </c>
      <c r="CE210">
        <v>30</v>
      </c>
      <c r="CF210">
        <v>0</v>
      </c>
      <c r="CG210">
        <v>0</v>
      </c>
      <c r="CM210">
        <v>0</v>
      </c>
      <c r="CN210" t="s">
        <v>3</v>
      </c>
      <c r="CO210">
        <v>0</v>
      </c>
      <c r="CP210">
        <f t="shared" si="159"/>
        <v>36.590000000000003</v>
      </c>
      <c r="CQ210">
        <f t="shared" si="160"/>
        <v>12.2</v>
      </c>
      <c r="CR210">
        <f>(ROUND((ROUND(((ET210)*AV210*1),2)*BB210),2)+ROUND((ROUND(((AE210-(EU210))*AV210*1),2)*BS210),2))</f>
        <v>0</v>
      </c>
      <c r="CS210">
        <f t="shared" si="161"/>
        <v>0</v>
      </c>
      <c r="CT210">
        <f t="shared" si="162"/>
        <v>0</v>
      </c>
      <c r="CU210">
        <f t="shared" si="163"/>
        <v>0</v>
      </c>
      <c r="CV210">
        <f t="shared" si="164"/>
        <v>0</v>
      </c>
      <c r="CW210">
        <f t="shared" si="165"/>
        <v>0</v>
      </c>
      <c r="CX210">
        <f t="shared" si="166"/>
        <v>0</v>
      </c>
      <c r="CY210">
        <f>S210*(BZ210/100)</f>
        <v>0</v>
      </c>
      <c r="CZ210">
        <f>S210*(CA210/100)</f>
        <v>0</v>
      </c>
      <c r="DC210" t="s">
        <v>3</v>
      </c>
      <c r="DD210" t="s">
        <v>3</v>
      </c>
      <c r="DE210" t="s">
        <v>3</v>
      </c>
      <c r="DF210" t="s">
        <v>3</v>
      </c>
      <c r="DG210" t="s">
        <v>3</v>
      </c>
      <c r="DH210" t="s">
        <v>3</v>
      </c>
      <c r="DI210" t="s">
        <v>3</v>
      </c>
      <c r="DJ210" t="s">
        <v>3</v>
      </c>
      <c r="DK210" t="s">
        <v>3</v>
      </c>
      <c r="DL210" t="s">
        <v>3</v>
      </c>
      <c r="DM210" t="s">
        <v>3</v>
      </c>
      <c r="DN210">
        <v>110</v>
      </c>
      <c r="DO210">
        <v>74</v>
      </c>
      <c r="DP210">
        <v>1</v>
      </c>
      <c r="DQ210">
        <v>1</v>
      </c>
      <c r="DU210">
        <v>1003</v>
      </c>
      <c r="DV210" t="s">
        <v>168</v>
      </c>
      <c r="DW210" t="s">
        <v>168</v>
      </c>
      <c r="DX210">
        <v>1</v>
      </c>
      <c r="DZ210" t="s">
        <v>3</v>
      </c>
      <c r="EA210" t="s">
        <v>3</v>
      </c>
      <c r="EB210" t="s">
        <v>3</v>
      </c>
      <c r="EC210" t="s">
        <v>3</v>
      </c>
      <c r="EE210">
        <v>49571059</v>
      </c>
      <c r="EF210">
        <v>30</v>
      </c>
      <c r="EG210" t="s">
        <v>126</v>
      </c>
      <c r="EH210">
        <v>0</v>
      </c>
      <c r="EI210" t="s">
        <v>3</v>
      </c>
      <c r="EJ210">
        <v>1</v>
      </c>
      <c r="EK210">
        <v>139</v>
      </c>
      <c r="EL210" t="s">
        <v>127</v>
      </c>
      <c r="EM210" t="s">
        <v>128</v>
      </c>
      <c r="EO210" t="s">
        <v>3</v>
      </c>
      <c r="EQ210">
        <v>0</v>
      </c>
      <c r="ER210">
        <v>5.04</v>
      </c>
      <c r="ES210">
        <v>5.04</v>
      </c>
      <c r="ET210">
        <v>0</v>
      </c>
      <c r="EU210">
        <v>0</v>
      </c>
      <c r="EV210">
        <v>0</v>
      </c>
      <c r="EW210">
        <v>0</v>
      </c>
      <c r="EX210">
        <v>0</v>
      </c>
      <c r="FQ210">
        <v>0</v>
      </c>
      <c r="FR210">
        <f t="shared" si="167"/>
        <v>0</v>
      </c>
      <c r="FS210">
        <v>0</v>
      </c>
      <c r="FX210">
        <v>110</v>
      </c>
      <c r="FY210">
        <v>74</v>
      </c>
      <c r="GA210" t="s">
        <v>3</v>
      </c>
      <c r="GD210">
        <v>0</v>
      </c>
      <c r="GF210">
        <v>1530068816</v>
      </c>
      <c r="GG210">
        <v>2</v>
      </c>
      <c r="GH210">
        <v>1</v>
      </c>
      <c r="GI210">
        <v>2</v>
      </c>
      <c r="GJ210">
        <v>0</v>
      </c>
      <c r="GK210">
        <f>ROUND(R210*(S12)/100,2)</f>
        <v>0</v>
      </c>
      <c r="GL210">
        <f t="shared" si="168"/>
        <v>0</v>
      </c>
      <c r="GM210">
        <f t="shared" si="169"/>
        <v>36.590000000000003</v>
      </c>
      <c r="GN210">
        <f t="shared" si="170"/>
        <v>36.590000000000003</v>
      </c>
      <c r="GO210">
        <f t="shared" si="171"/>
        <v>0</v>
      </c>
      <c r="GP210">
        <f t="shared" si="172"/>
        <v>0</v>
      </c>
      <c r="GR210">
        <v>0</v>
      </c>
      <c r="GS210">
        <v>3</v>
      </c>
      <c r="GT210">
        <v>0</v>
      </c>
      <c r="GU210" t="s">
        <v>3</v>
      </c>
      <c r="GV210">
        <f t="shared" si="173"/>
        <v>0</v>
      </c>
      <c r="GW210">
        <v>1</v>
      </c>
      <c r="GX210">
        <f t="shared" si="174"/>
        <v>0</v>
      </c>
      <c r="HA210">
        <v>0</v>
      </c>
      <c r="HB210">
        <v>0</v>
      </c>
      <c r="HC210">
        <f t="shared" si="175"/>
        <v>0</v>
      </c>
      <c r="HE210" t="s">
        <v>3</v>
      </c>
      <c r="HF210" t="s">
        <v>3</v>
      </c>
      <c r="HM210" t="s">
        <v>3</v>
      </c>
      <c r="HN210" t="s">
        <v>3</v>
      </c>
      <c r="HO210" t="s">
        <v>3</v>
      </c>
      <c r="HP210" t="s">
        <v>3</v>
      </c>
      <c r="HQ210" t="s">
        <v>3</v>
      </c>
      <c r="IK210">
        <v>0</v>
      </c>
    </row>
    <row r="211" spans="1:255" x14ac:dyDescent="0.2">
      <c r="A211" s="2">
        <v>17</v>
      </c>
      <c r="B211" s="2">
        <v>1</v>
      </c>
      <c r="C211" s="2">
        <f>ROW(SmtRes!A205)</f>
        <v>205</v>
      </c>
      <c r="D211" s="2">
        <f>ROW(EtalonRes!A220)</f>
        <v>220</v>
      </c>
      <c r="E211" s="2" t="s">
        <v>246</v>
      </c>
      <c r="F211" s="2" t="s">
        <v>247</v>
      </c>
      <c r="G211" s="2" t="s">
        <v>248</v>
      </c>
      <c r="H211" s="2" t="s">
        <v>249</v>
      </c>
      <c r="I211" s="2">
        <v>1</v>
      </c>
      <c r="J211" s="2">
        <v>0</v>
      </c>
      <c r="K211" s="2">
        <v>1</v>
      </c>
      <c r="L211" s="2"/>
      <c r="M211" s="2"/>
      <c r="N211" s="2"/>
      <c r="O211" s="2">
        <f t="shared" si="145"/>
        <v>292.81</v>
      </c>
      <c r="P211" s="2">
        <f t="shared" si="146"/>
        <v>173.74</v>
      </c>
      <c r="Q211" s="2">
        <f>(ROUND((ROUND(((((ET211*1.25)*1.05))*AV211*I211),2)*BB211),2)+ROUND((ROUND(((AE211-(((EU211*1.25)*1.05)))*AV211*I211),2)*BS211),2))</f>
        <v>18.47</v>
      </c>
      <c r="R211" s="2">
        <f t="shared" si="147"/>
        <v>2.06</v>
      </c>
      <c r="S211" s="2">
        <f t="shared" si="148"/>
        <v>100.6</v>
      </c>
      <c r="T211" s="2">
        <f t="shared" si="149"/>
        <v>0</v>
      </c>
      <c r="U211" s="2">
        <f t="shared" si="150"/>
        <v>8.0540249999999993</v>
      </c>
      <c r="V211" s="2">
        <f t="shared" si="151"/>
        <v>0</v>
      </c>
      <c r="W211" s="2">
        <f t="shared" si="152"/>
        <v>0</v>
      </c>
      <c r="X211" s="2">
        <f t="shared" si="153"/>
        <v>110.66</v>
      </c>
      <c r="Y211" s="2">
        <f t="shared" si="154"/>
        <v>74.44</v>
      </c>
      <c r="Z211" s="2"/>
      <c r="AA211" s="2">
        <v>50432495</v>
      </c>
      <c r="AB211" s="2">
        <f t="shared" si="155"/>
        <v>292.80369999999999</v>
      </c>
      <c r="AC211" s="2">
        <f t="shared" si="156"/>
        <v>173.74</v>
      </c>
      <c r="AD211" s="2">
        <f>ROUND((((((ET211*1.25)*1.05))-(((EU211*1.25)*1.05)))+AE211),6)</f>
        <v>18.466875000000002</v>
      </c>
      <c r="AE211" s="2">
        <f>ROUND((((EU211*1.25)*1.05)),6)</f>
        <v>2.0606249999999999</v>
      </c>
      <c r="AF211" s="2">
        <f>ROUND((((EV211*1.15)*1.05)),6)</f>
        <v>100.596825</v>
      </c>
      <c r="AG211" s="2">
        <f t="shared" si="157"/>
        <v>0</v>
      </c>
      <c r="AH211" s="2">
        <f>(((EW211*1.15)*1.05))</f>
        <v>8.0540249999999993</v>
      </c>
      <c r="AI211" s="2">
        <f>(((EX211*1.25)*1.05))</f>
        <v>0</v>
      </c>
      <c r="AJ211" s="2">
        <f t="shared" si="158"/>
        <v>0</v>
      </c>
      <c r="AK211" s="2">
        <v>271.12</v>
      </c>
      <c r="AL211" s="2">
        <v>173.74</v>
      </c>
      <c r="AM211" s="2">
        <v>14.07</v>
      </c>
      <c r="AN211" s="2">
        <v>1.57</v>
      </c>
      <c r="AO211" s="2">
        <v>83.31</v>
      </c>
      <c r="AP211" s="2">
        <v>0</v>
      </c>
      <c r="AQ211" s="2">
        <v>6.67</v>
      </c>
      <c r="AR211" s="2">
        <v>0</v>
      </c>
      <c r="AS211" s="2">
        <v>0</v>
      </c>
      <c r="AT211" s="2">
        <v>110</v>
      </c>
      <c r="AU211" s="2">
        <v>74</v>
      </c>
      <c r="AV211" s="2">
        <v>1</v>
      </c>
      <c r="AW211" s="2">
        <v>1</v>
      </c>
      <c r="AX211" s="2"/>
      <c r="AY211" s="2"/>
      <c r="AZ211" s="2">
        <v>1</v>
      </c>
      <c r="BA211" s="2">
        <v>1</v>
      </c>
      <c r="BB211" s="2">
        <v>1</v>
      </c>
      <c r="BC211" s="2">
        <v>1</v>
      </c>
      <c r="BD211" s="2" t="s">
        <v>3</v>
      </c>
      <c r="BE211" s="2" t="s">
        <v>3</v>
      </c>
      <c r="BF211" s="2" t="s">
        <v>3</v>
      </c>
      <c r="BG211" s="2" t="s">
        <v>3</v>
      </c>
      <c r="BH211" s="2">
        <v>0</v>
      </c>
      <c r="BI211" s="2">
        <v>1</v>
      </c>
      <c r="BJ211" s="2" t="s">
        <v>250</v>
      </c>
      <c r="BK211" s="2"/>
      <c r="BL211" s="2"/>
      <c r="BM211" s="2">
        <v>139</v>
      </c>
      <c r="BN211" s="2">
        <v>0</v>
      </c>
      <c r="BO211" s="2" t="s">
        <v>3</v>
      </c>
      <c r="BP211" s="2">
        <v>0</v>
      </c>
      <c r="BQ211" s="2">
        <v>30</v>
      </c>
      <c r="BR211" s="2">
        <v>0</v>
      </c>
      <c r="BS211" s="2">
        <v>1</v>
      </c>
      <c r="BT211" s="2">
        <v>1</v>
      </c>
      <c r="BU211" s="2">
        <v>1</v>
      </c>
      <c r="BV211" s="2">
        <v>1</v>
      </c>
      <c r="BW211" s="2">
        <v>1</v>
      </c>
      <c r="BX211" s="2">
        <v>1</v>
      </c>
      <c r="BY211" s="2" t="s">
        <v>3</v>
      </c>
      <c r="BZ211" s="2">
        <v>110</v>
      </c>
      <c r="CA211" s="2">
        <v>74</v>
      </c>
      <c r="CB211" s="2" t="s">
        <v>3</v>
      </c>
      <c r="CC211" s="2"/>
      <c r="CD211" s="2"/>
      <c r="CE211" s="2">
        <v>30</v>
      </c>
      <c r="CF211" s="2">
        <v>0</v>
      </c>
      <c r="CG211" s="2">
        <v>0</v>
      </c>
      <c r="CH211" s="2"/>
      <c r="CI211" s="2"/>
      <c r="CJ211" s="2"/>
      <c r="CK211" s="2"/>
      <c r="CL211" s="2"/>
      <c r="CM211" s="2">
        <v>0</v>
      </c>
      <c r="CN211" s="2" t="s">
        <v>3</v>
      </c>
      <c r="CO211" s="2">
        <v>0</v>
      </c>
      <c r="CP211" s="2">
        <f t="shared" si="159"/>
        <v>292.81</v>
      </c>
      <c r="CQ211" s="2">
        <f t="shared" si="160"/>
        <v>173.74</v>
      </c>
      <c r="CR211" s="2">
        <f>(ROUND((ROUND(((((ET211*1.25)*1.05))*AV211*1),2)*BB211),2)+ROUND((ROUND(((AE211-(((EU211*1.25)*1.05)))*AV211*1),2)*BS211),2))</f>
        <v>18.47</v>
      </c>
      <c r="CS211" s="2">
        <f t="shared" si="161"/>
        <v>2.06</v>
      </c>
      <c r="CT211" s="2">
        <f t="shared" si="162"/>
        <v>100.6</v>
      </c>
      <c r="CU211" s="2">
        <f t="shared" si="163"/>
        <v>0</v>
      </c>
      <c r="CV211" s="2">
        <f t="shared" si="164"/>
        <v>8.0540249999999993</v>
      </c>
      <c r="CW211" s="2">
        <f t="shared" si="165"/>
        <v>0</v>
      </c>
      <c r="CX211" s="2">
        <f t="shared" si="166"/>
        <v>0</v>
      </c>
      <c r="CY211" s="2">
        <f>((S211*BZ211)/100)</f>
        <v>110.66</v>
      </c>
      <c r="CZ211" s="2">
        <f>((S211*CA211)/100)</f>
        <v>74.444000000000003</v>
      </c>
      <c r="DA211" s="2"/>
      <c r="DB211" s="2"/>
      <c r="DC211" s="2" t="s">
        <v>3</v>
      </c>
      <c r="DD211" s="2" t="s">
        <v>3</v>
      </c>
      <c r="DE211" s="2" t="s">
        <v>124</v>
      </c>
      <c r="DF211" s="2" t="s">
        <v>124</v>
      </c>
      <c r="DG211" s="2" t="s">
        <v>125</v>
      </c>
      <c r="DH211" s="2" t="s">
        <v>3</v>
      </c>
      <c r="DI211" s="2" t="s">
        <v>125</v>
      </c>
      <c r="DJ211" s="2" t="s">
        <v>124</v>
      </c>
      <c r="DK211" s="2" t="s">
        <v>3</v>
      </c>
      <c r="DL211" s="2" t="s">
        <v>3</v>
      </c>
      <c r="DM211" s="2" t="s">
        <v>3</v>
      </c>
      <c r="DN211" s="2">
        <v>0</v>
      </c>
      <c r="DO211" s="2">
        <v>0</v>
      </c>
      <c r="DP211" s="2">
        <v>1</v>
      </c>
      <c r="DQ211" s="2">
        <v>1</v>
      </c>
      <c r="DR211" s="2"/>
      <c r="DS211" s="2"/>
      <c r="DT211" s="2"/>
      <c r="DU211" s="2">
        <v>1013</v>
      </c>
      <c r="DV211" s="2" t="s">
        <v>249</v>
      </c>
      <c r="DW211" s="2" t="s">
        <v>249</v>
      </c>
      <c r="DX211" s="2">
        <v>1</v>
      </c>
      <c r="DY211" s="2"/>
      <c r="DZ211" s="2" t="s">
        <v>3</v>
      </c>
      <c r="EA211" s="2" t="s">
        <v>3</v>
      </c>
      <c r="EB211" s="2" t="s">
        <v>3</v>
      </c>
      <c r="EC211" s="2" t="s">
        <v>3</v>
      </c>
      <c r="ED211" s="2"/>
      <c r="EE211" s="2">
        <v>49571059</v>
      </c>
      <c r="EF211" s="2">
        <v>30</v>
      </c>
      <c r="EG211" s="2" t="s">
        <v>126</v>
      </c>
      <c r="EH211" s="2">
        <v>0</v>
      </c>
      <c r="EI211" s="2" t="s">
        <v>3</v>
      </c>
      <c r="EJ211" s="2">
        <v>1</v>
      </c>
      <c r="EK211" s="2">
        <v>139</v>
      </c>
      <c r="EL211" s="2" t="s">
        <v>127</v>
      </c>
      <c r="EM211" s="2" t="s">
        <v>128</v>
      </c>
      <c r="EN211" s="2"/>
      <c r="EO211" s="2" t="s">
        <v>3</v>
      </c>
      <c r="EP211" s="2"/>
      <c r="EQ211" s="2">
        <v>0</v>
      </c>
      <c r="ER211" s="2">
        <v>271.12</v>
      </c>
      <c r="ES211" s="2">
        <v>173.74</v>
      </c>
      <c r="ET211" s="2">
        <v>14.07</v>
      </c>
      <c r="EU211" s="2">
        <v>1.57</v>
      </c>
      <c r="EV211" s="2">
        <v>83.31</v>
      </c>
      <c r="EW211" s="2">
        <v>6.67</v>
      </c>
      <c r="EX211" s="2">
        <v>0</v>
      </c>
      <c r="EY211" s="2">
        <v>0</v>
      </c>
      <c r="EZ211" s="2"/>
      <c r="FA211" s="2"/>
      <c r="FB211" s="2"/>
      <c r="FC211" s="2"/>
      <c r="FD211" s="2"/>
      <c r="FE211" s="2"/>
      <c r="FF211" s="2"/>
      <c r="FG211" s="2"/>
      <c r="FH211" s="2"/>
      <c r="FI211" s="2"/>
      <c r="FJ211" s="2"/>
      <c r="FK211" s="2"/>
      <c r="FL211" s="2"/>
      <c r="FM211" s="2"/>
      <c r="FN211" s="2"/>
      <c r="FO211" s="2"/>
      <c r="FP211" s="2"/>
      <c r="FQ211" s="2">
        <v>0</v>
      </c>
      <c r="FR211" s="2">
        <f t="shared" si="167"/>
        <v>0</v>
      </c>
      <c r="FS211" s="2">
        <v>0</v>
      </c>
      <c r="FT211" s="2"/>
      <c r="FU211" s="2"/>
      <c r="FV211" s="2"/>
      <c r="FW211" s="2"/>
      <c r="FX211" s="2">
        <v>110</v>
      </c>
      <c r="FY211" s="2">
        <v>74</v>
      </c>
      <c r="FZ211" s="2"/>
      <c r="GA211" s="2" t="s">
        <v>3</v>
      </c>
      <c r="GB211" s="2"/>
      <c r="GC211" s="2"/>
      <c r="GD211" s="2">
        <v>0</v>
      </c>
      <c r="GE211" s="2"/>
      <c r="GF211" s="2">
        <v>-1117991272</v>
      </c>
      <c r="GG211" s="2">
        <v>2</v>
      </c>
      <c r="GH211" s="2">
        <v>1</v>
      </c>
      <c r="GI211" s="2">
        <v>-2</v>
      </c>
      <c r="GJ211" s="2">
        <v>0</v>
      </c>
      <c r="GK211" s="2">
        <f>ROUND(R211*(R12)/100,2)</f>
        <v>3.61</v>
      </c>
      <c r="GL211" s="2">
        <f t="shared" si="168"/>
        <v>0</v>
      </c>
      <c r="GM211" s="2">
        <f t="shared" si="169"/>
        <v>481.52</v>
      </c>
      <c r="GN211" s="2">
        <f t="shared" si="170"/>
        <v>481.52</v>
      </c>
      <c r="GO211" s="2">
        <f t="shared" si="171"/>
        <v>0</v>
      </c>
      <c r="GP211" s="2">
        <f t="shared" si="172"/>
        <v>0</v>
      </c>
      <c r="GQ211" s="2"/>
      <c r="GR211" s="2">
        <v>0</v>
      </c>
      <c r="GS211" s="2">
        <v>3</v>
      </c>
      <c r="GT211" s="2">
        <v>0</v>
      </c>
      <c r="GU211" s="2" t="s">
        <v>3</v>
      </c>
      <c r="GV211" s="2">
        <f t="shared" si="173"/>
        <v>0</v>
      </c>
      <c r="GW211" s="2">
        <v>1</v>
      </c>
      <c r="GX211" s="2">
        <f t="shared" si="174"/>
        <v>0</v>
      </c>
      <c r="GY211" s="2"/>
      <c r="GZ211" s="2"/>
      <c r="HA211" s="2">
        <v>0</v>
      </c>
      <c r="HB211" s="2">
        <v>0</v>
      </c>
      <c r="HC211" s="2">
        <f t="shared" si="175"/>
        <v>0</v>
      </c>
      <c r="HD211" s="2"/>
      <c r="HE211" s="2" t="s">
        <v>3</v>
      </c>
      <c r="HF211" s="2" t="s">
        <v>3</v>
      </c>
      <c r="HG211" s="2"/>
      <c r="HH211" s="2"/>
      <c r="HI211" s="2"/>
      <c r="HJ211" s="2"/>
      <c r="HK211" s="2"/>
      <c r="HL211" s="2"/>
      <c r="HM211" s="2" t="s">
        <v>3</v>
      </c>
      <c r="HN211" s="2" t="s">
        <v>3</v>
      </c>
      <c r="HO211" s="2" t="s">
        <v>3</v>
      </c>
      <c r="HP211" s="2" t="s">
        <v>3</v>
      </c>
      <c r="HQ211" s="2" t="s">
        <v>3</v>
      </c>
      <c r="HR211" s="2"/>
      <c r="HS211" s="2"/>
      <c r="HT211" s="2"/>
      <c r="HU211" s="2"/>
      <c r="HV211" s="2"/>
      <c r="HW211" s="2"/>
      <c r="HX211" s="2"/>
      <c r="HY211" s="2"/>
      <c r="HZ211" s="2"/>
      <c r="IA211" s="2"/>
      <c r="IB211" s="2"/>
      <c r="IC211" s="2"/>
      <c r="ID211" s="2"/>
      <c r="IE211" s="2"/>
      <c r="IF211" s="2"/>
      <c r="IG211" s="2"/>
      <c r="IH211" s="2"/>
      <c r="II211" s="2"/>
      <c r="IJ211" s="2"/>
      <c r="IK211" s="2">
        <v>0</v>
      </c>
      <c r="IL211" s="2"/>
      <c r="IM211" s="2"/>
      <c r="IN211" s="2"/>
      <c r="IO211" s="2"/>
      <c r="IP211" s="2"/>
      <c r="IQ211" s="2"/>
      <c r="IR211" s="2"/>
      <c r="IS211" s="2"/>
      <c r="IT211" s="2"/>
      <c r="IU211" s="2"/>
    </row>
    <row r="212" spans="1:255" x14ac:dyDescent="0.2">
      <c r="A212">
        <v>17</v>
      </c>
      <c r="B212">
        <v>1</v>
      </c>
      <c r="C212">
        <f>ROW(SmtRes!A216)</f>
        <v>216</v>
      </c>
      <c r="D212">
        <f>ROW(EtalonRes!A232)</f>
        <v>232</v>
      </c>
      <c r="E212" t="s">
        <v>246</v>
      </c>
      <c r="F212" t="s">
        <v>247</v>
      </c>
      <c r="G212" t="s">
        <v>248</v>
      </c>
      <c r="H212" t="s">
        <v>249</v>
      </c>
      <c r="I212">
        <v>1</v>
      </c>
      <c r="J212">
        <v>0</v>
      </c>
      <c r="K212">
        <v>1</v>
      </c>
      <c r="O212">
        <f t="shared" si="145"/>
        <v>4917.17</v>
      </c>
      <c r="P212">
        <f t="shared" si="146"/>
        <v>1268.3</v>
      </c>
      <c r="Q212">
        <f>(ROUND((ROUND(((((ET212*1.25)*1.05))*AV212*I212),2)*BB212),2)+ROUND((ROUND(((AE212-(((EU212*1.25)*1.05)))*AV212*I212),2)*BS212),2))</f>
        <v>219.42</v>
      </c>
      <c r="R212">
        <f t="shared" si="147"/>
        <v>70.23</v>
      </c>
      <c r="S212">
        <f t="shared" si="148"/>
        <v>3429.45</v>
      </c>
      <c r="T212">
        <f t="shared" si="149"/>
        <v>0</v>
      </c>
      <c r="U212">
        <f t="shared" si="150"/>
        <v>8.0540249999999993</v>
      </c>
      <c r="V212">
        <f t="shared" si="151"/>
        <v>0</v>
      </c>
      <c r="W212">
        <f t="shared" si="152"/>
        <v>0</v>
      </c>
      <c r="X212">
        <f t="shared" si="153"/>
        <v>3086.51</v>
      </c>
      <c r="Y212">
        <f t="shared" si="154"/>
        <v>1406.07</v>
      </c>
      <c r="AA212">
        <v>50432496</v>
      </c>
      <c r="AB212">
        <f t="shared" si="155"/>
        <v>292.80369999999999</v>
      </c>
      <c r="AC212">
        <f t="shared" si="156"/>
        <v>173.74</v>
      </c>
      <c r="AD212">
        <f>ROUND((((((ET212*1.25)*1.05))-(((EU212*1.25)*1.05)))+AE212),6)</f>
        <v>18.466875000000002</v>
      </c>
      <c r="AE212">
        <f>ROUND((((EU212*1.25)*1.05)),6)</f>
        <v>2.0606249999999999</v>
      </c>
      <c r="AF212">
        <f>ROUND((((EV212*1.15)*1.05)),6)</f>
        <v>100.596825</v>
      </c>
      <c r="AG212">
        <f t="shared" si="157"/>
        <v>0</v>
      </c>
      <c r="AH212">
        <f>(((EW212*1.15)*1.05))</f>
        <v>8.0540249999999993</v>
      </c>
      <c r="AI212">
        <f>(((EX212*1.25)*1.05))</f>
        <v>0</v>
      </c>
      <c r="AJ212">
        <f t="shared" si="158"/>
        <v>0</v>
      </c>
      <c r="AK212">
        <v>271.12</v>
      </c>
      <c r="AL212">
        <v>173.74</v>
      </c>
      <c r="AM212">
        <v>14.07</v>
      </c>
      <c r="AN212">
        <v>1.57</v>
      </c>
      <c r="AO212">
        <v>83.31</v>
      </c>
      <c r="AP212">
        <v>0</v>
      </c>
      <c r="AQ212">
        <v>6.67</v>
      </c>
      <c r="AR212">
        <v>0</v>
      </c>
      <c r="AS212">
        <v>0</v>
      </c>
      <c r="AT212">
        <v>90</v>
      </c>
      <c r="AU212">
        <v>41</v>
      </c>
      <c r="AV212">
        <v>1</v>
      </c>
      <c r="AW212">
        <v>1</v>
      </c>
      <c r="AZ212">
        <v>1</v>
      </c>
      <c r="BA212">
        <v>34.090000000000003</v>
      </c>
      <c r="BB212">
        <v>11.88</v>
      </c>
      <c r="BC212">
        <v>7.3</v>
      </c>
      <c r="BD212" t="s">
        <v>3</v>
      </c>
      <c r="BE212" t="s">
        <v>3</v>
      </c>
      <c r="BF212" t="s">
        <v>3</v>
      </c>
      <c r="BG212" t="s">
        <v>3</v>
      </c>
      <c r="BH212">
        <v>0</v>
      </c>
      <c r="BI212">
        <v>1</v>
      </c>
      <c r="BJ212" t="s">
        <v>250</v>
      </c>
      <c r="BM212">
        <v>139</v>
      </c>
      <c r="BN212">
        <v>0</v>
      </c>
      <c r="BO212" t="s">
        <v>247</v>
      </c>
      <c r="BP212">
        <v>1</v>
      </c>
      <c r="BQ212">
        <v>30</v>
      </c>
      <c r="BR212">
        <v>0</v>
      </c>
      <c r="BS212">
        <v>34.090000000000003</v>
      </c>
      <c r="BT212">
        <v>1</v>
      </c>
      <c r="BU212">
        <v>1</v>
      </c>
      <c r="BV212">
        <v>1</v>
      </c>
      <c r="BW212">
        <v>1</v>
      </c>
      <c r="BX212">
        <v>1</v>
      </c>
      <c r="BY212" t="s">
        <v>3</v>
      </c>
      <c r="BZ212">
        <v>90</v>
      </c>
      <c r="CA212">
        <v>41</v>
      </c>
      <c r="CB212" t="s">
        <v>3</v>
      </c>
      <c r="CE212">
        <v>30</v>
      </c>
      <c r="CF212">
        <v>0</v>
      </c>
      <c r="CG212">
        <v>0</v>
      </c>
      <c r="CM212">
        <v>0</v>
      </c>
      <c r="CN212" t="s">
        <v>3</v>
      </c>
      <c r="CO212">
        <v>0</v>
      </c>
      <c r="CP212">
        <f t="shared" si="159"/>
        <v>4917.17</v>
      </c>
      <c r="CQ212">
        <f t="shared" si="160"/>
        <v>1268.3</v>
      </c>
      <c r="CR212">
        <f>(ROUND((ROUND(((((ET212*1.25)*1.05))*AV212*1),2)*BB212),2)+ROUND((ROUND(((AE212-(((EU212*1.25)*1.05)))*AV212*1),2)*BS212),2))</f>
        <v>219.42</v>
      </c>
      <c r="CS212">
        <f t="shared" si="161"/>
        <v>70.23</v>
      </c>
      <c r="CT212">
        <f t="shared" si="162"/>
        <v>3429.45</v>
      </c>
      <c r="CU212">
        <f t="shared" si="163"/>
        <v>0</v>
      </c>
      <c r="CV212">
        <f t="shared" si="164"/>
        <v>8.0540249999999993</v>
      </c>
      <c r="CW212">
        <f t="shared" si="165"/>
        <v>0</v>
      </c>
      <c r="CX212">
        <f t="shared" si="166"/>
        <v>0</v>
      </c>
      <c r="CY212">
        <f>S212*(BZ212/100)</f>
        <v>3086.5050000000001</v>
      </c>
      <c r="CZ212">
        <f>S212*(CA212/100)</f>
        <v>1406.0744999999999</v>
      </c>
      <c r="DC212" t="s">
        <v>3</v>
      </c>
      <c r="DD212" t="s">
        <v>3</v>
      </c>
      <c r="DE212" t="s">
        <v>124</v>
      </c>
      <c r="DF212" t="s">
        <v>124</v>
      </c>
      <c r="DG212" t="s">
        <v>125</v>
      </c>
      <c r="DH212" t="s">
        <v>3</v>
      </c>
      <c r="DI212" t="s">
        <v>125</v>
      </c>
      <c r="DJ212" t="s">
        <v>124</v>
      </c>
      <c r="DK212" t="s">
        <v>3</v>
      </c>
      <c r="DL212" t="s">
        <v>3</v>
      </c>
      <c r="DM212" t="s">
        <v>3</v>
      </c>
      <c r="DN212">
        <v>110</v>
      </c>
      <c r="DO212">
        <v>74</v>
      </c>
      <c r="DP212">
        <v>1</v>
      </c>
      <c r="DQ212">
        <v>1</v>
      </c>
      <c r="DU212">
        <v>1013</v>
      </c>
      <c r="DV212" t="s">
        <v>249</v>
      </c>
      <c r="DW212" t="s">
        <v>249</v>
      </c>
      <c r="DX212">
        <v>1</v>
      </c>
      <c r="DZ212" t="s">
        <v>3</v>
      </c>
      <c r="EA212" t="s">
        <v>3</v>
      </c>
      <c r="EB212" t="s">
        <v>3</v>
      </c>
      <c r="EC212" t="s">
        <v>3</v>
      </c>
      <c r="EE212">
        <v>49571059</v>
      </c>
      <c r="EF212">
        <v>30</v>
      </c>
      <c r="EG212" t="s">
        <v>126</v>
      </c>
      <c r="EH212">
        <v>0</v>
      </c>
      <c r="EI212" t="s">
        <v>3</v>
      </c>
      <c r="EJ212">
        <v>1</v>
      </c>
      <c r="EK212">
        <v>139</v>
      </c>
      <c r="EL212" t="s">
        <v>127</v>
      </c>
      <c r="EM212" t="s">
        <v>128</v>
      </c>
      <c r="EO212" t="s">
        <v>3</v>
      </c>
      <c r="EQ212">
        <v>0</v>
      </c>
      <c r="ER212">
        <v>271.12</v>
      </c>
      <c r="ES212">
        <v>173.74</v>
      </c>
      <c r="ET212">
        <v>14.07</v>
      </c>
      <c r="EU212">
        <v>1.57</v>
      </c>
      <c r="EV212">
        <v>83.31</v>
      </c>
      <c r="EW212">
        <v>6.67</v>
      </c>
      <c r="EX212">
        <v>0</v>
      </c>
      <c r="EY212">
        <v>0</v>
      </c>
      <c r="FQ212">
        <v>0</v>
      </c>
      <c r="FR212">
        <f t="shared" si="167"/>
        <v>0</v>
      </c>
      <c r="FS212">
        <v>0</v>
      </c>
      <c r="FX212">
        <v>110</v>
      </c>
      <c r="FY212">
        <v>74</v>
      </c>
      <c r="GA212" t="s">
        <v>3</v>
      </c>
      <c r="GD212">
        <v>0</v>
      </c>
      <c r="GF212">
        <v>-1117991272</v>
      </c>
      <c r="GG212">
        <v>2</v>
      </c>
      <c r="GH212">
        <v>1</v>
      </c>
      <c r="GI212">
        <v>2</v>
      </c>
      <c r="GJ212">
        <v>0</v>
      </c>
      <c r="GK212">
        <f>ROUND(R212*(S12)/100,2)</f>
        <v>112.37</v>
      </c>
      <c r="GL212">
        <f t="shared" si="168"/>
        <v>0</v>
      </c>
      <c r="GM212">
        <f t="shared" si="169"/>
        <v>9522.1200000000008</v>
      </c>
      <c r="GN212">
        <f t="shared" si="170"/>
        <v>9522.1200000000008</v>
      </c>
      <c r="GO212">
        <f t="shared" si="171"/>
        <v>0</v>
      </c>
      <c r="GP212">
        <f t="shared" si="172"/>
        <v>0</v>
      </c>
      <c r="GR212">
        <v>0</v>
      </c>
      <c r="GS212">
        <v>3</v>
      </c>
      <c r="GT212">
        <v>0</v>
      </c>
      <c r="GU212" t="s">
        <v>3</v>
      </c>
      <c r="GV212">
        <f t="shared" si="173"/>
        <v>0</v>
      </c>
      <c r="GW212">
        <v>1</v>
      </c>
      <c r="GX212">
        <f t="shared" si="174"/>
        <v>0</v>
      </c>
      <c r="HA212">
        <v>0</v>
      </c>
      <c r="HB212">
        <v>0</v>
      </c>
      <c r="HC212">
        <f t="shared" si="175"/>
        <v>0</v>
      </c>
      <c r="HE212" t="s">
        <v>3</v>
      </c>
      <c r="HF212" t="s">
        <v>3</v>
      </c>
      <c r="HM212" t="s">
        <v>3</v>
      </c>
      <c r="HN212" t="s">
        <v>3</v>
      </c>
      <c r="HO212" t="s">
        <v>3</v>
      </c>
      <c r="HP212" t="s">
        <v>3</v>
      </c>
      <c r="HQ212" t="s">
        <v>3</v>
      </c>
      <c r="IK212">
        <v>0</v>
      </c>
    </row>
    <row r="213" spans="1:255" x14ac:dyDescent="0.2">
      <c r="A213" s="2">
        <v>18</v>
      </c>
      <c r="B213" s="2">
        <v>1</v>
      </c>
      <c r="C213" s="2">
        <v>205</v>
      </c>
      <c r="D213" s="2"/>
      <c r="E213" s="2" t="s">
        <v>251</v>
      </c>
      <c r="F213" s="2" t="s">
        <v>252</v>
      </c>
      <c r="G213" s="2" t="s">
        <v>253</v>
      </c>
      <c r="H213" s="2" t="s">
        <v>254</v>
      </c>
      <c r="I213" s="2">
        <f>I211*J213</f>
        <v>1</v>
      </c>
      <c r="J213" s="2">
        <v>1</v>
      </c>
      <c r="K213" s="2">
        <v>1</v>
      </c>
      <c r="L213" s="2"/>
      <c r="M213" s="2"/>
      <c r="N213" s="2"/>
      <c r="O213" s="2">
        <f t="shared" si="145"/>
        <v>12168.71</v>
      </c>
      <c r="P213" s="2">
        <f t="shared" si="146"/>
        <v>12168.71</v>
      </c>
      <c r="Q213" s="2">
        <f>(ROUND((ROUND(((ET213)*AV213*I213),2)*BB213),2)+ROUND((ROUND(((AE213-(EU213))*AV213*I213),2)*BS213),2))</f>
        <v>0</v>
      </c>
      <c r="R213" s="2">
        <f t="shared" si="147"/>
        <v>0</v>
      </c>
      <c r="S213" s="2">
        <f t="shared" si="148"/>
        <v>0</v>
      </c>
      <c r="T213" s="2">
        <f t="shared" si="149"/>
        <v>0</v>
      </c>
      <c r="U213" s="2">
        <f t="shared" si="150"/>
        <v>0</v>
      </c>
      <c r="V213" s="2">
        <f t="shared" si="151"/>
        <v>0</v>
      </c>
      <c r="W213" s="2">
        <f t="shared" si="152"/>
        <v>0</v>
      </c>
      <c r="X213" s="2">
        <f t="shared" si="153"/>
        <v>0</v>
      </c>
      <c r="Y213" s="2">
        <f t="shared" si="154"/>
        <v>0</v>
      </c>
      <c r="Z213" s="2"/>
      <c r="AA213" s="2">
        <v>50432495</v>
      </c>
      <c r="AB213" s="2">
        <f t="shared" si="155"/>
        <v>12168.71</v>
      </c>
      <c r="AC213" s="2">
        <f t="shared" si="156"/>
        <v>12168.71</v>
      </c>
      <c r="AD213" s="2">
        <f>ROUND((((ET213)-(EU213))+AE213),6)</f>
        <v>0</v>
      </c>
      <c r="AE213" s="2">
        <f>ROUND((EU213),6)</f>
        <v>0</v>
      </c>
      <c r="AF213" s="2">
        <f>ROUND((EV213),6)</f>
        <v>0</v>
      </c>
      <c r="AG213" s="2">
        <f t="shared" si="157"/>
        <v>0</v>
      </c>
      <c r="AH213" s="2">
        <f>(EW213)</f>
        <v>0</v>
      </c>
      <c r="AI213" s="2">
        <f>(EX213)</f>
        <v>0</v>
      </c>
      <c r="AJ213" s="2">
        <f t="shared" si="158"/>
        <v>0</v>
      </c>
      <c r="AK213" s="2">
        <v>12168.710000000001</v>
      </c>
      <c r="AL213" s="2">
        <v>12168.710000000001</v>
      </c>
      <c r="AM213" s="2">
        <v>0</v>
      </c>
      <c r="AN213" s="2">
        <v>0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110</v>
      </c>
      <c r="AU213" s="2">
        <v>74</v>
      </c>
      <c r="AV213" s="2">
        <v>1</v>
      </c>
      <c r="AW213" s="2">
        <v>1</v>
      </c>
      <c r="AX213" s="2"/>
      <c r="AY213" s="2"/>
      <c r="AZ213" s="2">
        <v>1</v>
      </c>
      <c r="BA213" s="2">
        <v>1</v>
      </c>
      <c r="BB213" s="2">
        <v>1</v>
      </c>
      <c r="BC213" s="2">
        <v>1</v>
      </c>
      <c r="BD213" s="2" t="s">
        <v>3</v>
      </c>
      <c r="BE213" s="2" t="s">
        <v>3</v>
      </c>
      <c r="BF213" s="2" t="s">
        <v>3</v>
      </c>
      <c r="BG213" s="2" t="s">
        <v>3</v>
      </c>
      <c r="BH213" s="2">
        <v>3</v>
      </c>
      <c r="BI213" s="2">
        <v>2</v>
      </c>
      <c r="BJ213" s="2" t="s">
        <v>3</v>
      </c>
      <c r="BK213" s="2"/>
      <c r="BL213" s="2"/>
      <c r="BM213" s="2">
        <v>139</v>
      </c>
      <c r="BN213" s="2">
        <v>0</v>
      </c>
      <c r="BO213" s="2" t="s">
        <v>3</v>
      </c>
      <c r="BP213" s="2">
        <v>0</v>
      </c>
      <c r="BQ213" s="2">
        <v>30</v>
      </c>
      <c r="BR213" s="2">
        <v>0</v>
      </c>
      <c r="BS213" s="2">
        <v>1</v>
      </c>
      <c r="BT213" s="2">
        <v>1</v>
      </c>
      <c r="BU213" s="2">
        <v>1</v>
      </c>
      <c r="BV213" s="2">
        <v>1</v>
      </c>
      <c r="BW213" s="2">
        <v>1</v>
      </c>
      <c r="BX213" s="2">
        <v>1</v>
      </c>
      <c r="BY213" s="2" t="s">
        <v>3</v>
      </c>
      <c r="BZ213" s="2">
        <v>110</v>
      </c>
      <c r="CA213" s="2">
        <v>74</v>
      </c>
      <c r="CB213" s="2" t="s">
        <v>3</v>
      </c>
      <c r="CC213" s="2"/>
      <c r="CD213" s="2"/>
      <c r="CE213" s="2">
        <v>30</v>
      </c>
      <c r="CF213" s="2">
        <v>0</v>
      </c>
      <c r="CG213" s="2">
        <v>0</v>
      </c>
      <c r="CH213" s="2"/>
      <c r="CI213" s="2"/>
      <c r="CJ213" s="2"/>
      <c r="CK213" s="2"/>
      <c r="CL213" s="2"/>
      <c r="CM213" s="2">
        <v>0</v>
      </c>
      <c r="CN213" s="2" t="s">
        <v>3</v>
      </c>
      <c r="CO213" s="2">
        <v>0</v>
      </c>
      <c r="CP213" s="2">
        <f t="shared" si="159"/>
        <v>12168.71</v>
      </c>
      <c r="CQ213" s="2">
        <f t="shared" si="160"/>
        <v>12168.71</v>
      </c>
      <c r="CR213" s="2">
        <f>(ROUND((ROUND(((ET213)*AV213*1),2)*BB213),2)+ROUND((ROUND(((AE213-(EU213))*AV213*1),2)*BS213),2))</f>
        <v>0</v>
      </c>
      <c r="CS213" s="2">
        <f t="shared" si="161"/>
        <v>0</v>
      </c>
      <c r="CT213" s="2">
        <f t="shared" si="162"/>
        <v>0</v>
      </c>
      <c r="CU213" s="2">
        <f t="shared" si="163"/>
        <v>0</v>
      </c>
      <c r="CV213" s="2">
        <f t="shared" si="164"/>
        <v>0</v>
      </c>
      <c r="CW213" s="2">
        <f t="shared" si="165"/>
        <v>0</v>
      </c>
      <c r="CX213" s="2">
        <f t="shared" si="166"/>
        <v>0</v>
      </c>
      <c r="CY213" s="2">
        <f>((S213*BZ213)/100)</f>
        <v>0</v>
      </c>
      <c r="CZ213" s="2">
        <f>((S213*CA213)/100)</f>
        <v>0</v>
      </c>
      <c r="DA213" s="2"/>
      <c r="DB213" s="2"/>
      <c r="DC213" s="2" t="s">
        <v>3</v>
      </c>
      <c r="DD213" s="2" t="s">
        <v>3</v>
      </c>
      <c r="DE213" s="2" t="s">
        <v>3</v>
      </c>
      <c r="DF213" s="2" t="s">
        <v>3</v>
      </c>
      <c r="DG213" s="2" t="s">
        <v>3</v>
      </c>
      <c r="DH213" s="2" t="s">
        <v>3</v>
      </c>
      <c r="DI213" s="2" t="s">
        <v>3</v>
      </c>
      <c r="DJ213" s="2" t="s">
        <v>3</v>
      </c>
      <c r="DK213" s="2" t="s">
        <v>3</v>
      </c>
      <c r="DL213" s="2" t="s">
        <v>3</v>
      </c>
      <c r="DM213" s="2" t="s">
        <v>3</v>
      </c>
      <c r="DN213" s="2">
        <v>0</v>
      </c>
      <c r="DO213" s="2">
        <v>0</v>
      </c>
      <c r="DP213" s="2">
        <v>1</v>
      </c>
      <c r="DQ213" s="2">
        <v>1</v>
      </c>
      <c r="DR213" s="2"/>
      <c r="DS213" s="2"/>
      <c r="DT213" s="2"/>
      <c r="DU213" s="2">
        <v>1013</v>
      </c>
      <c r="DV213" s="2" t="s">
        <v>254</v>
      </c>
      <c r="DW213" s="2" t="s">
        <v>254</v>
      </c>
      <c r="DX213" s="2">
        <v>1</v>
      </c>
      <c r="DY213" s="2"/>
      <c r="DZ213" s="2" t="s">
        <v>3</v>
      </c>
      <c r="EA213" s="2" t="s">
        <v>3</v>
      </c>
      <c r="EB213" s="2" t="s">
        <v>3</v>
      </c>
      <c r="EC213" s="2" t="s">
        <v>3</v>
      </c>
      <c r="ED213" s="2"/>
      <c r="EE213" s="2">
        <v>49571059</v>
      </c>
      <c r="EF213" s="2">
        <v>30</v>
      </c>
      <c r="EG213" s="2" t="s">
        <v>126</v>
      </c>
      <c r="EH213" s="2">
        <v>0</v>
      </c>
      <c r="EI213" s="2" t="s">
        <v>3</v>
      </c>
      <c r="EJ213" s="2">
        <v>1</v>
      </c>
      <c r="EK213" s="2">
        <v>139</v>
      </c>
      <c r="EL213" s="2" t="s">
        <v>127</v>
      </c>
      <c r="EM213" s="2" t="s">
        <v>128</v>
      </c>
      <c r="EN213" s="2"/>
      <c r="EO213" s="2" t="s">
        <v>3</v>
      </c>
      <c r="EP213" s="2"/>
      <c r="EQ213" s="2">
        <v>0</v>
      </c>
      <c r="ER213" s="2">
        <v>0</v>
      </c>
      <c r="ES213" s="2">
        <v>12168.710000000001</v>
      </c>
      <c r="ET213" s="2">
        <v>0</v>
      </c>
      <c r="EU213" s="2">
        <v>0</v>
      </c>
      <c r="EV213" s="2">
        <v>0</v>
      </c>
      <c r="EW213" s="2">
        <v>0</v>
      </c>
      <c r="EX213" s="2">
        <v>0</v>
      </c>
      <c r="EY213" s="2"/>
      <c r="EZ213" s="2"/>
      <c r="FA213" s="2"/>
      <c r="FB213" s="2"/>
      <c r="FC213" s="2"/>
      <c r="FD213" s="2"/>
      <c r="FE213" s="2"/>
      <c r="FF213" s="2"/>
      <c r="FG213" s="2"/>
      <c r="FH213" s="2"/>
      <c r="FI213" s="2"/>
      <c r="FJ213" s="2"/>
      <c r="FK213" s="2"/>
      <c r="FL213" s="2"/>
      <c r="FM213" s="2"/>
      <c r="FN213" s="2"/>
      <c r="FO213" s="2"/>
      <c r="FP213" s="2"/>
      <c r="FQ213" s="2">
        <v>0</v>
      </c>
      <c r="FR213" s="2">
        <f t="shared" si="167"/>
        <v>0</v>
      </c>
      <c r="FS213" s="2">
        <v>0</v>
      </c>
      <c r="FT213" s="2"/>
      <c r="FU213" s="2"/>
      <c r="FV213" s="2"/>
      <c r="FW213" s="2"/>
      <c r="FX213" s="2">
        <v>110</v>
      </c>
      <c r="FY213" s="2">
        <v>74</v>
      </c>
      <c r="FZ213" s="2"/>
      <c r="GA213" s="2" t="s">
        <v>255</v>
      </c>
      <c r="GB213" s="2"/>
      <c r="GC213" s="2"/>
      <c r="GD213" s="2">
        <v>0</v>
      </c>
      <c r="GE213" s="2"/>
      <c r="GF213" s="2">
        <v>-2088064225</v>
      </c>
      <c r="GG213" s="2">
        <v>2</v>
      </c>
      <c r="GH213" s="2">
        <v>4</v>
      </c>
      <c r="GI213" s="2">
        <v>-2</v>
      </c>
      <c r="GJ213" s="2">
        <v>0</v>
      </c>
      <c r="GK213" s="2">
        <f>ROUND(R213*(R12)/100,2)</f>
        <v>0</v>
      </c>
      <c r="GL213" s="2">
        <f t="shared" si="168"/>
        <v>0</v>
      </c>
      <c r="GM213" s="2">
        <f t="shared" si="169"/>
        <v>12168.71</v>
      </c>
      <c r="GN213" s="2">
        <f t="shared" si="170"/>
        <v>0</v>
      </c>
      <c r="GO213" s="2">
        <f t="shared" si="171"/>
        <v>12168.71</v>
      </c>
      <c r="GP213" s="2">
        <f t="shared" si="172"/>
        <v>0</v>
      </c>
      <c r="GQ213" s="2"/>
      <c r="GR213" s="2">
        <v>0</v>
      </c>
      <c r="GS213" s="2">
        <v>2</v>
      </c>
      <c r="GT213" s="2">
        <v>0</v>
      </c>
      <c r="GU213" s="2" t="s">
        <v>3</v>
      </c>
      <c r="GV213" s="2">
        <f t="shared" si="173"/>
        <v>0</v>
      </c>
      <c r="GW213" s="2">
        <v>1</v>
      </c>
      <c r="GX213" s="2">
        <f t="shared" si="174"/>
        <v>0</v>
      </c>
      <c r="GY213" s="2"/>
      <c r="GZ213" s="2"/>
      <c r="HA213" s="2">
        <v>0</v>
      </c>
      <c r="HB213" s="2">
        <v>0</v>
      </c>
      <c r="HC213" s="2">
        <f t="shared" si="175"/>
        <v>0</v>
      </c>
      <c r="HD213" s="2"/>
      <c r="HE213" s="2" t="s">
        <v>256</v>
      </c>
      <c r="HF213" s="2" t="s">
        <v>31</v>
      </c>
      <c r="HG213" s="2"/>
      <c r="HH213" s="2"/>
      <c r="HI213" s="2"/>
      <c r="HJ213" s="2"/>
      <c r="HK213" s="2"/>
      <c r="HL213" s="2"/>
      <c r="HM213" s="2" t="s">
        <v>3</v>
      </c>
      <c r="HN213" s="2" t="s">
        <v>3</v>
      </c>
      <c r="HO213" s="2" t="s">
        <v>3</v>
      </c>
      <c r="HP213" s="2" t="s">
        <v>3</v>
      </c>
      <c r="HQ213" s="2" t="s">
        <v>3</v>
      </c>
      <c r="HR213" s="2"/>
      <c r="HS213" s="2"/>
      <c r="HT213" s="2"/>
      <c r="HU213" s="2"/>
      <c r="HV213" s="2"/>
      <c r="HW213" s="2"/>
      <c r="HX213" s="2"/>
      <c r="HY213" s="2"/>
      <c r="HZ213" s="2"/>
      <c r="IA213" s="2"/>
      <c r="IB213" s="2"/>
      <c r="IC213" s="2"/>
      <c r="ID213" s="2"/>
      <c r="IE213" s="2"/>
      <c r="IF213" s="2"/>
      <c r="IG213" s="2"/>
      <c r="IH213" s="2"/>
      <c r="II213" s="2"/>
      <c r="IJ213" s="2"/>
      <c r="IK213" s="2">
        <v>0</v>
      </c>
      <c r="IL213" s="2"/>
      <c r="IM213" s="2"/>
      <c r="IN213" s="2"/>
      <c r="IO213" s="2"/>
      <c r="IP213" s="2"/>
      <c r="IQ213" s="2"/>
      <c r="IR213" s="2"/>
      <c r="IS213" s="2"/>
      <c r="IT213" s="2"/>
      <c r="IU213" s="2"/>
    </row>
    <row r="214" spans="1:255" x14ac:dyDescent="0.2">
      <c r="A214">
        <v>18</v>
      </c>
      <c r="B214">
        <v>1</v>
      </c>
      <c r="C214">
        <v>216</v>
      </c>
      <c r="E214" t="s">
        <v>251</v>
      </c>
      <c r="F214" t="s">
        <v>252</v>
      </c>
      <c r="G214" t="s">
        <v>253</v>
      </c>
      <c r="H214" t="s">
        <v>254</v>
      </c>
      <c r="I214">
        <f>I212*J214</f>
        <v>1</v>
      </c>
      <c r="J214">
        <v>1</v>
      </c>
      <c r="K214">
        <v>1</v>
      </c>
      <c r="O214">
        <f t="shared" si="145"/>
        <v>117306.36</v>
      </c>
      <c r="P214">
        <f t="shared" si="146"/>
        <v>117306.36</v>
      </c>
      <c r="Q214">
        <f>(ROUND((ROUND(((ET214)*AV214*I214),2)*BB214),2)+ROUND((ROUND(((AE214-(EU214))*AV214*I214),2)*BS214),2))</f>
        <v>0</v>
      </c>
      <c r="R214">
        <f t="shared" si="147"/>
        <v>0</v>
      </c>
      <c r="S214">
        <f t="shared" si="148"/>
        <v>0</v>
      </c>
      <c r="T214">
        <f t="shared" si="149"/>
        <v>0</v>
      </c>
      <c r="U214">
        <f t="shared" si="150"/>
        <v>0</v>
      </c>
      <c r="V214">
        <f t="shared" si="151"/>
        <v>0</v>
      </c>
      <c r="W214">
        <f t="shared" si="152"/>
        <v>0</v>
      </c>
      <c r="X214">
        <f t="shared" si="153"/>
        <v>0</v>
      </c>
      <c r="Y214">
        <f t="shared" si="154"/>
        <v>0</v>
      </c>
      <c r="AA214">
        <v>50432496</v>
      </c>
      <c r="AB214">
        <f t="shared" si="155"/>
        <v>12168.71</v>
      </c>
      <c r="AC214">
        <f t="shared" si="156"/>
        <v>12168.71</v>
      </c>
      <c r="AD214">
        <f>ROUND((((ET214)-(EU214))+AE214),6)</f>
        <v>0</v>
      </c>
      <c r="AE214">
        <f>ROUND((EU214),6)</f>
        <v>0</v>
      </c>
      <c r="AF214">
        <f>ROUND((EV214),6)</f>
        <v>0</v>
      </c>
      <c r="AG214">
        <f t="shared" si="157"/>
        <v>0</v>
      </c>
      <c r="AH214">
        <f>(EW214)</f>
        <v>0</v>
      </c>
      <c r="AI214">
        <f>(EX214)</f>
        <v>0</v>
      </c>
      <c r="AJ214">
        <f t="shared" si="158"/>
        <v>0</v>
      </c>
      <c r="AK214">
        <v>12168.710000000001</v>
      </c>
      <c r="AL214">
        <v>12168.710000000001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  <c r="AS214">
        <v>0</v>
      </c>
      <c r="AT214">
        <v>0</v>
      </c>
      <c r="AU214">
        <v>0</v>
      </c>
      <c r="AV214">
        <v>1</v>
      </c>
      <c r="AW214">
        <v>1</v>
      </c>
      <c r="AZ214">
        <v>1</v>
      </c>
      <c r="BA214">
        <v>1</v>
      </c>
      <c r="BB214">
        <v>1</v>
      </c>
      <c r="BC214">
        <v>9.64</v>
      </c>
      <c r="BD214" t="s">
        <v>3</v>
      </c>
      <c r="BE214" t="s">
        <v>3</v>
      </c>
      <c r="BF214" t="s">
        <v>3</v>
      </c>
      <c r="BG214" t="s">
        <v>3</v>
      </c>
      <c r="BH214">
        <v>3</v>
      </c>
      <c r="BI214">
        <v>2</v>
      </c>
      <c r="BJ214" t="s">
        <v>3</v>
      </c>
      <c r="BM214">
        <v>139</v>
      </c>
      <c r="BN214">
        <v>0</v>
      </c>
      <c r="BO214" t="s">
        <v>3</v>
      </c>
      <c r="BP214">
        <v>0</v>
      </c>
      <c r="BQ214">
        <v>30</v>
      </c>
      <c r="BR214">
        <v>0</v>
      </c>
      <c r="BS214">
        <v>1</v>
      </c>
      <c r="BT214">
        <v>1</v>
      </c>
      <c r="BU214">
        <v>1</v>
      </c>
      <c r="BV214">
        <v>1</v>
      </c>
      <c r="BW214">
        <v>1</v>
      </c>
      <c r="BX214">
        <v>1</v>
      </c>
      <c r="BY214" t="s">
        <v>3</v>
      </c>
      <c r="BZ214">
        <v>0</v>
      </c>
      <c r="CA214">
        <v>0</v>
      </c>
      <c r="CB214" t="s">
        <v>3</v>
      </c>
      <c r="CE214">
        <v>30</v>
      </c>
      <c r="CF214">
        <v>0</v>
      </c>
      <c r="CG214">
        <v>0</v>
      </c>
      <c r="CM214">
        <v>0</v>
      </c>
      <c r="CN214" t="s">
        <v>3</v>
      </c>
      <c r="CO214">
        <v>0</v>
      </c>
      <c r="CP214">
        <f t="shared" si="159"/>
        <v>117306.36</v>
      </c>
      <c r="CQ214">
        <f t="shared" si="160"/>
        <v>117306.36</v>
      </c>
      <c r="CR214">
        <f>(ROUND((ROUND(((ET214)*AV214*1),2)*BB214),2)+ROUND((ROUND(((AE214-(EU214))*AV214*1),2)*BS214),2))</f>
        <v>0</v>
      </c>
      <c r="CS214">
        <f t="shared" si="161"/>
        <v>0</v>
      </c>
      <c r="CT214">
        <f t="shared" si="162"/>
        <v>0</v>
      </c>
      <c r="CU214">
        <f t="shared" si="163"/>
        <v>0</v>
      </c>
      <c r="CV214">
        <f t="shared" si="164"/>
        <v>0</v>
      </c>
      <c r="CW214">
        <f t="shared" si="165"/>
        <v>0</v>
      </c>
      <c r="CX214">
        <f t="shared" si="166"/>
        <v>0</v>
      </c>
      <c r="CY214">
        <f>S214*(BZ214/100)</f>
        <v>0</v>
      </c>
      <c r="CZ214">
        <f>S214*(CA214/100)</f>
        <v>0</v>
      </c>
      <c r="DC214" t="s">
        <v>3</v>
      </c>
      <c r="DD214" t="s">
        <v>3</v>
      </c>
      <c r="DE214" t="s">
        <v>3</v>
      </c>
      <c r="DF214" t="s">
        <v>3</v>
      </c>
      <c r="DG214" t="s">
        <v>3</v>
      </c>
      <c r="DH214" t="s">
        <v>3</v>
      </c>
      <c r="DI214" t="s">
        <v>3</v>
      </c>
      <c r="DJ214" t="s">
        <v>3</v>
      </c>
      <c r="DK214" t="s">
        <v>3</v>
      </c>
      <c r="DL214" t="s">
        <v>3</v>
      </c>
      <c r="DM214" t="s">
        <v>3</v>
      </c>
      <c r="DN214">
        <v>110</v>
      </c>
      <c r="DO214">
        <v>74</v>
      </c>
      <c r="DP214">
        <v>1</v>
      </c>
      <c r="DQ214">
        <v>1</v>
      </c>
      <c r="DU214">
        <v>1013</v>
      </c>
      <c r="DV214" t="s">
        <v>254</v>
      </c>
      <c r="DW214" t="s">
        <v>254</v>
      </c>
      <c r="DX214">
        <v>1</v>
      </c>
      <c r="DZ214" t="s">
        <v>3</v>
      </c>
      <c r="EA214" t="s">
        <v>3</v>
      </c>
      <c r="EB214" t="s">
        <v>3</v>
      </c>
      <c r="EC214" t="s">
        <v>3</v>
      </c>
      <c r="EE214">
        <v>49571059</v>
      </c>
      <c r="EF214">
        <v>30</v>
      </c>
      <c r="EG214" t="s">
        <v>126</v>
      </c>
      <c r="EH214">
        <v>0</v>
      </c>
      <c r="EI214" t="s">
        <v>3</v>
      </c>
      <c r="EJ214">
        <v>1</v>
      </c>
      <c r="EK214">
        <v>139</v>
      </c>
      <c r="EL214" t="s">
        <v>127</v>
      </c>
      <c r="EM214" t="s">
        <v>128</v>
      </c>
      <c r="EO214" t="s">
        <v>3</v>
      </c>
      <c r="EQ214">
        <v>0</v>
      </c>
      <c r="ER214">
        <v>12168.710000000001</v>
      </c>
      <c r="ES214">
        <v>12168.710000000001</v>
      </c>
      <c r="ET214">
        <v>0</v>
      </c>
      <c r="EU214">
        <v>0</v>
      </c>
      <c r="EV214">
        <v>0</v>
      </c>
      <c r="EW214">
        <v>0</v>
      </c>
      <c r="EX214">
        <v>0</v>
      </c>
      <c r="EZ214">
        <v>5</v>
      </c>
      <c r="FC214">
        <v>1</v>
      </c>
      <c r="FD214">
        <v>18</v>
      </c>
      <c r="FF214">
        <v>138007.5</v>
      </c>
      <c r="FQ214">
        <v>0</v>
      </c>
      <c r="FR214">
        <f t="shared" si="167"/>
        <v>0</v>
      </c>
      <c r="FS214">
        <v>0</v>
      </c>
      <c r="FX214">
        <v>110</v>
      </c>
      <c r="FY214">
        <v>74</v>
      </c>
      <c r="GA214" t="s">
        <v>255</v>
      </c>
      <c r="GD214">
        <v>0</v>
      </c>
      <c r="GF214">
        <v>-2088064225</v>
      </c>
      <c r="GG214">
        <v>2</v>
      </c>
      <c r="GH214">
        <v>3</v>
      </c>
      <c r="GI214">
        <v>5</v>
      </c>
      <c r="GJ214">
        <v>0</v>
      </c>
      <c r="GK214">
        <f>ROUND(R214*(S12)/100,2)</f>
        <v>0</v>
      </c>
      <c r="GL214">
        <f t="shared" si="168"/>
        <v>0</v>
      </c>
      <c r="GM214">
        <f t="shared" si="169"/>
        <v>117306.36</v>
      </c>
      <c r="GN214">
        <f t="shared" si="170"/>
        <v>0</v>
      </c>
      <c r="GO214">
        <f t="shared" si="171"/>
        <v>117306.36</v>
      </c>
      <c r="GP214">
        <f t="shared" si="172"/>
        <v>0</v>
      </c>
      <c r="GR214">
        <v>1</v>
      </c>
      <c r="GS214">
        <v>1</v>
      </c>
      <c r="GT214">
        <v>0</v>
      </c>
      <c r="GU214" t="s">
        <v>3</v>
      </c>
      <c r="GV214">
        <f t="shared" si="173"/>
        <v>0</v>
      </c>
      <c r="GW214">
        <v>1</v>
      </c>
      <c r="GX214">
        <f t="shared" si="174"/>
        <v>0</v>
      </c>
      <c r="HA214">
        <v>0</v>
      </c>
      <c r="HB214">
        <v>0</v>
      </c>
      <c r="HC214">
        <f t="shared" si="175"/>
        <v>0</v>
      </c>
      <c r="HE214" t="s">
        <v>256</v>
      </c>
      <c r="HF214" t="s">
        <v>31</v>
      </c>
      <c r="HM214" t="s">
        <v>3</v>
      </c>
      <c r="HN214" t="s">
        <v>3</v>
      </c>
      <c r="HO214" t="s">
        <v>3</v>
      </c>
      <c r="HP214" t="s">
        <v>3</v>
      </c>
      <c r="HQ214" t="s">
        <v>3</v>
      </c>
      <c r="IK214">
        <v>0</v>
      </c>
    </row>
    <row r="215" spans="1:255" x14ac:dyDescent="0.2">
      <c r="A215" s="2">
        <v>17</v>
      </c>
      <c r="B215" s="2">
        <v>1</v>
      </c>
      <c r="C215" s="2">
        <f>ROW(SmtRes!A231)</f>
        <v>231</v>
      </c>
      <c r="D215" s="2">
        <f>ROW(EtalonRes!A247)</f>
        <v>247</v>
      </c>
      <c r="E215" s="2" t="s">
        <v>257</v>
      </c>
      <c r="F215" s="2" t="s">
        <v>258</v>
      </c>
      <c r="G215" s="2" t="s">
        <v>259</v>
      </c>
      <c r="H215" s="2" t="s">
        <v>260</v>
      </c>
      <c r="I215" s="2">
        <f>ROUND(80/100,9)</f>
        <v>0.8</v>
      </c>
      <c r="J215" s="2">
        <v>0</v>
      </c>
      <c r="K215" s="2">
        <f>ROUND(80/100,9)</f>
        <v>0.8</v>
      </c>
      <c r="L215" s="2"/>
      <c r="M215" s="2"/>
      <c r="N215" s="2"/>
      <c r="O215" s="2">
        <f t="shared" si="145"/>
        <v>409.63</v>
      </c>
      <c r="P215" s="2">
        <f t="shared" si="146"/>
        <v>26.41</v>
      </c>
      <c r="Q215" s="2">
        <f>(ROUND((ROUND((((ET215*1.25))*AV215*I215),2)*BB215),2)+ROUND((ROUND(((AE215-((EU215*1.25)))*AV215*I215),2)*BS215),2))</f>
        <v>41.95</v>
      </c>
      <c r="R215" s="2">
        <f t="shared" si="147"/>
        <v>5.6</v>
      </c>
      <c r="S215" s="2">
        <f t="shared" si="148"/>
        <v>341.27</v>
      </c>
      <c r="T215" s="2">
        <f t="shared" si="149"/>
        <v>0</v>
      </c>
      <c r="U215" s="2">
        <f t="shared" si="150"/>
        <v>27.323999999999998</v>
      </c>
      <c r="V215" s="2">
        <f t="shared" si="151"/>
        <v>0</v>
      </c>
      <c r="W215" s="2">
        <f t="shared" si="152"/>
        <v>0</v>
      </c>
      <c r="X215" s="2">
        <f t="shared" si="153"/>
        <v>375.4</v>
      </c>
      <c r="Y215" s="2">
        <f t="shared" si="154"/>
        <v>252.54</v>
      </c>
      <c r="Z215" s="2"/>
      <c r="AA215" s="2">
        <v>50432495</v>
      </c>
      <c r="AB215" s="2">
        <f t="shared" si="155"/>
        <v>512.04</v>
      </c>
      <c r="AC215" s="2">
        <f t="shared" si="156"/>
        <v>33.01</v>
      </c>
      <c r="AD215" s="2">
        <f>ROUND(((((ET215*1.25))-((EU215*1.25)))+AE215),6)</f>
        <v>52.4375</v>
      </c>
      <c r="AE215" s="2">
        <f>ROUND(((EU215*1.25)),6)</f>
        <v>7</v>
      </c>
      <c r="AF215" s="2">
        <f>ROUND(((EV215*1.15)),6)</f>
        <v>426.59249999999997</v>
      </c>
      <c r="AG215" s="2">
        <f t="shared" si="157"/>
        <v>0</v>
      </c>
      <c r="AH215" s="2">
        <f>((EW215*1.15))</f>
        <v>34.154999999999994</v>
      </c>
      <c r="AI215" s="2">
        <f>((EX215*1.25))</f>
        <v>0</v>
      </c>
      <c r="AJ215" s="2">
        <f t="shared" si="158"/>
        <v>0</v>
      </c>
      <c r="AK215" s="2">
        <v>445.91</v>
      </c>
      <c r="AL215" s="2">
        <v>33.01</v>
      </c>
      <c r="AM215" s="2">
        <v>41.95</v>
      </c>
      <c r="AN215" s="2">
        <v>5.6</v>
      </c>
      <c r="AO215" s="2">
        <v>370.95</v>
      </c>
      <c r="AP215" s="2">
        <v>0</v>
      </c>
      <c r="AQ215" s="2">
        <v>29.7</v>
      </c>
      <c r="AR215" s="2">
        <v>0</v>
      </c>
      <c r="AS215" s="2">
        <v>0</v>
      </c>
      <c r="AT215" s="2">
        <v>110</v>
      </c>
      <c r="AU215" s="2">
        <v>74</v>
      </c>
      <c r="AV215" s="2">
        <v>1</v>
      </c>
      <c r="AW215" s="2">
        <v>1</v>
      </c>
      <c r="AX215" s="2"/>
      <c r="AY215" s="2"/>
      <c r="AZ215" s="2">
        <v>1</v>
      </c>
      <c r="BA215" s="2">
        <v>1</v>
      </c>
      <c r="BB215" s="2">
        <v>1</v>
      </c>
      <c r="BC215" s="2">
        <v>1</v>
      </c>
      <c r="BD215" s="2" t="s">
        <v>3</v>
      </c>
      <c r="BE215" s="2" t="s">
        <v>3</v>
      </c>
      <c r="BF215" s="2" t="s">
        <v>3</v>
      </c>
      <c r="BG215" s="2" t="s">
        <v>3</v>
      </c>
      <c r="BH215" s="2">
        <v>0</v>
      </c>
      <c r="BI215" s="2">
        <v>1</v>
      </c>
      <c r="BJ215" s="2" t="s">
        <v>261</v>
      </c>
      <c r="BK215" s="2"/>
      <c r="BL215" s="2"/>
      <c r="BM215" s="2">
        <v>1623</v>
      </c>
      <c r="BN215" s="2">
        <v>0</v>
      </c>
      <c r="BO215" s="2" t="s">
        <v>3</v>
      </c>
      <c r="BP215" s="2">
        <v>0</v>
      </c>
      <c r="BQ215" s="2">
        <v>30</v>
      </c>
      <c r="BR215" s="2">
        <v>0</v>
      </c>
      <c r="BS215" s="2">
        <v>1</v>
      </c>
      <c r="BT215" s="2">
        <v>1</v>
      </c>
      <c r="BU215" s="2">
        <v>1</v>
      </c>
      <c r="BV215" s="2">
        <v>1</v>
      </c>
      <c r="BW215" s="2">
        <v>1</v>
      </c>
      <c r="BX215" s="2">
        <v>1</v>
      </c>
      <c r="BY215" s="2" t="s">
        <v>3</v>
      </c>
      <c r="BZ215" s="2">
        <v>110</v>
      </c>
      <c r="CA215" s="2">
        <v>74</v>
      </c>
      <c r="CB215" s="2" t="s">
        <v>3</v>
      </c>
      <c r="CC215" s="2"/>
      <c r="CD215" s="2"/>
      <c r="CE215" s="2">
        <v>30</v>
      </c>
      <c r="CF215" s="2">
        <v>0</v>
      </c>
      <c r="CG215" s="2">
        <v>0</v>
      </c>
      <c r="CH215" s="2"/>
      <c r="CI215" s="2"/>
      <c r="CJ215" s="2"/>
      <c r="CK215" s="2"/>
      <c r="CL215" s="2"/>
      <c r="CM215" s="2">
        <v>0</v>
      </c>
      <c r="CN215" s="2" t="s">
        <v>3</v>
      </c>
      <c r="CO215" s="2">
        <v>0</v>
      </c>
      <c r="CP215" s="2">
        <f t="shared" si="159"/>
        <v>409.63</v>
      </c>
      <c r="CQ215" s="2">
        <f t="shared" si="160"/>
        <v>33.01</v>
      </c>
      <c r="CR215" s="2">
        <f>(ROUND((ROUND((((ET215*1.25))*AV215*1),2)*BB215),2)+ROUND((ROUND(((AE215-((EU215*1.25)))*AV215*1),2)*BS215),2))</f>
        <v>52.44</v>
      </c>
      <c r="CS215" s="2">
        <f t="shared" si="161"/>
        <v>7</v>
      </c>
      <c r="CT215" s="2">
        <f t="shared" si="162"/>
        <v>426.59</v>
      </c>
      <c r="CU215" s="2">
        <f t="shared" si="163"/>
        <v>0</v>
      </c>
      <c r="CV215" s="2">
        <f t="shared" si="164"/>
        <v>34.154999999999994</v>
      </c>
      <c r="CW215" s="2">
        <f t="shared" si="165"/>
        <v>0</v>
      </c>
      <c r="CX215" s="2">
        <f t="shared" si="166"/>
        <v>0</v>
      </c>
      <c r="CY215" s="2">
        <f>((S215*BZ215)/100)</f>
        <v>375.39699999999999</v>
      </c>
      <c r="CZ215" s="2">
        <f>((S215*CA215)/100)</f>
        <v>252.53979999999999</v>
      </c>
      <c r="DA215" s="2"/>
      <c r="DB215" s="2"/>
      <c r="DC215" s="2" t="s">
        <v>3</v>
      </c>
      <c r="DD215" s="2" t="s">
        <v>3</v>
      </c>
      <c r="DE215" s="2" t="s">
        <v>161</v>
      </c>
      <c r="DF215" s="2" t="s">
        <v>161</v>
      </c>
      <c r="DG215" s="2" t="s">
        <v>162</v>
      </c>
      <c r="DH215" s="2" t="s">
        <v>3</v>
      </c>
      <c r="DI215" s="2" t="s">
        <v>162</v>
      </c>
      <c r="DJ215" s="2" t="s">
        <v>161</v>
      </c>
      <c r="DK215" s="2" t="s">
        <v>3</v>
      </c>
      <c r="DL215" s="2" t="s">
        <v>3</v>
      </c>
      <c r="DM215" s="2" t="s">
        <v>3</v>
      </c>
      <c r="DN215" s="2">
        <v>0</v>
      </c>
      <c r="DO215" s="2">
        <v>0</v>
      </c>
      <c r="DP215" s="2">
        <v>1</v>
      </c>
      <c r="DQ215" s="2">
        <v>1</v>
      </c>
      <c r="DR215" s="2"/>
      <c r="DS215" s="2"/>
      <c r="DT215" s="2"/>
      <c r="DU215" s="2">
        <v>1013</v>
      </c>
      <c r="DV215" s="2" t="s">
        <v>260</v>
      </c>
      <c r="DW215" s="2" t="s">
        <v>260</v>
      </c>
      <c r="DX215" s="2">
        <v>1</v>
      </c>
      <c r="DY215" s="2"/>
      <c r="DZ215" s="2" t="s">
        <v>3</v>
      </c>
      <c r="EA215" s="2" t="s">
        <v>3</v>
      </c>
      <c r="EB215" s="2" t="s">
        <v>3</v>
      </c>
      <c r="EC215" s="2" t="s">
        <v>3</v>
      </c>
      <c r="ED215" s="2"/>
      <c r="EE215" s="2">
        <v>49572543</v>
      </c>
      <c r="EF215" s="2">
        <v>30</v>
      </c>
      <c r="EG215" s="2" t="s">
        <v>126</v>
      </c>
      <c r="EH215" s="2">
        <v>0</v>
      </c>
      <c r="EI215" s="2" t="s">
        <v>3</v>
      </c>
      <c r="EJ215" s="2">
        <v>1</v>
      </c>
      <c r="EK215" s="2">
        <v>1623</v>
      </c>
      <c r="EL215" s="2" t="s">
        <v>262</v>
      </c>
      <c r="EM215" s="2" t="s">
        <v>263</v>
      </c>
      <c r="EN215" s="2"/>
      <c r="EO215" s="2" t="s">
        <v>3</v>
      </c>
      <c r="EP215" s="2"/>
      <c r="EQ215" s="2">
        <v>0</v>
      </c>
      <c r="ER215" s="2">
        <v>445.91</v>
      </c>
      <c r="ES215" s="2">
        <v>33.01</v>
      </c>
      <c r="ET215" s="2">
        <v>41.95</v>
      </c>
      <c r="EU215" s="2">
        <v>5.6</v>
      </c>
      <c r="EV215" s="2">
        <v>370.95</v>
      </c>
      <c r="EW215" s="2">
        <v>29.7</v>
      </c>
      <c r="EX215" s="2">
        <v>0</v>
      </c>
      <c r="EY215" s="2">
        <v>0</v>
      </c>
      <c r="EZ215" s="2"/>
      <c r="FA215" s="2"/>
      <c r="FB215" s="2"/>
      <c r="FC215" s="2"/>
      <c r="FD215" s="2"/>
      <c r="FE215" s="2"/>
      <c r="FF215" s="2"/>
      <c r="FG215" s="2"/>
      <c r="FH215" s="2"/>
      <c r="FI215" s="2"/>
      <c r="FJ215" s="2"/>
      <c r="FK215" s="2"/>
      <c r="FL215" s="2"/>
      <c r="FM215" s="2"/>
      <c r="FN215" s="2"/>
      <c r="FO215" s="2"/>
      <c r="FP215" s="2"/>
      <c r="FQ215" s="2">
        <v>0</v>
      </c>
      <c r="FR215" s="2">
        <f t="shared" si="167"/>
        <v>0</v>
      </c>
      <c r="FS215" s="2">
        <v>0</v>
      </c>
      <c r="FT215" s="2"/>
      <c r="FU215" s="2"/>
      <c r="FV215" s="2"/>
      <c r="FW215" s="2"/>
      <c r="FX215" s="2">
        <v>110</v>
      </c>
      <c r="FY215" s="2">
        <v>74</v>
      </c>
      <c r="FZ215" s="2"/>
      <c r="GA215" s="2" t="s">
        <v>3</v>
      </c>
      <c r="GB215" s="2"/>
      <c r="GC215" s="2"/>
      <c r="GD215" s="2">
        <v>0</v>
      </c>
      <c r="GE215" s="2"/>
      <c r="GF215" s="2">
        <v>-1678685345</v>
      </c>
      <c r="GG215" s="2">
        <v>2</v>
      </c>
      <c r="GH215" s="2">
        <v>1</v>
      </c>
      <c r="GI215" s="2">
        <v>-2</v>
      </c>
      <c r="GJ215" s="2">
        <v>0</v>
      </c>
      <c r="GK215" s="2">
        <f>ROUND(R215*(R12)/100,2)</f>
        <v>9.8000000000000007</v>
      </c>
      <c r="GL215" s="2">
        <f t="shared" si="168"/>
        <v>0</v>
      </c>
      <c r="GM215" s="2">
        <f t="shared" si="169"/>
        <v>1047.3699999999999</v>
      </c>
      <c r="GN215" s="2">
        <f t="shared" si="170"/>
        <v>1047.3699999999999</v>
      </c>
      <c r="GO215" s="2">
        <f t="shared" si="171"/>
        <v>0</v>
      </c>
      <c r="GP215" s="2">
        <f t="shared" si="172"/>
        <v>0</v>
      </c>
      <c r="GQ215" s="2"/>
      <c r="GR215" s="2">
        <v>0</v>
      </c>
      <c r="GS215" s="2">
        <v>3</v>
      </c>
      <c r="GT215" s="2">
        <v>0</v>
      </c>
      <c r="GU215" s="2" t="s">
        <v>3</v>
      </c>
      <c r="GV215" s="2">
        <f t="shared" si="173"/>
        <v>0</v>
      </c>
      <c r="GW215" s="2">
        <v>1</v>
      </c>
      <c r="GX215" s="2">
        <f t="shared" si="174"/>
        <v>0</v>
      </c>
      <c r="GY215" s="2"/>
      <c r="GZ215" s="2"/>
      <c r="HA215" s="2">
        <v>0</v>
      </c>
      <c r="HB215" s="2">
        <v>0</v>
      </c>
      <c r="HC215" s="2">
        <f t="shared" si="175"/>
        <v>0</v>
      </c>
      <c r="HD215" s="2"/>
      <c r="HE215" s="2" t="s">
        <v>3</v>
      </c>
      <c r="HF215" s="2" t="s">
        <v>3</v>
      </c>
      <c r="HG215" s="2"/>
      <c r="HH215" s="2"/>
      <c r="HI215" s="2"/>
      <c r="HJ215" s="2"/>
      <c r="HK215" s="2"/>
      <c r="HL215" s="2"/>
      <c r="HM215" s="2" t="s">
        <v>3</v>
      </c>
      <c r="HN215" s="2" t="s">
        <v>3</v>
      </c>
      <c r="HO215" s="2" t="s">
        <v>3</v>
      </c>
      <c r="HP215" s="2" t="s">
        <v>3</v>
      </c>
      <c r="HQ215" s="2" t="s">
        <v>3</v>
      </c>
      <c r="HR215" s="2"/>
      <c r="HS215" s="2"/>
      <c r="HT215" s="2"/>
      <c r="HU215" s="2"/>
      <c r="HV215" s="2"/>
      <c r="HW215" s="2"/>
      <c r="HX215" s="2"/>
      <c r="HY215" s="2"/>
      <c r="HZ215" s="2"/>
      <c r="IA215" s="2"/>
      <c r="IB215" s="2"/>
      <c r="IC215" s="2"/>
      <c r="ID215" s="2"/>
      <c r="IE215" s="2"/>
      <c r="IF215" s="2"/>
      <c r="IG215" s="2"/>
      <c r="IH215" s="2"/>
      <c r="II215" s="2"/>
      <c r="IJ215" s="2"/>
      <c r="IK215" s="2">
        <v>0</v>
      </c>
      <c r="IL215" s="2"/>
      <c r="IM215" s="2"/>
      <c r="IN215" s="2"/>
      <c r="IO215" s="2"/>
      <c r="IP215" s="2"/>
      <c r="IQ215" s="2"/>
      <c r="IR215" s="2"/>
      <c r="IS215" s="2"/>
      <c r="IT215" s="2"/>
      <c r="IU215" s="2"/>
    </row>
    <row r="216" spans="1:255" x14ac:dyDescent="0.2">
      <c r="A216">
        <v>17</v>
      </c>
      <c r="B216">
        <v>1</v>
      </c>
      <c r="C216">
        <f>ROW(SmtRes!A246)</f>
        <v>246</v>
      </c>
      <c r="D216">
        <f>ROW(EtalonRes!A262)</f>
        <v>262</v>
      </c>
      <c r="E216" t="s">
        <v>257</v>
      </c>
      <c r="F216" t="s">
        <v>258</v>
      </c>
      <c r="G216" t="s">
        <v>259</v>
      </c>
      <c r="H216" t="s">
        <v>260</v>
      </c>
      <c r="I216">
        <f>ROUND(80/100,9)</f>
        <v>0.8</v>
      </c>
      <c r="J216">
        <v>0</v>
      </c>
      <c r="K216">
        <f>ROUND(80/100,9)</f>
        <v>0.8</v>
      </c>
      <c r="O216">
        <f t="shared" si="145"/>
        <v>12308.4</v>
      </c>
      <c r="P216">
        <f t="shared" si="146"/>
        <v>159.78</v>
      </c>
      <c r="Q216">
        <f>(ROUND((ROUND((((ET216*1.25))*AV216*I216),2)*BB216),2)+ROUND((ROUND(((AE216-((EU216*1.25)))*AV216*I216),2)*BS216),2))</f>
        <v>514.73</v>
      </c>
      <c r="R216">
        <f t="shared" si="147"/>
        <v>190.9</v>
      </c>
      <c r="S216">
        <f t="shared" si="148"/>
        <v>11633.89</v>
      </c>
      <c r="T216">
        <f t="shared" si="149"/>
        <v>0</v>
      </c>
      <c r="U216">
        <f t="shared" si="150"/>
        <v>27.323999999999998</v>
      </c>
      <c r="V216">
        <f t="shared" si="151"/>
        <v>0</v>
      </c>
      <c r="W216">
        <f t="shared" si="152"/>
        <v>0</v>
      </c>
      <c r="X216">
        <f t="shared" si="153"/>
        <v>10470.5</v>
      </c>
      <c r="Y216">
        <f t="shared" si="154"/>
        <v>4769.8900000000003</v>
      </c>
      <c r="AA216">
        <v>50432496</v>
      </c>
      <c r="AB216">
        <f t="shared" si="155"/>
        <v>512.04</v>
      </c>
      <c r="AC216">
        <f t="shared" si="156"/>
        <v>33.01</v>
      </c>
      <c r="AD216">
        <f>ROUND(((((ET216*1.25))-((EU216*1.25)))+AE216),6)</f>
        <v>52.4375</v>
      </c>
      <c r="AE216">
        <f>ROUND(((EU216*1.25)),6)</f>
        <v>7</v>
      </c>
      <c r="AF216">
        <f>ROUND(((EV216*1.15)),6)</f>
        <v>426.59249999999997</v>
      </c>
      <c r="AG216">
        <f t="shared" si="157"/>
        <v>0</v>
      </c>
      <c r="AH216">
        <f>((EW216*1.15))</f>
        <v>34.154999999999994</v>
      </c>
      <c r="AI216">
        <f>((EX216*1.25))</f>
        <v>0</v>
      </c>
      <c r="AJ216">
        <f t="shared" si="158"/>
        <v>0</v>
      </c>
      <c r="AK216">
        <v>445.91</v>
      </c>
      <c r="AL216">
        <v>33.01</v>
      </c>
      <c r="AM216">
        <v>41.95</v>
      </c>
      <c r="AN216">
        <v>5.6</v>
      </c>
      <c r="AO216">
        <v>370.95</v>
      </c>
      <c r="AP216">
        <v>0</v>
      </c>
      <c r="AQ216">
        <v>29.7</v>
      </c>
      <c r="AR216">
        <v>0</v>
      </c>
      <c r="AS216">
        <v>0</v>
      </c>
      <c r="AT216">
        <v>90</v>
      </c>
      <c r="AU216">
        <v>41</v>
      </c>
      <c r="AV216">
        <v>1</v>
      </c>
      <c r="AW216">
        <v>1</v>
      </c>
      <c r="AZ216">
        <v>1</v>
      </c>
      <c r="BA216">
        <v>34.090000000000003</v>
      </c>
      <c r="BB216">
        <v>12.27</v>
      </c>
      <c r="BC216">
        <v>6.05</v>
      </c>
      <c r="BD216" t="s">
        <v>3</v>
      </c>
      <c r="BE216" t="s">
        <v>3</v>
      </c>
      <c r="BF216" t="s">
        <v>3</v>
      </c>
      <c r="BG216" t="s">
        <v>3</v>
      </c>
      <c r="BH216">
        <v>0</v>
      </c>
      <c r="BI216">
        <v>1</v>
      </c>
      <c r="BJ216" t="s">
        <v>261</v>
      </c>
      <c r="BM216">
        <v>1623</v>
      </c>
      <c r="BN216">
        <v>0</v>
      </c>
      <c r="BO216" t="s">
        <v>258</v>
      </c>
      <c r="BP216">
        <v>1</v>
      </c>
      <c r="BQ216">
        <v>30</v>
      </c>
      <c r="BR216">
        <v>0</v>
      </c>
      <c r="BS216">
        <v>34.090000000000003</v>
      </c>
      <c r="BT216">
        <v>1</v>
      </c>
      <c r="BU216">
        <v>1</v>
      </c>
      <c r="BV216">
        <v>1</v>
      </c>
      <c r="BW216">
        <v>1</v>
      </c>
      <c r="BX216">
        <v>1</v>
      </c>
      <c r="BY216" t="s">
        <v>3</v>
      </c>
      <c r="BZ216">
        <v>90</v>
      </c>
      <c r="CA216">
        <v>41</v>
      </c>
      <c r="CB216" t="s">
        <v>3</v>
      </c>
      <c r="CE216">
        <v>30</v>
      </c>
      <c r="CF216">
        <v>0</v>
      </c>
      <c r="CG216">
        <v>0</v>
      </c>
      <c r="CM216">
        <v>0</v>
      </c>
      <c r="CN216" t="s">
        <v>3</v>
      </c>
      <c r="CO216">
        <v>0</v>
      </c>
      <c r="CP216">
        <f t="shared" si="159"/>
        <v>12308.4</v>
      </c>
      <c r="CQ216">
        <f t="shared" si="160"/>
        <v>199.71</v>
      </c>
      <c r="CR216">
        <f>(ROUND((ROUND((((ET216*1.25))*AV216*1),2)*BB216),2)+ROUND((ROUND(((AE216-((EU216*1.25)))*AV216*1),2)*BS216),2))</f>
        <v>643.44000000000005</v>
      </c>
      <c r="CS216">
        <f t="shared" si="161"/>
        <v>238.63</v>
      </c>
      <c r="CT216">
        <f t="shared" si="162"/>
        <v>14542.45</v>
      </c>
      <c r="CU216">
        <f t="shared" si="163"/>
        <v>0</v>
      </c>
      <c r="CV216">
        <f t="shared" si="164"/>
        <v>34.154999999999994</v>
      </c>
      <c r="CW216">
        <f t="shared" si="165"/>
        <v>0</v>
      </c>
      <c r="CX216">
        <f t="shared" si="166"/>
        <v>0</v>
      </c>
      <c r="CY216">
        <f>S216*(BZ216/100)</f>
        <v>10470.501</v>
      </c>
      <c r="CZ216">
        <f>S216*(CA216/100)</f>
        <v>4769.8948999999993</v>
      </c>
      <c r="DC216" t="s">
        <v>3</v>
      </c>
      <c r="DD216" t="s">
        <v>3</v>
      </c>
      <c r="DE216" t="s">
        <v>161</v>
      </c>
      <c r="DF216" t="s">
        <v>161</v>
      </c>
      <c r="DG216" t="s">
        <v>162</v>
      </c>
      <c r="DH216" t="s">
        <v>3</v>
      </c>
      <c r="DI216" t="s">
        <v>162</v>
      </c>
      <c r="DJ216" t="s">
        <v>161</v>
      </c>
      <c r="DK216" t="s">
        <v>3</v>
      </c>
      <c r="DL216" t="s">
        <v>3</v>
      </c>
      <c r="DM216" t="s">
        <v>3</v>
      </c>
      <c r="DN216">
        <v>110</v>
      </c>
      <c r="DO216">
        <v>74</v>
      </c>
      <c r="DP216">
        <v>1</v>
      </c>
      <c r="DQ216">
        <v>1</v>
      </c>
      <c r="DU216">
        <v>1013</v>
      </c>
      <c r="DV216" t="s">
        <v>260</v>
      </c>
      <c r="DW216" t="s">
        <v>260</v>
      </c>
      <c r="DX216">
        <v>1</v>
      </c>
      <c r="DZ216" t="s">
        <v>3</v>
      </c>
      <c r="EA216" t="s">
        <v>3</v>
      </c>
      <c r="EB216" t="s">
        <v>3</v>
      </c>
      <c r="EC216" t="s">
        <v>3</v>
      </c>
      <c r="EE216">
        <v>49572543</v>
      </c>
      <c r="EF216">
        <v>30</v>
      </c>
      <c r="EG216" t="s">
        <v>126</v>
      </c>
      <c r="EH216">
        <v>0</v>
      </c>
      <c r="EI216" t="s">
        <v>3</v>
      </c>
      <c r="EJ216">
        <v>1</v>
      </c>
      <c r="EK216">
        <v>1623</v>
      </c>
      <c r="EL216" t="s">
        <v>262</v>
      </c>
      <c r="EM216" t="s">
        <v>263</v>
      </c>
      <c r="EO216" t="s">
        <v>3</v>
      </c>
      <c r="EQ216">
        <v>0</v>
      </c>
      <c r="ER216">
        <v>445.91</v>
      </c>
      <c r="ES216">
        <v>33.01</v>
      </c>
      <c r="ET216">
        <v>41.95</v>
      </c>
      <c r="EU216">
        <v>5.6</v>
      </c>
      <c r="EV216">
        <v>370.95</v>
      </c>
      <c r="EW216">
        <v>29.7</v>
      </c>
      <c r="EX216">
        <v>0</v>
      </c>
      <c r="EY216">
        <v>0</v>
      </c>
      <c r="FQ216">
        <v>0</v>
      </c>
      <c r="FR216">
        <f t="shared" si="167"/>
        <v>0</v>
      </c>
      <c r="FS216">
        <v>0</v>
      </c>
      <c r="FX216">
        <v>110</v>
      </c>
      <c r="FY216">
        <v>74</v>
      </c>
      <c r="GA216" t="s">
        <v>3</v>
      </c>
      <c r="GD216">
        <v>0</v>
      </c>
      <c r="GF216">
        <v>-1678685345</v>
      </c>
      <c r="GG216">
        <v>2</v>
      </c>
      <c r="GH216">
        <v>1</v>
      </c>
      <c r="GI216">
        <v>2</v>
      </c>
      <c r="GJ216">
        <v>0</v>
      </c>
      <c r="GK216">
        <f>ROUND(R216*(S12)/100,2)</f>
        <v>305.44</v>
      </c>
      <c r="GL216">
        <f t="shared" si="168"/>
        <v>0</v>
      </c>
      <c r="GM216">
        <f t="shared" si="169"/>
        <v>27854.23</v>
      </c>
      <c r="GN216">
        <f t="shared" si="170"/>
        <v>27854.23</v>
      </c>
      <c r="GO216">
        <f t="shared" si="171"/>
        <v>0</v>
      </c>
      <c r="GP216">
        <f t="shared" si="172"/>
        <v>0</v>
      </c>
      <c r="GR216">
        <v>0</v>
      </c>
      <c r="GS216">
        <v>3</v>
      </c>
      <c r="GT216">
        <v>0</v>
      </c>
      <c r="GU216" t="s">
        <v>3</v>
      </c>
      <c r="GV216">
        <f t="shared" si="173"/>
        <v>0</v>
      </c>
      <c r="GW216">
        <v>1</v>
      </c>
      <c r="GX216">
        <f t="shared" si="174"/>
        <v>0</v>
      </c>
      <c r="HA216">
        <v>0</v>
      </c>
      <c r="HB216">
        <v>0</v>
      </c>
      <c r="HC216">
        <f t="shared" si="175"/>
        <v>0</v>
      </c>
      <c r="HE216" t="s">
        <v>3</v>
      </c>
      <c r="HF216" t="s">
        <v>3</v>
      </c>
      <c r="HM216" t="s">
        <v>3</v>
      </c>
      <c r="HN216" t="s">
        <v>3</v>
      </c>
      <c r="HO216" t="s">
        <v>3</v>
      </c>
      <c r="HP216" t="s">
        <v>3</v>
      </c>
      <c r="HQ216" t="s">
        <v>3</v>
      </c>
      <c r="IK216">
        <v>0</v>
      </c>
    </row>
    <row r="217" spans="1:255" x14ac:dyDescent="0.2">
      <c r="A217" s="2">
        <v>18</v>
      </c>
      <c r="B217" s="2">
        <v>1</v>
      </c>
      <c r="C217" s="2">
        <v>230</v>
      </c>
      <c r="D217" s="2"/>
      <c r="E217" s="2" t="s">
        <v>264</v>
      </c>
      <c r="F217" s="2" t="s">
        <v>265</v>
      </c>
      <c r="G217" s="2" t="s">
        <v>266</v>
      </c>
      <c r="H217" s="2" t="s">
        <v>190</v>
      </c>
      <c r="I217" s="2">
        <f>I215*J217</f>
        <v>40</v>
      </c>
      <c r="J217" s="2">
        <v>50</v>
      </c>
      <c r="K217" s="2">
        <v>50</v>
      </c>
      <c r="L217" s="2"/>
      <c r="M217" s="2"/>
      <c r="N217" s="2"/>
      <c r="O217" s="2">
        <f t="shared" si="145"/>
        <v>784.4</v>
      </c>
      <c r="P217" s="2">
        <f t="shared" si="146"/>
        <v>784.4</v>
      </c>
      <c r="Q217" s="2">
        <f t="shared" ref="Q217:Q222" si="180">(ROUND((ROUND(((ET217)*AV217*I217),2)*BB217),2)+ROUND((ROUND(((AE217-(EU217))*AV217*I217),2)*BS217),2))</f>
        <v>0</v>
      </c>
      <c r="R217" s="2">
        <f t="shared" si="147"/>
        <v>0</v>
      </c>
      <c r="S217" s="2">
        <f t="shared" si="148"/>
        <v>0</v>
      </c>
      <c r="T217" s="2">
        <f t="shared" si="149"/>
        <v>0</v>
      </c>
      <c r="U217" s="2">
        <f t="shared" si="150"/>
        <v>0</v>
      </c>
      <c r="V217" s="2">
        <f t="shared" si="151"/>
        <v>0</v>
      </c>
      <c r="W217" s="2">
        <f t="shared" si="152"/>
        <v>0</v>
      </c>
      <c r="X217" s="2">
        <f t="shared" si="153"/>
        <v>0</v>
      </c>
      <c r="Y217" s="2">
        <f t="shared" si="154"/>
        <v>0</v>
      </c>
      <c r="Z217" s="2"/>
      <c r="AA217" s="2">
        <v>50432495</v>
      </c>
      <c r="AB217" s="2">
        <f t="shared" si="155"/>
        <v>19.61</v>
      </c>
      <c r="AC217" s="2">
        <f t="shared" si="156"/>
        <v>19.61</v>
      </c>
      <c r="AD217" s="2">
        <f t="shared" ref="AD217:AD222" si="181">ROUND((((ET217)-(EU217))+AE217),6)</f>
        <v>0</v>
      </c>
      <c r="AE217" s="2">
        <f t="shared" ref="AE217:AF222" si="182">ROUND((EU217),6)</f>
        <v>0</v>
      </c>
      <c r="AF217" s="2">
        <f t="shared" si="182"/>
        <v>0</v>
      </c>
      <c r="AG217" s="2">
        <f t="shared" si="157"/>
        <v>0</v>
      </c>
      <c r="AH217" s="2">
        <f t="shared" ref="AH217:AI222" si="183">(EW217)</f>
        <v>0</v>
      </c>
      <c r="AI217" s="2">
        <f t="shared" si="183"/>
        <v>0</v>
      </c>
      <c r="AJ217" s="2">
        <f t="shared" si="158"/>
        <v>0</v>
      </c>
      <c r="AK217" s="2">
        <v>19.61</v>
      </c>
      <c r="AL217" s="2">
        <v>19.61</v>
      </c>
      <c r="AM217" s="2">
        <v>0</v>
      </c>
      <c r="AN217" s="2">
        <v>0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110</v>
      </c>
      <c r="AU217" s="2">
        <v>74</v>
      </c>
      <c r="AV217" s="2">
        <v>1</v>
      </c>
      <c r="AW217" s="2">
        <v>1</v>
      </c>
      <c r="AX217" s="2"/>
      <c r="AY217" s="2"/>
      <c r="AZ217" s="2">
        <v>1</v>
      </c>
      <c r="BA217" s="2">
        <v>1</v>
      </c>
      <c r="BB217" s="2">
        <v>1</v>
      </c>
      <c r="BC217" s="2">
        <v>1</v>
      </c>
      <c r="BD217" s="2" t="s">
        <v>3</v>
      </c>
      <c r="BE217" s="2" t="s">
        <v>3</v>
      </c>
      <c r="BF217" s="2" t="s">
        <v>3</v>
      </c>
      <c r="BG217" s="2" t="s">
        <v>3</v>
      </c>
      <c r="BH217" s="2">
        <v>3</v>
      </c>
      <c r="BI217" s="2">
        <v>1</v>
      </c>
      <c r="BJ217" s="2" t="s">
        <v>267</v>
      </c>
      <c r="BK217" s="2"/>
      <c r="BL217" s="2"/>
      <c r="BM217" s="2">
        <v>1623</v>
      </c>
      <c r="BN217" s="2">
        <v>0</v>
      </c>
      <c r="BO217" s="2" t="s">
        <v>3</v>
      </c>
      <c r="BP217" s="2">
        <v>0</v>
      </c>
      <c r="BQ217" s="2">
        <v>30</v>
      </c>
      <c r="BR217" s="2">
        <v>0</v>
      </c>
      <c r="BS217" s="2">
        <v>1</v>
      </c>
      <c r="BT217" s="2">
        <v>1</v>
      </c>
      <c r="BU217" s="2">
        <v>1</v>
      </c>
      <c r="BV217" s="2">
        <v>1</v>
      </c>
      <c r="BW217" s="2">
        <v>1</v>
      </c>
      <c r="BX217" s="2">
        <v>1</v>
      </c>
      <c r="BY217" s="2" t="s">
        <v>3</v>
      </c>
      <c r="BZ217" s="2">
        <v>110</v>
      </c>
      <c r="CA217" s="2">
        <v>74</v>
      </c>
      <c r="CB217" s="2" t="s">
        <v>3</v>
      </c>
      <c r="CC217" s="2"/>
      <c r="CD217" s="2"/>
      <c r="CE217" s="2">
        <v>30</v>
      </c>
      <c r="CF217" s="2">
        <v>0</v>
      </c>
      <c r="CG217" s="2">
        <v>0</v>
      </c>
      <c r="CH217" s="2"/>
      <c r="CI217" s="2"/>
      <c r="CJ217" s="2"/>
      <c r="CK217" s="2"/>
      <c r="CL217" s="2"/>
      <c r="CM217" s="2">
        <v>0</v>
      </c>
      <c r="CN217" s="2" t="s">
        <v>3</v>
      </c>
      <c r="CO217" s="2">
        <v>0</v>
      </c>
      <c r="CP217" s="2">
        <f t="shared" si="159"/>
        <v>784.4</v>
      </c>
      <c r="CQ217" s="2">
        <f t="shared" si="160"/>
        <v>19.61</v>
      </c>
      <c r="CR217" s="2">
        <f t="shared" ref="CR217:CR222" si="184">(ROUND((ROUND(((ET217)*AV217*1),2)*BB217),2)+ROUND((ROUND(((AE217-(EU217))*AV217*1),2)*BS217),2))</f>
        <v>0</v>
      </c>
      <c r="CS217" s="2">
        <f t="shared" si="161"/>
        <v>0</v>
      </c>
      <c r="CT217" s="2">
        <f t="shared" si="162"/>
        <v>0</v>
      </c>
      <c r="CU217" s="2">
        <f t="shared" si="163"/>
        <v>0</v>
      </c>
      <c r="CV217" s="2">
        <f t="shared" si="164"/>
        <v>0</v>
      </c>
      <c r="CW217" s="2">
        <f t="shared" si="165"/>
        <v>0</v>
      </c>
      <c r="CX217" s="2">
        <f t="shared" si="166"/>
        <v>0</v>
      </c>
      <c r="CY217" s="2">
        <f>((S217*BZ217)/100)</f>
        <v>0</v>
      </c>
      <c r="CZ217" s="2">
        <f>((S217*CA217)/100)</f>
        <v>0</v>
      </c>
      <c r="DA217" s="2"/>
      <c r="DB217" s="2"/>
      <c r="DC217" s="2" t="s">
        <v>3</v>
      </c>
      <c r="DD217" s="2" t="s">
        <v>3</v>
      </c>
      <c r="DE217" s="2" t="s">
        <v>3</v>
      </c>
      <c r="DF217" s="2" t="s">
        <v>3</v>
      </c>
      <c r="DG217" s="2" t="s">
        <v>3</v>
      </c>
      <c r="DH217" s="2" t="s">
        <v>3</v>
      </c>
      <c r="DI217" s="2" t="s">
        <v>3</v>
      </c>
      <c r="DJ217" s="2" t="s">
        <v>3</v>
      </c>
      <c r="DK217" s="2" t="s">
        <v>3</v>
      </c>
      <c r="DL217" s="2" t="s">
        <v>3</v>
      </c>
      <c r="DM217" s="2" t="s">
        <v>3</v>
      </c>
      <c r="DN217" s="2">
        <v>0</v>
      </c>
      <c r="DO217" s="2">
        <v>0</v>
      </c>
      <c r="DP217" s="2">
        <v>1</v>
      </c>
      <c r="DQ217" s="2">
        <v>1</v>
      </c>
      <c r="DR217" s="2"/>
      <c r="DS217" s="2"/>
      <c r="DT217" s="2"/>
      <c r="DU217" s="2">
        <v>1010</v>
      </c>
      <c r="DV217" s="2" t="s">
        <v>190</v>
      </c>
      <c r="DW217" s="2" t="s">
        <v>190</v>
      </c>
      <c r="DX217" s="2">
        <v>1</v>
      </c>
      <c r="DY217" s="2"/>
      <c r="DZ217" s="2" t="s">
        <v>3</v>
      </c>
      <c r="EA217" s="2" t="s">
        <v>3</v>
      </c>
      <c r="EB217" s="2" t="s">
        <v>3</v>
      </c>
      <c r="EC217" s="2" t="s">
        <v>3</v>
      </c>
      <c r="ED217" s="2"/>
      <c r="EE217" s="2">
        <v>49572543</v>
      </c>
      <c r="EF217" s="2">
        <v>30</v>
      </c>
      <c r="EG217" s="2" t="s">
        <v>126</v>
      </c>
      <c r="EH217" s="2">
        <v>0</v>
      </c>
      <c r="EI217" s="2" t="s">
        <v>3</v>
      </c>
      <c r="EJ217" s="2">
        <v>1</v>
      </c>
      <c r="EK217" s="2">
        <v>1623</v>
      </c>
      <c r="EL217" s="2" t="s">
        <v>262</v>
      </c>
      <c r="EM217" s="2" t="s">
        <v>263</v>
      </c>
      <c r="EN217" s="2"/>
      <c r="EO217" s="2" t="s">
        <v>3</v>
      </c>
      <c r="EP217" s="2"/>
      <c r="EQ217" s="2">
        <v>0</v>
      </c>
      <c r="ER217" s="2">
        <v>19.61</v>
      </c>
      <c r="ES217" s="2">
        <v>19.61</v>
      </c>
      <c r="ET217" s="2">
        <v>0</v>
      </c>
      <c r="EU217" s="2">
        <v>0</v>
      </c>
      <c r="EV217" s="2">
        <v>0</v>
      </c>
      <c r="EW217" s="2">
        <v>0</v>
      </c>
      <c r="EX217" s="2">
        <v>0</v>
      </c>
      <c r="EY217" s="2"/>
      <c r="EZ217" s="2"/>
      <c r="FA217" s="2"/>
      <c r="FB217" s="2"/>
      <c r="FC217" s="2"/>
      <c r="FD217" s="2"/>
      <c r="FE217" s="2"/>
      <c r="FF217" s="2"/>
      <c r="FG217" s="2"/>
      <c r="FH217" s="2"/>
      <c r="FI217" s="2"/>
      <c r="FJ217" s="2"/>
      <c r="FK217" s="2"/>
      <c r="FL217" s="2"/>
      <c r="FM217" s="2"/>
      <c r="FN217" s="2"/>
      <c r="FO217" s="2"/>
      <c r="FP217" s="2"/>
      <c r="FQ217" s="2">
        <v>0</v>
      </c>
      <c r="FR217" s="2">
        <f t="shared" si="167"/>
        <v>0</v>
      </c>
      <c r="FS217" s="2">
        <v>0</v>
      </c>
      <c r="FT217" s="2"/>
      <c r="FU217" s="2"/>
      <c r="FV217" s="2"/>
      <c r="FW217" s="2"/>
      <c r="FX217" s="2">
        <v>110</v>
      </c>
      <c r="FY217" s="2">
        <v>74</v>
      </c>
      <c r="FZ217" s="2"/>
      <c r="GA217" s="2" t="s">
        <v>3</v>
      </c>
      <c r="GB217" s="2"/>
      <c r="GC217" s="2"/>
      <c r="GD217" s="2">
        <v>0</v>
      </c>
      <c r="GE217" s="2"/>
      <c r="GF217" s="2">
        <v>-802582881</v>
      </c>
      <c r="GG217" s="2">
        <v>2</v>
      </c>
      <c r="GH217" s="2">
        <v>1</v>
      </c>
      <c r="GI217" s="2">
        <v>-2</v>
      </c>
      <c r="GJ217" s="2">
        <v>0</v>
      </c>
      <c r="GK217" s="2">
        <f>ROUND(R217*(R12)/100,2)</f>
        <v>0</v>
      </c>
      <c r="GL217" s="2">
        <f t="shared" si="168"/>
        <v>0</v>
      </c>
      <c r="GM217" s="2">
        <f t="shared" si="169"/>
        <v>784.4</v>
      </c>
      <c r="GN217" s="2">
        <f t="shared" si="170"/>
        <v>784.4</v>
      </c>
      <c r="GO217" s="2">
        <f t="shared" si="171"/>
        <v>0</v>
      </c>
      <c r="GP217" s="2">
        <f t="shared" si="172"/>
        <v>0</v>
      </c>
      <c r="GQ217" s="2"/>
      <c r="GR217" s="2">
        <v>0</v>
      </c>
      <c r="GS217" s="2">
        <v>3</v>
      </c>
      <c r="GT217" s="2">
        <v>0</v>
      </c>
      <c r="GU217" s="2" t="s">
        <v>3</v>
      </c>
      <c r="GV217" s="2">
        <f t="shared" si="173"/>
        <v>0</v>
      </c>
      <c r="GW217" s="2">
        <v>1</v>
      </c>
      <c r="GX217" s="2">
        <f t="shared" si="174"/>
        <v>0</v>
      </c>
      <c r="GY217" s="2"/>
      <c r="GZ217" s="2"/>
      <c r="HA217" s="2">
        <v>0</v>
      </c>
      <c r="HB217" s="2">
        <v>0</v>
      </c>
      <c r="HC217" s="2">
        <f t="shared" si="175"/>
        <v>0</v>
      </c>
      <c r="HD217" s="2"/>
      <c r="HE217" s="2" t="s">
        <v>3</v>
      </c>
      <c r="HF217" s="2" t="s">
        <v>3</v>
      </c>
      <c r="HG217" s="2"/>
      <c r="HH217" s="2"/>
      <c r="HI217" s="2"/>
      <c r="HJ217" s="2"/>
      <c r="HK217" s="2"/>
      <c r="HL217" s="2"/>
      <c r="HM217" s="2" t="s">
        <v>3</v>
      </c>
      <c r="HN217" s="2" t="s">
        <v>3</v>
      </c>
      <c r="HO217" s="2" t="s">
        <v>3</v>
      </c>
      <c r="HP217" s="2" t="s">
        <v>3</v>
      </c>
      <c r="HQ217" s="2" t="s">
        <v>3</v>
      </c>
      <c r="HR217" s="2"/>
      <c r="HS217" s="2"/>
      <c r="HT217" s="2"/>
      <c r="HU217" s="2"/>
      <c r="HV217" s="2"/>
      <c r="HW217" s="2"/>
      <c r="HX217" s="2"/>
      <c r="HY217" s="2"/>
      <c r="HZ217" s="2"/>
      <c r="IA217" s="2"/>
      <c r="IB217" s="2"/>
      <c r="IC217" s="2"/>
      <c r="ID217" s="2"/>
      <c r="IE217" s="2"/>
      <c r="IF217" s="2"/>
      <c r="IG217" s="2"/>
      <c r="IH217" s="2"/>
      <c r="II217" s="2"/>
      <c r="IJ217" s="2"/>
      <c r="IK217" s="2">
        <v>0</v>
      </c>
      <c r="IL217" s="2"/>
      <c r="IM217" s="2"/>
      <c r="IN217" s="2"/>
      <c r="IO217" s="2"/>
      <c r="IP217" s="2"/>
      <c r="IQ217" s="2"/>
      <c r="IR217" s="2"/>
      <c r="IS217" s="2"/>
      <c r="IT217" s="2"/>
      <c r="IU217" s="2"/>
    </row>
    <row r="218" spans="1:255" x14ac:dyDescent="0.2">
      <c r="A218">
        <v>18</v>
      </c>
      <c r="B218">
        <v>1</v>
      </c>
      <c r="C218">
        <v>245</v>
      </c>
      <c r="E218" t="s">
        <v>264</v>
      </c>
      <c r="F218" t="s">
        <v>265</v>
      </c>
      <c r="G218" t="s">
        <v>266</v>
      </c>
      <c r="H218" t="s">
        <v>190</v>
      </c>
      <c r="I218">
        <f>I216*J218</f>
        <v>40</v>
      </c>
      <c r="J218">
        <v>50</v>
      </c>
      <c r="K218">
        <v>50</v>
      </c>
      <c r="O218">
        <f t="shared" si="145"/>
        <v>917.75</v>
      </c>
      <c r="P218">
        <f t="shared" si="146"/>
        <v>917.75</v>
      </c>
      <c r="Q218">
        <f t="shared" si="180"/>
        <v>0</v>
      </c>
      <c r="R218">
        <f t="shared" si="147"/>
        <v>0</v>
      </c>
      <c r="S218">
        <f t="shared" si="148"/>
        <v>0</v>
      </c>
      <c r="T218">
        <f t="shared" si="149"/>
        <v>0</v>
      </c>
      <c r="U218">
        <f t="shared" si="150"/>
        <v>0</v>
      </c>
      <c r="V218">
        <f t="shared" si="151"/>
        <v>0</v>
      </c>
      <c r="W218">
        <f t="shared" si="152"/>
        <v>0</v>
      </c>
      <c r="X218">
        <f t="shared" si="153"/>
        <v>0</v>
      </c>
      <c r="Y218">
        <f t="shared" si="154"/>
        <v>0</v>
      </c>
      <c r="AA218">
        <v>50432496</v>
      </c>
      <c r="AB218">
        <f t="shared" si="155"/>
        <v>19.61</v>
      </c>
      <c r="AC218">
        <f t="shared" si="156"/>
        <v>19.61</v>
      </c>
      <c r="AD218">
        <f t="shared" si="181"/>
        <v>0</v>
      </c>
      <c r="AE218">
        <f t="shared" si="182"/>
        <v>0</v>
      </c>
      <c r="AF218">
        <f t="shared" si="182"/>
        <v>0</v>
      </c>
      <c r="AG218">
        <f t="shared" si="157"/>
        <v>0</v>
      </c>
      <c r="AH218">
        <f t="shared" si="183"/>
        <v>0</v>
      </c>
      <c r="AI218">
        <f t="shared" si="183"/>
        <v>0</v>
      </c>
      <c r="AJ218">
        <f t="shared" si="158"/>
        <v>0</v>
      </c>
      <c r="AK218">
        <v>19.61</v>
      </c>
      <c r="AL218">
        <v>19.61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  <c r="AS218">
        <v>0</v>
      </c>
      <c r="AT218">
        <v>0</v>
      </c>
      <c r="AU218">
        <v>0</v>
      </c>
      <c r="AV218">
        <v>1</v>
      </c>
      <c r="AW218">
        <v>1</v>
      </c>
      <c r="AZ218">
        <v>1</v>
      </c>
      <c r="BA218">
        <v>1</v>
      </c>
      <c r="BB218">
        <v>1</v>
      </c>
      <c r="BC218">
        <v>1.17</v>
      </c>
      <c r="BD218" t="s">
        <v>3</v>
      </c>
      <c r="BE218" t="s">
        <v>3</v>
      </c>
      <c r="BF218" t="s">
        <v>3</v>
      </c>
      <c r="BG218" t="s">
        <v>3</v>
      </c>
      <c r="BH218">
        <v>3</v>
      </c>
      <c r="BI218">
        <v>1</v>
      </c>
      <c r="BJ218" t="s">
        <v>267</v>
      </c>
      <c r="BM218">
        <v>1623</v>
      </c>
      <c r="BN218">
        <v>0</v>
      </c>
      <c r="BO218" t="s">
        <v>265</v>
      </c>
      <c r="BP218">
        <v>1</v>
      </c>
      <c r="BQ218">
        <v>30</v>
      </c>
      <c r="BR218">
        <v>0</v>
      </c>
      <c r="BS218">
        <v>1</v>
      </c>
      <c r="BT218">
        <v>1</v>
      </c>
      <c r="BU218">
        <v>1</v>
      </c>
      <c r="BV218">
        <v>1</v>
      </c>
      <c r="BW218">
        <v>1</v>
      </c>
      <c r="BX218">
        <v>1</v>
      </c>
      <c r="BY218" t="s">
        <v>3</v>
      </c>
      <c r="BZ218">
        <v>0</v>
      </c>
      <c r="CA218">
        <v>0</v>
      </c>
      <c r="CB218" t="s">
        <v>3</v>
      </c>
      <c r="CE218">
        <v>30</v>
      </c>
      <c r="CF218">
        <v>0</v>
      </c>
      <c r="CG218">
        <v>0</v>
      </c>
      <c r="CM218">
        <v>0</v>
      </c>
      <c r="CN218" t="s">
        <v>3</v>
      </c>
      <c r="CO218">
        <v>0</v>
      </c>
      <c r="CP218">
        <f t="shared" si="159"/>
        <v>917.75</v>
      </c>
      <c r="CQ218">
        <f t="shared" si="160"/>
        <v>22.94</v>
      </c>
      <c r="CR218">
        <f t="shared" si="184"/>
        <v>0</v>
      </c>
      <c r="CS218">
        <f t="shared" si="161"/>
        <v>0</v>
      </c>
      <c r="CT218">
        <f t="shared" si="162"/>
        <v>0</v>
      </c>
      <c r="CU218">
        <f t="shared" si="163"/>
        <v>0</v>
      </c>
      <c r="CV218">
        <f t="shared" si="164"/>
        <v>0</v>
      </c>
      <c r="CW218">
        <f t="shared" si="165"/>
        <v>0</v>
      </c>
      <c r="CX218">
        <f t="shared" si="166"/>
        <v>0</v>
      </c>
      <c r="CY218">
        <f>S218*(BZ218/100)</f>
        <v>0</v>
      </c>
      <c r="CZ218">
        <f>S218*(CA218/100)</f>
        <v>0</v>
      </c>
      <c r="DC218" t="s">
        <v>3</v>
      </c>
      <c r="DD218" t="s">
        <v>3</v>
      </c>
      <c r="DE218" t="s">
        <v>3</v>
      </c>
      <c r="DF218" t="s">
        <v>3</v>
      </c>
      <c r="DG218" t="s">
        <v>3</v>
      </c>
      <c r="DH218" t="s">
        <v>3</v>
      </c>
      <c r="DI218" t="s">
        <v>3</v>
      </c>
      <c r="DJ218" t="s">
        <v>3</v>
      </c>
      <c r="DK218" t="s">
        <v>3</v>
      </c>
      <c r="DL218" t="s">
        <v>3</v>
      </c>
      <c r="DM218" t="s">
        <v>3</v>
      </c>
      <c r="DN218">
        <v>110</v>
      </c>
      <c r="DO218">
        <v>74</v>
      </c>
      <c r="DP218">
        <v>1</v>
      </c>
      <c r="DQ218">
        <v>1</v>
      </c>
      <c r="DU218">
        <v>1010</v>
      </c>
      <c r="DV218" t="s">
        <v>190</v>
      </c>
      <c r="DW218" t="s">
        <v>190</v>
      </c>
      <c r="DX218">
        <v>1</v>
      </c>
      <c r="DZ218" t="s">
        <v>3</v>
      </c>
      <c r="EA218" t="s">
        <v>3</v>
      </c>
      <c r="EB218" t="s">
        <v>3</v>
      </c>
      <c r="EC218" t="s">
        <v>3</v>
      </c>
      <c r="EE218">
        <v>49572543</v>
      </c>
      <c r="EF218">
        <v>30</v>
      </c>
      <c r="EG218" t="s">
        <v>126</v>
      </c>
      <c r="EH218">
        <v>0</v>
      </c>
      <c r="EI218" t="s">
        <v>3</v>
      </c>
      <c r="EJ218">
        <v>1</v>
      </c>
      <c r="EK218">
        <v>1623</v>
      </c>
      <c r="EL218" t="s">
        <v>262</v>
      </c>
      <c r="EM218" t="s">
        <v>263</v>
      </c>
      <c r="EO218" t="s">
        <v>3</v>
      </c>
      <c r="EQ218">
        <v>0</v>
      </c>
      <c r="ER218">
        <v>19.61</v>
      </c>
      <c r="ES218">
        <v>19.61</v>
      </c>
      <c r="ET218">
        <v>0</v>
      </c>
      <c r="EU218">
        <v>0</v>
      </c>
      <c r="EV218">
        <v>0</v>
      </c>
      <c r="EW218">
        <v>0</v>
      </c>
      <c r="EX218">
        <v>0</v>
      </c>
      <c r="FQ218">
        <v>0</v>
      </c>
      <c r="FR218">
        <f t="shared" si="167"/>
        <v>0</v>
      </c>
      <c r="FS218">
        <v>0</v>
      </c>
      <c r="FX218">
        <v>110</v>
      </c>
      <c r="FY218">
        <v>74</v>
      </c>
      <c r="GA218" t="s">
        <v>3</v>
      </c>
      <c r="GD218">
        <v>0</v>
      </c>
      <c r="GF218">
        <v>-802582881</v>
      </c>
      <c r="GG218">
        <v>2</v>
      </c>
      <c r="GH218">
        <v>1</v>
      </c>
      <c r="GI218">
        <v>2</v>
      </c>
      <c r="GJ218">
        <v>0</v>
      </c>
      <c r="GK218">
        <f>ROUND(R218*(S12)/100,2)</f>
        <v>0</v>
      </c>
      <c r="GL218">
        <f t="shared" si="168"/>
        <v>0</v>
      </c>
      <c r="GM218">
        <f t="shared" si="169"/>
        <v>917.75</v>
      </c>
      <c r="GN218">
        <f t="shared" si="170"/>
        <v>917.75</v>
      </c>
      <c r="GO218">
        <f t="shared" si="171"/>
        <v>0</v>
      </c>
      <c r="GP218">
        <f t="shared" si="172"/>
        <v>0</v>
      </c>
      <c r="GR218">
        <v>0</v>
      </c>
      <c r="GS218">
        <v>3</v>
      </c>
      <c r="GT218">
        <v>0</v>
      </c>
      <c r="GU218" t="s">
        <v>3</v>
      </c>
      <c r="GV218">
        <f t="shared" si="173"/>
        <v>0</v>
      </c>
      <c r="GW218">
        <v>1</v>
      </c>
      <c r="GX218">
        <f t="shared" si="174"/>
        <v>0</v>
      </c>
      <c r="HA218">
        <v>0</v>
      </c>
      <c r="HB218">
        <v>0</v>
      </c>
      <c r="HC218">
        <f t="shared" si="175"/>
        <v>0</v>
      </c>
      <c r="HE218" t="s">
        <v>3</v>
      </c>
      <c r="HF218" t="s">
        <v>3</v>
      </c>
      <c r="HM218" t="s">
        <v>3</v>
      </c>
      <c r="HN218" t="s">
        <v>3</v>
      </c>
      <c r="HO218" t="s">
        <v>3</v>
      </c>
      <c r="HP218" t="s">
        <v>3</v>
      </c>
      <c r="HQ218" t="s">
        <v>3</v>
      </c>
      <c r="IK218">
        <v>0</v>
      </c>
    </row>
    <row r="219" spans="1:255" x14ac:dyDescent="0.2">
      <c r="A219" s="2">
        <v>18</v>
      </c>
      <c r="B219" s="2">
        <v>1</v>
      </c>
      <c r="C219" s="2">
        <v>229</v>
      </c>
      <c r="D219" s="2"/>
      <c r="E219" s="2" t="s">
        <v>268</v>
      </c>
      <c r="F219" s="2" t="s">
        <v>269</v>
      </c>
      <c r="G219" s="2" t="s">
        <v>270</v>
      </c>
      <c r="H219" s="2" t="s">
        <v>168</v>
      </c>
      <c r="I219" s="2">
        <f>I215*J219</f>
        <v>80</v>
      </c>
      <c r="J219" s="2">
        <v>100</v>
      </c>
      <c r="K219" s="2">
        <v>100</v>
      </c>
      <c r="L219" s="2"/>
      <c r="M219" s="2"/>
      <c r="N219" s="2"/>
      <c r="O219" s="2">
        <f t="shared" ref="O219:O250" si="185">ROUND(CP219,2)</f>
        <v>2540</v>
      </c>
      <c r="P219" s="2">
        <f t="shared" ref="P219:P250" si="186">ROUND((ROUND((AC219*AW219*I219),2)*BC219),2)</f>
        <v>2540</v>
      </c>
      <c r="Q219" s="2">
        <f t="shared" si="180"/>
        <v>0</v>
      </c>
      <c r="R219" s="2">
        <f t="shared" ref="R219:R250" si="187">ROUND((ROUND((AE219*AV219*I219),2)*BS219),2)</f>
        <v>0</v>
      </c>
      <c r="S219" s="2">
        <f t="shared" ref="S219:S250" si="188">ROUND((ROUND((AF219*AV219*I219),2)*BA219),2)</f>
        <v>0</v>
      </c>
      <c r="T219" s="2">
        <f t="shared" ref="T219:T250" si="189">ROUND(CU219*I219,2)</f>
        <v>0</v>
      </c>
      <c r="U219" s="2">
        <f t="shared" ref="U219:U250" si="190">CV219*I219</f>
        <v>0</v>
      </c>
      <c r="V219" s="2">
        <f t="shared" ref="V219:V250" si="191">CW219*I219</f>
        <v>0</v>
      </c>
      <c r="W219" s="2">
        <f t="shared" ref="W219:W250" si="192">ROUND(CX219*I219,2)</f>
        <v>0</v>
      </c>
      <c r="X219" s="2">
        <f t="shared" ref="X219:X250" si="193">ROUND(CY219,2)</f>
        <v>0</v>
      </c>
      <c r="Y219" s="2">
        <f t="shared" ref="Y219:Y250" si="194">ROUND(CZ219,2)</f>
        <v>0</v>
      </c>
      <c r="Z219" s="2"/>
      <c r="AA219" s="2">
        <v>50432495</v>
      </c>
      <c r="AB219" s="2">
        <f t="shared" ref="AB219:AB250" si="195">ROUND((AC219+AD219+AF219),6)</f>
        <v>31.75</v>
      </c>
      <c r="AC219" s="2">
        <f t="shared" ref="AC219:AC250" si="196">ROUND((ES219),6)</f>
        <v>31.75</v>
      </c>
      <c r="AD219" s="2">
        <f t="shared" si="181"/>
        <v>0</v>
      </c>
      <c r="AE219" s="2">
        <f t="shared" si="182"/>
        <v>0</v>
      </c>
      <c r="AF219" s="2">
        <f t="shared" si="182"/>
        <v>0</v>
      </c>
      <c r="AG219" s="2">
        <f t="shared" ref="AG219:AG250" si="197">ROUND((AP219),6)</f>
        <v>0</v>
      </c>
      <c r="AH219" s="2">
        <f t="shared" si="183"/>
        <v>0</v>
      </c>
      <c r="AI219" s="2">
        <f t="shared" si="183"/>
        <v>0</v>
      </c>
      <c r="AJ219" s="2">
        <f t="shared" ref="AJ219:AJ250" si="198">(AS219)</f>
        <v>0</v>
      </c>
      <c r="AK219" s="2">
        <v>31.75</v>
      </c>
      <c r="AL219" s="2">
        <v>31.75</v>
      </c>
      <c r="AM219" s="2">
        <v>0</v>
      </c>
      <c r="AN219" s="2">
        <v>0</v>
      </c>
      <c r="AO219" s="2">
        <v>0</v>
      </c>
      <c r="AP219" s="2">
        <v>0</v>
      </c>
      <c r="AQ219" s="2">
        <v>0</v>
      </c>
      <c r="AR219" s="2">
        <v>0</v>
      </c>
      <c r="AS219" s="2">
        <v>0</v>
      </c>
      <c r="AT219" s="2">
        <v>110</v>
      </c>
      <c r="AU219" s="2">
        <v>74</v>
      </c>
      <c r="AV219" s="2">
        <v>1</v>
      </c>
      <c r="AW219" s="2">
        <v>1</v>
      </c>
      <c r="AX219" s="2"/>
      <c r="AY219" s="2"/>
      <c r="AZ219" s="2">
        <v>1</v>
      </c>
      <c r="BA219" s="2">
        <v>1</v>
      </c>
      <c r="BB219" s="2">
        <v>1</v>
      </c>
      <c r="BC219" s="2">
        <v>1</v>
      </c>
      <c r="BD219" s="2" t="s">
        <v>3</v>
      </c>
      <c r="BE219" s="2" t="s">
        <v>3</v>
      </c>
      <c r="BF219" s="2" t="s">
        <v>3</v>
      </c>
      <c r="BG219" s="2" t="s">
        <v>3</v>
      </c>
      <c r="BH219" s="2">
        <v>3</v>
      </c>
      <c r="BI219" s="2">
        <v>1</v>
      </c>
      <c r="BJ219" s="2" t="s">
        <v>271</v>
      </c>
      <c r="BK219" s="2"/>
      <c r="BL219" s="2"/>
      <c r="BM219" s="2">
        <v>1623</v>
      </c>
      <c r="BN219" s="2">
        <v>0</v>
      </c>
      <c r="BO219" s="2" t="s">
        <v>3</v>
      </c>
      <c r="BP219" s="2">
        <v>0</v>
      </c>
      <c r="BQ219" s="2">
        <v>30</v>
      </c>
      <c r="BR219" s="2">
        <v>0</v>
      </c>
      <c r="BS219" s="2">
        <v>1</v>
      </c>
      <c r="BT219" s="2">
        <v>1</v>
      </c>
      <c r="BU219" s="2">
        <v>1</v>
      </c>
      <c r="BV219" s="2">
        <v>1</v>
      </c>
      <c r="BW219" s="2">
        <v>1</v>
      </c>
      <c r="BX219" s="2">
        <v>1</v>
      </c>
      <c r="BY219" s="2" t="s">
        <v>3</v>
      </c>
      <c r="BZ219" s="2">
        <v>110</v>
      </c>
      <c r="CA219" s="2">
        <v>74</v>
      </c>
      <c r="CB219" s="2" t="s">
        <v>3</v>
      </c>
      <c r="CC219" s="2"/>
      <c r="CD219" s="2"/>
      <c r="CE219" s="2">
        <v>30</v>
      </c>
      <c r="CF219" s="2">
        <v>0</v>
      </c>
      <c r="CG219" s="2">
        <v>0</v>
      </c>
      <c r="CH219" s="2"/>
      <c r="CI219" s="2"/>
      <c r="CJ219" s="2"/>
      <c r="CK219" s="2"/>
      <c r="CL219" s="2"/>
      <c r="CM219" s="2">
        <v>0</v>
      </c>
      <c r="CN219" s="2" t="s">
        <v>3</v>
      </c>
      <c r="CO219" s="2">
        <v>0</v>
      </c>
      <c r="CP219" s="2">
        <f t="shared" ref="CP219:CP250" si="199">(P219+Q219+S219)</f>
        <v>2540</v>
      </c>
      <c r="CQ219" s="2">
        <f t="shared" ref="CQ219:CQ250" si="200">ROUND((ROUND((AC219*AW219*1),2)*BC219),2)</f>
        <v>31.75</v>
      </c>
      <c r="CR219" s="2">
        <f t="shared" si="184"/>
        <v>0</v>
      </c>
      <c r="CS219" s="2">
        <f t="shared" ref="CS219:CS250" si="201">ROUND((ROUND((AE219*AV219*1),2)*BS219),2)</f>
        <v>0</v>
      </c>
      <c r="CT219" s="2">
        <f t="shared" ref="CT219:CT250" si="202">ROUND((ROUND((AF219*AV219*1),2)*BA219),2)</f>
        <v>0</v>
      </c>
      <c r="CU219" s="2">
        <f t="shared" ref="CU219:CU250" si="203">AG219</f>
        <v>0</v>
      </c>
      <c r="CV219" s="2">
        <f t="shared" ref="CV219:CV250" si="204">(AH219*AV219)</f>
        <v>0</v>
      </c>
      <c r="CW219" s="2">
        <f t="shared" ref="CW219:CW250" si="205">AI219</f>
        <v>0</v>
      </c>
      <c r="CX219" s="2">
        <f t="shared" ref="CX219:CX250" si="206">AJ219</f>
        <v>0</v>
      </c>
      <c r="CY219" s="2">
        <f>((S219*BZ219)/100)</f>
        <v>0</v>
      </c>
      <c r="CZ219" s="2">
        <f>((S219*CA219)/100)</f>
        <v>0</v>
      </c>
      <c r="DA219" s="2"/>
      <c r="DB219" s="2"/>
      <c r="DC219" s="2" t="s">
        <v>3</v>
      </c>
      <c r="DD219" s="2" t="s">
        <v>3</v>
      </c>
      <c r="DE219" s="2" t="s">
        <v>3</v>
      </c>
      <c r="DF219" s="2" t="s">
        <v>3</v>
      </c>
      <c r="DG219" s="2" t="s">
        <v>3</v>
      </c>
      <c r="DH219" s="2" t="s">
        <v>3</v>
      </c>
      <c r="DI219" s="2" t="s">
        <v>3</v>
      </c>
      <c r="DJ219" s="2" t="s">
        <v>3</v>
      </c>
      <c r="DK219" s="2" t="s">
        <v>3</v>
      </c>
      <c r="DL219" s="2" t="s">
        <v>3</v>
      </c>
      <c r="DM219" s="2" t="s">
        <v>3</v>
      </c>
      <c r="DN219" s="2">
        <v>0</v>
      </c>
      <c r="DO219" s="2">
        <v>0</v>
      </c>
      <c r="DP219" s="2">
        <v>1</v>
      </c>
      <c r="DQ219" s="2">
        <v>1</v>
      </c>
      <c r="DR219" s="2"/>
      <c r="DS219" s="2"/>
      <c r="DT219" s="2"/>
      <c r="DU219" s="2">
        <v>1003</v>
      </c>
      <c r="DV219" s="2" t="s">
        <v>168</v>
      </c>
      <c r="DW219" s="2" t="s">
        <v>168</v>
      </c>
      <c r="DX219" s="2">
        <v>1</v>
      </c>
      <c r="DY219" s="2"/>
      <c r="DZ219" s="2" t="s">
        <v>3</v>
      </c>
      <c r="EA219" s="2" t="s">
        <v>3</v>
      </c>
      <c r="EB219" s="2" t="s">
        <v>3</v>
      </c>
      <c r="EC219" s="2" t="s">
        <v>3</v>
      </c>
      <c r="ED219" s="2"/>
      <c r="EE219" s="2">
        <v>49572543</v>
      </c>
      <c r="EF219" s="2">
        <v>30</v>
      </c>
      <c r="EG219" s="2" t="s">
        <v>126</v>
      </c>
      <c r="EH219" s="2">
        <v>0</v>
      </c>
      <c r="EI219" s="2" t="s">
        <v>3</v>
      </c>
      <c r="EJ219" s="2">
        <v>1</v>
      </c>
      <c r="EK219" s="2">
        <v>1623</v>
      </c>
      <c r="EL219" s="2" t="s">
        <v>262</v>
      </c>
      <c r="EM219" s="2" t="s">
        <v>263</v>
      </c>
      <c r="EN219" s="2"/>
      <c r="EO219" s="2" t="s">
        <v>3</v>
      </c>
      <c r="EP219" s="2"/>
      <c r="EQ219" s="2">
        <v>0</v>
      </c>
      <c r="ER219" s="2">
        <v>31.75</v>
      </c>
      <c r="ES219" s="2">
        <v>31.75</v>
      </c>
      <c r="ET219" s="2">
        <v>0</v>
      </c>
      <c r="EU219" s="2">
        <v>0</v>
      </c>
      <c r="EV219" s="2">
        <v>0</v>
      </c>
      <c r="EW219" s="2">
        <v>0</v>
      </c>
      <c r="EX219" s="2">
        <v>0</v>
      </c>
      <c r="EY219" s="2"/>
      <c r="EZ219" s="2"/>
      <c r="FA219" s="2"/>
      <c r="FB219" s="2"/>
      <c r="FC219" s="2"/>
      <c r="FD219" s="2"/>
      <c r="FE219" s="2"/>
      <c r="FF219" s="2"/>
      <c r="FG219" s="2"/>
      <c r="FH219" s="2"/>
      <c r="FI219" s="2"/>
      <c r="FJ219" s="2"/>
      <c r="FK219" s="2"/>
      <c r="FL219" s="2"/>
      <c r="FM219" s="2"/>
      <c r="FN219" s="2"/>
      <c r="FO219" s="2"/>
      <c r="FP219" s="2"/>
      <c r="FQ219" s="2">
        <v>0</v>
      </c>
      <c r="FR219" s="2">
        <f t="shared" ref="FR219:FR250" si="207">ROUND(IF(BI219=3,GM219,0),2)</f>
        <v>0</v>
      </c>
      <c r="FS219" s="2">
        <v>0</v>
      </c>
      <c r="FT219" s="2"/>
      <c r="FU219" s="2"/>
      <c r="FV219" s="2"/>
      <c r="FW219" s="2"/>
      <c r="FX219" s="2">
        <v>110</v>
      </c>
      <c r="FY219" s="2">
        <v>74</v>
      </c>
      <c r="FZ219" s="2"/>
      <c r="GA219" s="2" t="s">
        <v>3</v>
      </c>
      <c r="GB219" s="2"/>
      <c r="GC219" s="2"/>
      <c r="GD219" s="2">
        <v>0</v>
      </c>
      <c r="GE219" s="2"/>
      <c r="GF219" s="2">
        <v>856155381</v>
      </c>
      <c r="GG219" s="2">
        <v>2</v>
      </c>
      <c r="GH219" s="2">
        <v>1</v>
      </c>
      <c r="GI219" s="2">
        <v>-2</v>
      </c>
      <c r="GJ219" s="2">
        <v>0</v>
      </c>
      <c r="GK219" s="2">
        <f>ROUND(R219*(R12)/100,2)</f>
        <v>0</v>
      </c>
      <c r="GL219" s="2">
        <f t="shared" ref="GL219:GL250" si="208">ROUND(IF(AND(BH219=3,BI219=3,FS219&lt;&gt;0),P219,0),2)</f>
        <v>0</v>
      </c>
      <c r="GM219" s="2">
        <f t="shared" ref="GM219:GM250" si="209">ROUND(O219+X219+Y219+GK219,2)+GX219</f>
        <v>2540</v>
      </c>
      <c r="GN219" s="2">
        <f t="shared" ref="GN219:GN250" si="210">IF(OR(BI219=0,BI219=1),GM219-GX219,0)</f>
        <v>2540</v>
      </c>
      <c r="GO219" s="2">
        <f t="shared" ref="GO219:GO250" si="211">IF(BI219=2,GM219-GX219,0)</f>
        <v>0</v>
      </c>
      <c r="GP219" s="2">
        <f t="shared" ref="GP219:GP250" si="212">IF(BI219=4,GM219-GX219,0)</f>
        <v>0</v>
      </c>
      <c r="GQ219" s="2"/>
      <c r="GR219" s="2">
        <v>0</v>
      </c>
      <c r="GS219" s="2">
        <v>3</v>
      </c>
      <c r="GT219" s="2">
        <v>0</v>
      </c>
      <c r="GU219" s="2" t="s">
        <v>3</v>
      </c>
      <c r="GV219" s="2">
        <f t="shared" ref="GV219:GV250" si="213">ROUND((GT219),6)</f>
        <v>0</v>
      </c>
      <c r="GW219" s="2">
        <v>1</v>
      </c>
      <c r="GX219" s="2">
        <f t="shared" ref="GX219:GX250" si="214">ROUND(HC219*I219,2)</f>
        <v>0</v>
      </c>
      <c r="GY219" s="2"/>
      <c r="GZ219" s="2"/>
      <c r="HA219" s="2">
        <v>0</v>
      </c>
      <c r="HB219" s="2">
        <v>0</v>
      </c>
      <c r="HC219" s="2">
        <f t="shared" ref="HC219:HC250" si="215">GV219*GW219</f>
        <v>0</v>
      </c>
      <c r="HD219" s="2"/>
      <c r="HE219" s="2" t="s">
        <v>3</v>
      </c>
      <c r="HF219" s="2" t="s">
        <v>3</v>
      </c>
      <c r="HG219" s="2"/>
      <c r="HH219" s="2"/>
      <c r="HI219" s="2"/>
      <c r="HJ219" s="2"/>
      <c r="HK219" s="2"/>
      <c r="HL219" s="2"/>
      <c r="HM219" s="2" t="s">
        <v>3</v>
      </c>
      <c r="HN219" s="2" t="s">
        <v>3</v>
      </c>
      <c r="HO219" s="2" t="s">
        <v>3</v>
      </c>
      <c r="HP219" s="2" t="s">
        <v>3</v>
      </c>
      <c r="HQ219" s="2" t="s">
        <v>3</v>
      </c>
      <c r="HR219" s="2"/>
      <c r="HS219" s="2"/>
      <c r="HT219" s="2"/>
      <c r="HU219" s="2"/>
      <c r="HV219" s="2"/>
      <c r="HW219" s="2"/>
      <c r="HX219" s="2"/>
      <c r="HY219" s="2"/>
      <c r="HZ219" s="2"/>
      <c r="IA219" s="2"/>
      <c r="IB219" s="2"/>
      <c r="IC219" s="2"/>
      <c r="ID219" s="2"/>
      <c r="IE219" s="2"/>
      <c r="IF219" s="2"/>
      <c r="IG219" s="2"/>
      <c r="IH219" s="2"/>
      <c r="II219" s="2"/>
      <c r="IJ219" s="2"/>
      <c r="IK219" s="2">
        <v>0</v>
      </c>
      <c r="IL219" s="2"/>
      <c r="IM219" s="2"/>
      <c r="IN219" s="2"/>
      <c r="IO219" s="2"/>
      <c r="IP219" s="2"/>
      <c r="IQ219" s="2"/>
      <c r="IR219" s="2"/>
      <c r="IS219" s="2"/>
      <c r="IT219" s="2"/>
      <c r="IU219" s="2"/>
    </row>
    <row r="220" spans="1:255" x14ac:dyDescent="0.2">
      <c r="A220">
        <v>18</v>
      </c>
      <c r="B220">
        <v>1</v>
      </c>
      <c r="C220">
        <v>244</v>
      </c>
      <c r="E220" t="s">
        <v>268</v>
      </c>
      <c r="F220" t="s">
        <v>269</v>
      </c>
      <c r="G220" t="s">
        <v>270</v>
      </c>
      <c r="H220" t="s">
        <v>168</v>
      </c>
      <c r="I220">
        <f>I216*J220</f>
        <v>80</v>
      </c>
      <c r="J220">
        <v>100</v>
      </c>
      <c r="K220">
        <v>100</v>
      </c>
      <c r="O220">
        <f t="shared" si="185"/>
        <v>36703</v>
      </c>
      <c r="P220">
        <f t="shared" si="186"/>
        <v>36703</v>
      </c>
      <c r="Q220">
        <f t="shared" si="180"/>
        <v>0</v>
      </c>
      <c r="R220">
        <f t="shared" si="187"/>
        <v>0</v>
      </c>
      <c r="S220">
        <f t="shared" si="188"/>
        <v>0</v>
      </c>
      <c r="T220">
        <f t="shared" si="189"/>
        <v>0</v>
      </c>
      <c r="U220">
        <f t="shared" si="190"/>
        <v>0</v>
      </c>
      <c r="V220">
        <f t="shared" si="191"/>
        <v>0</v>
      </c>
      <c r="W220">
        <f t="shared" si="192"/>
        <v>0</v>
      </c>
      <c r="X220">
        <f t="shared" si="193"/>
        <v>0</v>
      </c>
      <c r="Y220">
        <f t="shared" si="194"/>
        <v>0</v>
      </c>
      <c r="AA220">
        <v>50432496</v>
      </c>
      <c r="AB220">
        <f t="shared" si="195"/>
        <v>31.75</v>
      </c>
      <c r="AC220">
        <f t="shared" si="196"/>
        <v>31.75</v>
      </c>
      <c r="AD220">
        <f t="shared" si="181"/>
        <v>0</v>
      </c>
      <c r="AE220">
        <f t="shared" si="182"/>
        <v>0</v>
      </c>
      <c r="AF220">
        <f t="shared" si="182"/>
        <v>0</v>
      </c>
      <c r="AG220">
        <f t="shared" si="197"/>
        <v>0</v>
      </c>
      <c r="AH220">
        <f t="shared" si="183"/>
        <v>0</v>
      </c>
      <c r="AI220">
        <f t="shared" si="183"/>
        <v>0</v>
      </c>
      <c r="AJ220">
        <f t="shared" si="198"/>
        <v>0</v>
      </c>
      <c r="AK220">
        <v>31.75</v>
      </c>
      <c r="AL220">
        <v>31.75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  <c r="AS220">
        <v>0</v>
      </c>
      <c r="AT220">
        <v>0</v>
      </c>
      <c r="AU220">
        <v>0</v>
      </c>
      <c r="AV220">
        <v>1</v>
      </c>
      <c r="AW220">
        <v>1</v>
      </c>
      <c r="AZ220">
        <v>1</v>
      </c>
      <c r="BA220">
        <v>1</v>
      </c>
      <c r="BB220">
        <v>1</v>
      </c>
      <c r="BC220">
        <v>14.45</v>
      </c>
      <c r="BD220" t="s">
        <v>3</v>
      </c>
      <c r="BE220" t="s">
        <v>3</v>
      </c>
      <c r="BF220" t="s">
        <v>3</v>
      </c>
      <c r="BG220" t="s">
        <v>3</v>
      </c>
      <c r="BH220">
        <v>3</v>
      </c>
      <c r="BI220">
        <v>1</v>
      </c>
      <c r="BJ220" t="s">
        <v>271</v>
      </c>
      <c r="BM220">
        <v>1623</v>
      </c>
      <c r="BN220">
        <v>0</v>
      </c>
      <c r="BO220" t="s">
        <v>269</v>
      </c>
      <c r="BP220">
        <v>1</v>
      </c>
      <c r="BQ220">
        <v>30</v>
      </c>
      <c r="BR220">
        <v>0</v>
      </c>
      <c r="BS220">
        <v>1</v>
      </c>
      <c r="BT220">
        <v>1</v>
      </c>
      <c r="BU220">
        <v>1</v>
      </c>
      <c r="BV220">
        <v>1</v>
      </c>
      <c r="BW220">
        <v>1</v>
      </c>
      <c r="BX220">
        <v>1</v>
      </c>
      <c r="BY220" t="s">
        <v>3</v>
      </c>
      <c r="BZ220">
        <v>0</v>
      </c>
      <c r="CA220">
        <v>0</v>
      </c>
      <c r="CB220" t="s">
        <v>3</v>
      </c>
      <c r="CE220">
        <v>30</v>
      </c>
      <c r="CF220">
        <v>0</v>
      </c>
      <c r="CG220">
        <v>0</v>
      </c>
      <c r="CM220">
        <v>0</v>
      </c>
      <c r="CN220" t="s">
        <v>3</v>
      </c>
      <c r="CO220">
        <v>0</v>
      </c>
      <c r="CP220">
        <f t="shared" si="199"/>
        <v>36703</v>
      </c>
      <c r="CQ220">
        <f t="shared" si="200"/>
        <v>458.79</v>
      </c>
      <c r="CR220">
        <f t="shared" si="184"/>
        <v>0</v>
      </c>
      <c r="CS220">
        <f t="shared" si="201"/>
        <v>0</v>
      </c>
      <c r="CT220">
        <f t="shared" si="202"/>
        <v>0</v>
      </c>
      <c r="CU220">
        <f t="shared" si="203"/>
        <v>0</v>
      </c>
      <c r="CV220">
        <f t="shared" si="204"/>
        <v>0</v>
      </c>
      <c r="CW220">
        <f t="shared" si="205"/>
        <v>0</v>
      </c>
      <c r="CX220">
        <f t="shared" si="206"/>
        <v>0</v>
      </c>
      <c r="CY220">
        <f>S220*(BZ220/100)</f>
        <v>0</v>
      </c>
      <c r="CZ220">
        <f>S220*(CA220/100)</f>
        <v>0</v>
      </c>
      <c r="DC220" t="s">
        <v>3</v>
      </c>
      <c r="DD220" t="s">
        <v>3</v>
      </c>
      <c r="DE220" t="s">
        <v>3</v>
      </c>
      <c r="DF220" t="s">
        <v>3</v>
      </c>
      <c r="DG220" t="s">
        <v>3</v>
      </c>
      <c r="DH220" t="s">
        <v>3</v>
      </c>
      <c r="DI220" t="s">
        <v>3</v>
      </c>
      <c r="DJ220" t="s">
        <v>3</v>
      </c>
      <c r="DK220" t="s">
        <v>3</v>
      </c>
      <c r="DL220" t="s">
        <v>3</v>
      </c>
      <c r="DM220" t="s">
        <v>3</v>
      </c>
      <c r="DN220">
        <v>110</v>
      </c>
      <c r="DO220">
        <v>74</v>
      </c>
      <c r="DP220">
        <v>1</v>
      </c>
      <c r="DQ220">
        <v>1</v>
      </c>
      <c r="DU220">
        <v>1003</v>
      </c>
      <c r="DV220" t="s">
        <v>168</v>
      </c>
      <c r="DW220" t="s">
        <v>168</v>
      </c>
      <c r="DX220">
        <v>1</v>
      </c>
      <c r="DZ220" t="s">
        <v>3</v>
      </c>
      <c r="EA220" t="s">
        <v>3</v>
      </c>
      <c r="EB220" t="s">
        <v>3</v>
      </c>
      <c r="EC220" t="s">
        <v>3</v>
      </c>
      <c r="EE220">
        <v>49572543</v>
      </c>
      <c r="EF220">
        <v>30</v>
      </c>
      <c r="EG220" t="s">
        <v>126</v>
      </c>
      <c r="EH220">
        <v>0</v>
      </c>
      <c r="EI220" t="s">
        <v>3</v>
      </c>
      <c r="EJ220">
        <v>1</v>
      </c>
      <c r="EK220">
        <v>1623</v>
      </c>
      <c r="EL220" t="s">
        <v>262</v>
      </c>
      <c r="EM220" t="s">
        <v>263</v>
      </c>
      <c r="EO220" t="s">
        <v>3</v>
      </c>
      <c r="EQ220">
        <v>0</v>
      </c>
      <c r="ER220">
        <v>31.75</v>
      </c>
      <c r="ES220">
        <v>31.75</v>
      </c>
      <c r="ET220">
        <v>0</v>
      </c>
      <c r="EU220">
        <v>0</v>
      </c>
      <c r="EV220">
        <v>0</v>
      </c>
      <c r="EW220">
        <v>0</v>
      </c>
      <c r="EX220">
        <v>0</v>
      </c>
      <c r="FQ220">
        <v>0</v>
      </c>
      <c r="FR220">
        <f t="shared" si="207"/>
        <v>0</v>
      </c>
      <c r="FS220">
        <v>0</v>
      </c>
      <c r="FX220">
        <v>110</v>
      </c>
      <c r="FY220">
        <v>74</v>
      </c>
      <c r="GA220" t="s">
        <v>3</v>
      </c>
      <c r="GD220">
        <v>0</v>
      </c>
      <c r="GF220">
        <v>856155381</v>
      </c>
      <c r="GG220">
        <v>2</v>
      </c>
      <c r="GH220">
        <v>1</v>
      </c>
      <c r="GI220">
        <v>2</v>
      </c>
      <c r="GJ220">
        <v>0</v>
      </c>
      <c r="GK220">
        <f>ROUND(R220*(S12)/100,2)</f>
        <v>0</v>
      </c>
      <c r="GL220">
        <f t="shared" si="208"/>
        <v>0</v>
      </c>
      <c r="GM220">
        <f t="shared" si="209"/>
        <v>36703</v>
      </c>
      <c r="GN220">
        <f t="shared" si="210"/>
        <v>36703</v>
      </c>
      <c r="GO220">
        <f t="shared" si="211"/>
        <v>0</v>
      </c>
      <c r="GP220">
        <f t="shared" si="212"/>
        <v>0</v>
      </c>
      <c r="GR220">
        <v>0</v>
      </c>
      <c r="GS220">
        <v>3</v>
      </c>
      <c r="GT220">
        <v>0</v>
      </c>
      <c r="GU220" t="s">
        <v>3</v>
      </c>
      <c r="GV220">
        <f t="shared" si="213"/>
        <v>0</v>
      </c>
      <c r="GW220">
        <v>1</v>
      </c>
      <c r="GX220">
        <f t="shared" si="214"/>
        <v>0</v>
      </c>
      <c r="HA220">
        <v>0</v>
      </c>
      <c r="HB220">
        <v>0</v>
      </c>
      <c r="HC220">
        <f t="shared" si="215"/>
        <v>0</v>
      </c>
      <c r="HE220" t="s">
        <v>3</v>
      </c>
      <c r="HF220" t="s">
        <v>3</v>
      </c>
      <c r="HM220" t="s">
        <v>3</v>
      </c>
      <c r="HN220" t="s">
        <v>3</v>
      </c>
      <c r="HO220" t="s">
        <v>3</v>
      </c>
      <c r="HP220" t="s">
        <v>3</v>
      </c>
      <c r="HQ220" t="s">
        <v>3</v>
      </c>
      <c r="IK220">
        <v>0</v>
      </c>
    </row>
    <row r="221" spans="1:255" x14ac:dyDescent="0.2">
      <c r="A221" s="2">
        <v>18</v>
      </c>
      <c r="B221" s="2">
        <v>1</v>
      </c>
      <c r="C221" s="2">
        <v>231</v>
      </c>
      <c r="D221" s="2"/>
      <c r="E221" s="2" t="s">
        <v>272</v>
      </c>
      <c r="F221" s="2" t="s">
        <v>273</v>
      </c>
      <c r="G221" s="2" t="s">
        <v>274</v>
      </c>
      <c r="H221" s="2" t="s">
        <v>190</v>
      </c>
      <c r="I221" s="2">
        <f>I215*J221</f>
        <v>10</v>
      </c>
      <c r="J221" s="2">
        <v>12.5</v>
      </c>
      <c r="K221" s="2">
        <v>12.5</v>
      </c>
      <c r="L221" s="2"/>
      <c r="M221" s="2"/>
      <c r="N221" s="2"/>
      <c r="O221" s="2">
        <f t="shared" si="185"/>
        <v>246.1</v>
      </c>
      <c r="P221" s="2">
        <f t="shared" si="186"/>
        <v>246.1</v>
      </c>
      <c r="Q221" s="2">
        <f t="shared" si="180"/>
        <v>0</v>
      </c>
      <c r="R221" s="2">
        <f t="shared" si="187"/>
        <v>0</v>
      </c>
      <c r="S221" s="2">
        <f t="shared" si="188"/>
        <v>0</v>
      </c>
      <c r="T221" s="2">
        <f t="shared" si="189"/>
        <v>0</v>
      </c>
      <c r="U221" s="2">
        <f t="shared" si="190"/>
        <v>0</v>
      </c>
      <c r="V221" s="2">
        <f t="shared" si="191"/>
        <v>0</v>
      </c>
      <c r="W221" s="2">
        <f t="shared" si="192"/>
        <v>0</v>
      </c>
      <c r="X221" s="2">
        <f t="shared" si="193"/>
        <v>0</v>
      </c>
      <c r="Y221" s="2">
        <f t="shared" si="194"/>
        <v>0</v>
      </c>
      <c r="Z221" s="2"/>
      <c r="AA221" s="2">
        <v>50432495</v>
      </c>
      <c r="AB221" s="2">
        <f t="shared" si="195"/>
        <v>24.61</v>
      </c>
      <c r="AC221" s="2">
        <f t="shared" si="196"/>
        <v>24.61</v>
      </c>
      <c r="AD221" s="2">
        <f t="shared" si="181"/>
        <v>0</v>
      </c>
      <c r="AE221" s="2">
        <f t="shared" si="182"/>
        <v>0</v>
      </c>
      <c r="AF221" s="2">
        <f t="shared" si="182"/>
        <v>0</v>
      </c>
      <c r="AG221" s="2">
        <f t="shared" si="197"/>
        <v>0</v>
      </c>
      <c r="AH221" s="2">
        <f t="shared" si="183"/>
        <v>0</v>
      </c>
      <c r="AI221" s="2">
        <f t="shared" si="183"/>
        <v>0</v>
      </c>
      <c r="AJ221" s="2">
        <f t="shared" si="198"/>
        <v>0</v>
      </c>
      <c r="AK221" s="2">
        <v>24.61</v>
      </c>
      <c r="AL221" s="2">
        <v>24.61</v>
      </c>
      <c r="AM221" s="2">
        <v>0</v>
      </c>
      <c r="AN221" s="2">
        <v>0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110</v>
      </c>
      <c r="AU221" s="2">
        <v>74</v>
      </c>
      <c r="AV221" s="2">
        <v>1</v>
      </c>
      <c r="AW221" s="2">
        <v>1</v>
      </c>
      <c r="AX221" s="2"/>
      <c r="AY221" s="2"/>
      <c r="AZ221" s="2">
        <v>1</v>
      </c>
      <c r="BA221" s="2">
        <v>1</v>
      </c>
      <c r="BB221" s="2">
        <v>1</v>
      </c>
      <c r="BC221" s="2">
        <v>1</v>
      </c>
      <c r="BD221" s="2" t="s">
        <v>3</v>
      </c>
      <c r="BE221" s="2" t="s">
        <v>3</v>
      </c>
      <c r="BF221" s="2" t="s">
        <v>3</v>
      </c>
      <c r="BG221" s="2" t="s">
        <v>3</v>
      </c>
      <c r="BH221" s="2">
        <v>3</v>
      </c>
      <c r="BI221" s="2">
        <v>1</v>
      </c>
      <c r="BJ221" s="2" t="s">
        <v>275</v>
      </c>
      <c r="BK221" s="2"/>
      <c r="BL221" s="2"/>
      <c r="BM221" s="2">
        <v>1623</v>
      </c>
      <c r="BN221" s="2">
        <v>0</v>
      </c>
      <c r="BO221" s="2" t="s">
        <v>3</v>
      </c>
      <c r="BP221" s="2">
        <v>0</v>
      </c>
      <c r="BQ221" s="2">
        <v>30</v>
      </c>
      <c r="BR221" s="2">
        <v>0</v>
      </c>
      <c r="BS221" s="2">
        <v>1</v>
      </c>
      <c r="BT221" s="2">
        <v>1</v>
      </c>
      <c r="BU221" s="2">
        <v>1</v>
      </c>
      <c r="BV221" s="2">
        <v>1</v>
      </c>
      <c r="BW221" s="2">
        <v>1</v>
      </c>
      <c r="BX221" s="2">
        <v>1</v>
      </c>
      <c r="BY221" s="2" t="s">
        <v>3</v>
      </c>
      <c r="BZ221" s="2">
        <v>110</v>
      </c>
      <c r="CA221" s="2">
        <v>74</v>
      </c>
      <c r="CB221" s="2" t="s">
        <v>3</v>
      </c>
      <c r="CC221" s="2"/>
      <c r="CD221" s="2"/>
      <c r="CE221" s="2">
        <v>30</v>
      </c>
      <c r="CF221" s="2">
        <v>0</v>
      </c>
      <c r="CG221" s="2">
        <v>0</v>
      </c>
      <c r="CH221" s="2"/>
      <c r="CI221" s="2"/>
      <c r="CJ221" s="2"/>
      <c r="CK221" s="2"/>
      <c r="CL221" s="2"/>
      <c r="CM221" s="2">
        <v>0</v>
      </c>
      <c r="CN221" s="2" t="s">
        <v>3</v>
      </c>
      <c r="CO221" s="2">
        <v>0</v>
      </c>
      <c r="CP221" s="2">
        <f t="shared" si="199"/>
        <v>246.1</v>
      </c>
      <c r="CQ221" s="2">
        <f t="shared" si="200"/>
        <v>24.61</v>
      </c>
      <c r="CR221" s="2">
        <f t="shared" si="184"/>
        <v>0</v>
      </c>
      <c r="CS221" s="2">
        <f t="shared" si="201"/>
        <v>0</v>
      </c>
      <c r="CT221" s="2">
        <f t="shared" si="202"/>
        <v>0</v>
      </c>
      <c r="CU221" s="2">
        <f t="shared" si="203"/>
        <v>0</v>
      </c>
      <c r="CV221" s="2">
        <f t="shared" si="204"/>
        <v>0</v>
      </c>
      <c r="CW221" s="2">
        <f t="shared" si="205"/>
        <v>0</v>
      </c>
      <c r="CX221" s="2">
        <f t="shared" si="206"/>
        <v>0</v>
      </c>
      <c r="CY221" s="2">
        <f>((S221*BZ221)/100)</f>
        <v>0</v>
      </c>
      <c r="CZ221" s="2">
        <f>((S221*CA221)/100)</f>
        <v>0</v>
      </c>
      <c r="DA221" s="2"/>
      <c r="DB221" s="2"/>
      <c r="DC221" s="2" t="s">
        <v>3</v>
      </c>
      <c r="DD221" s="2" t="s">
        <v>3</v>
      </c>
      <c r="DE221" s="2" t="s">
        <v>3</v>
      </c>
      <c r="DF221" s="2" t="s">
        <v>3</v>
      </c>
      <c r="DG221" s="2" t="s">
        <v>3</v>
      </c>
      <c r="DH221" s="2" t="s">
        <v>3</v>
      </c>
      <c r="DI221" s="2" t="s">
        <v>3</v>
      </c>
      <c r="DJ221" s="2" t="s">
        <v>3</v>
      </c>
      <c r="DK221" s="2" t="s">
        <v>3</v>
      </c>
      <c r="DL221" s="2" t="s">
        <v>3</v>
      </c>
      <c r="DM221" s="2" t="s">
        <v>3</v>
      </c>
      <c r="DN221" s="2">
        <v>0</v>
      </c>
      <c r="DO221" s="2">
        <v>0</v>
      </c>
      <c r="DP221" s="2">
        <v>1</v>
      </c>
      <c r="DQ221" s="2">
        <v>1</v>
      </c>
      <c r="DR221" s="2"/>
      <c r="DS221" s="2"/>
      <c r="DT221" s="2"/>
      <c r="DU221" s="2">
        <v>1010</v>
      </c>
      <c r="DV221" s="2" t="s">
        <v>190</v>
      </c>
      <c r="DW221" s="2" t="s">
        <v>190</v>
      </c>
      <c r="DX221" s="2">
        <v>1</v>
      </c>
      <c r="DY221" s="2"/>
      <c r="DZ221" s="2" t="s">
        <v>3</v>
      </c>
      <c r="EA221" s="2" t="s">
        <v>3</v>
      </c>
      <c r="EB221" s="2" t="s">
        <v>3</v>
      </c>
      <c r="EC221" s="2" t="s">
        <v>3</v>
      </c>
      <c r="ED221" s="2"/>
      <c r="EE221" s="2">
        <v>49572543</v>
      </c>
      <c r="EF221" s="2">
        <v>30</v>
      </c>
      <c r="EG221" s="2" t="s">
        <v>126</v>
      </c>
      <c r="EH221" s="2">
        <v>0</v>
      </c>
      <c r="EI221" s="2" t="s">
        <v>3</v>
      </c>
      <c r="EJ221" s="2">
        <v>1</v>
      </c>
      <c r="EK221" s="2">
        <v>1623</v>
      </c>
      <c r="EL221" s="2" t="s">
        <v>262</v>
      </c>
      <c r="EM221" s="2" t="s">
        <v>263</v>
      </c>
      <c r="EN221" s="2"/>
      <c r="EO221" s="2" t="s">
        <v>3</v>
      </c>
      <c r="EP221" s="2"/>
      <c r="EQ221" s="2">
        <v>0</v>
      </c>
      <c r="ER221" s="2">
        <v>24.61</v>
      </c>
      <c r="ES221" s="2">
        <v>24.61</v>
      </c>
      <c r="ET221" s="2">
        <v>0</v>
      </c>
      <c r="EU221" s="2">
        <v>0</v>
      </c>
      <c r="EV221" s="2">
        <v>0</v>
      </c>
      <c r="EW221" s="2">
        <v>0</v>
      </c>
      <c r="EX221" s="2">
        <v>0</v>
      </c>
      <c r="EY221" s="2"/>
      <c r="EZ221" s="2"/>
      <c r="FA221" s="2"/>
      <c r="FB221" s="2"/>
      <c r="FC221" s="2"/>
      <c r="FD221" s="2"/>
      <c r="FE221" s="2"/>
      <c r="FF221" s="2"/>
      <c r="FG221" s="2"/>
      <c r="FH221" s="2"/>
      <c r="FI221" s="2"/>
      <c r="FJ221" s="2"/>
      <c r="FK221" s="2"/>
      <c r="FL221" s="2"/>
      <c r="FM221" s="2"/>
      <c r="FN221" s="2"/>
      <c r="FO221" s="2"/>
      <c r="FP221" s="2"/>
      <c r="FQ221" s="2">
        <v>0</v>
      </c>
      <c r="FR221" s="2">
        <f t="shared" si="207"/>
        <v>0</v>
      </c>
      <c r="FS221" s="2">
        <v>0</v>
      </c>
      <c r="FT221" s="2"/>
      <c r="FU221" s="2"/>
      <c r="FV221" s="2"/>
      <c r="FW221" s="2"/>
      <c r="FX221" s="2">
        <v>110</v>
      </c>
      <c r="FY221" s="2">
        <v>74</v>
      </c>
      <c r="FZ221" s="2"/>
      <c r="GA221" s="2" t="s">
        <v>3</v>
      </c>
      <c r="GB221" s="2"/>
      <c r="GC221" s="2"/>
      <c r="GD221" s="2">
        <v>0</v>
      </c>
      <c r="GE221" s="2"/>
      <c r="GF221" s="2">
        <v>-688530962</v>
      </c>
      <c r="GG221" s="2">
        <v>2</v>
      </c>
      <c r="GH221" s="2">
        <v>1</v>
      </c>
      <c r="GI221" s="2">
        <v>-2</v>
      </c>
      <c r="GJ221" s="2">
        <v>0</v>
      </c>
      <c r="GK221" s="2">
        <f>ROUND(R221*(R12)/100,2)</f>
        <v>0</v>
      </c>
      <c r="GL221" s="2">
        <f t="shared" si="208"/>
        <v>0</v>
      </c>
      <c r="GM221" s="2">
        <f t="shared" si="209"/>
        <v>246.1</v>
      </c>
      <c r="GN221" s="2">
        <f t="shared" si="210"/>
        <v>246.1</v>
      </c>
      <c r="GO221" s="2">
        <f t="shared" si="211"/>
        <v>0</v>
      </c>
      <c r="GP221" s="2">
        <f t="shared" si="212"/>
        <v>0</v>
      </c>
      <c r="GQ221" s="2"/>
      <c r="GR221" s="2">
        <v>0</v>
      </c>
      <c r="GS221" s="2">
        <v>3</v>
      </c>
      <c r="GT221" s="2">
        <v>0</v>
      </c>
      <c r="GU221" s="2" t="s">
        <v>3</v>
      </c>
      <c r="GV221" s="2">
        <f t="shared" si="213"/>
        <v>0</v>
      </c>
      <c r="GW221" s="2">
        <v>1</v>
      </c>
      <c r="GX221" s="2">
        <f t="shared" si="214"/>
        <v>0</v>
      </c>
      <c r="GY221" s="2"/>
      <c r="GZ221" s="2"/>
      <c r="HA221" s="2">
        <v>0</v>
      </c>
      <c r="HB221" s="2">
        <v>0</v>
      </c>
      <c r="HC221" s="2">
        <f t="shared" si="215"/>
        <v>0</v>
      </c>
      <c r="HD221" s="2"/>
      <c r="HE221" s="2" t="s">
        <v>3</v>
      </c>
      <c r="HF221" s="2" t="s">
        <v>3</v>
      </c>
      <c r="HG221" s="2"/>
      <c r="HH221" s="2"/>
      <c r="HI221" s="2"/>
      <c r="HJ221" s="2"/>
      <c r="HK221" s="2"/>
      <c r="HL221" s="2"/>
      <c r="HM221" s="2" t="s">
        <v>3</v>
      </c>
      <c r="HN221" s="2" t="s">
        <v>3</v>
      </c>
      <c r="HO221" s="2" t="s">
        <v>3</v>
      </c>
      <c r="HP221" s="2" t="s">
        <v>3</v>
      </c>
      <c r="HQ221" s="2" t="s">
        <v>3</v>
      </c>
      <c r="HR221" s="2"/>
      <c r="HS221" s="2"/>
      <c r="HT221" s="2"/>
      <c r="HU221" s="2"/>
      <c r="HV221" s="2"/>
      <c r="HW221" s="2"/>
      <c r="HX221" s="2"/>
      <c r="HY221" s="2"/>
      <c r="HZ221" s="2"/>
      <c r="IA221" s="2"/>
      <c r="IB221" s="2"/>
      <c r="IC221" s="2"/>
      <c r="ID221" s="2"/>
      <c r="IE221" s="2"/>
      <c r="IF221" s="2"/>
      <c r="IG221" s="2"/>
      <c r="IH221" s="2"/>
      <c r="II221" s="2"/>
      <c r="IJ221" s="2"/>
      <c r="IK221" s="2">
        <v>0</v>
      </c>
      <c r="IL221" s="2"/>
      <c r="IM221" s="2"/>
      <c r="IN221" s="2"/>
      <c r="IO221" s="2"/>
      <c r="IP221" s="2"/>
      <c r="IQ221" s="2"/>
      <c r="IR221" s="2"/>
      <c r="IS221" s="2"/>
      <c r="IT221" s="2"/>
      <c r="IU221" s="2"/>
    </row>
    <row r="222" spans="1:255" x14ac:dyDescent="0.2">
      <c r="A222">
        <v>18</v>
      </c>
      <c r="B222">
        <v>1</v>
      </c>
      <c r="C222">
        <v>246</v>
      </c>
      <c r="E222" t="s">
        <v>272</v>
      </c>
      <c r="F222" t="s">
        <v>273</v>
      </c>
      <c r="G222" t="s">
        <v>274</v>
      </c>
      <c r="H222" t="s">
        <v>190</v>
      </c>
      <c r="I222">
        <f>I216*J222</f>
        <v>10</v>
      </c>
      <c r="J222">
        <v>12.5</v>
      </c>
      <c r="K222">
        <v>12.5</v>
      </c>
      <c r="O222">
        <f t="shared" si="185"/>
        <v>9181.99</v>
      </c>
      <c r="P222">
        <f t="shared" si="186"/>
        <v>9181.99</v>
      </c>
      <c r="Q222">
        <f t="shared" si="180"/>
        <v>0</v>
      </c>
      <c r="R222">
        <f t="shared" si="187"/>
        <v>0</v>
      </c>
      <c r="S222">
        <f t="shared" si="188"/>
        <v>0</v>
      </c>
      <c r="T222">
        <f t="shared" si="189"/>
        <v>0</v>
      </c>
      <c r="U222">
        <f t="shared" si="190"/>
        <v>0</v>
      </c>
      <c r="V222">
        <f t="shared" si="191"/>
        <v>0</v>
      </c>
      <c r="W222">
        <f t="shared" si="192"/>
        <v>0</v>
      </c>
      <c r="X222">
        <f t="shared" si="193"/>
        <v>0</v>
      </c>
      <c r="Y222">
        <f t="shared" si="194"/>
        <v>0</v>
      </c>
      <c r="AA222">
        <v>50432496</v>
      </c>
      <c r="AB222">
        <f t="shared" si="195"/>
        <v>24.61</v>
      </c>
      <c r="AC222">
        <f t="shared" si="196"/>
        <v>24.61</v>
      </c>
      <c r="AD222">
        <f t="shared" si="181"/>
        <v>0</v>
      </c>
      <c r="AE222">
        <f t="shared" si="182"/>
        <v>0</v>
      </c>
      <c r="AF222">
        <f t="shared" si="182"/>
        <v>0</v>
      </c>
      <c r="AG222">
        <f t="shared" si="197"/>
        <v>0</v>
      </c>
      <c r="AH222">
        <f t="shared" si="183"/>
        <v>0</v>
      </c>
      <c r="AI222">
        <f t="shared" si="183"/>
        <v>0</v>
      </c>
      <c r="AJ222">
        <f t="shared" si="198"/>
        <v>0</v>
      </c>
      <c r="AK222">
        <v>24.61</v>
      </c>
      <c r="AL222">
        <v>24.61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  <c r="AS222">
        <v>0</v>
      </c>
      <c r="AT222">
        <v>0</v>
      </c>
      <c r="AU222">
        <v>0</v>
      </c>
      <c r="AV222">
        <v>1</v>
      </c>
      <c r="AW222">
        <v>1</v>
      </c>
      <c r="AZ222">
        <v>1</v>
      </c>
      <c r="BA222">
        <v>1</v>
      </c>
      <c r="BB222">
        <v>1</v>
      </c>
      <c r="BC222">
        <v>37.31</v>
      </c>
      <c r="BD222" t="s">
        <v>3</v>
      </c>
      <c r="BE222" t="s">
        <v>3</v>
      </c>
      <c r="BF222" t="s">
        <v>3</v>
      </c>
      <c r="BG222" t="s">
        <v>3</v>
      </c>
      <c r="BH222">
        <v>3</v>
      </c>
      <c r="BI222">
        <v>1</v>
      </c>
      <c r="BJ222" t="s">
        <v>275</v>
      </c>
      <c r="BM222">
        <v>1623</v>
      </c>
      <c r="BN222">
        <v>0</v>
      </c>
      <c r="BO222" t="s">
        <v>273</v>
      </c>
      <c r="BP222">
        <v>1</v>
      </c>
      <c r="BQ222">
        <v>30</v>
      </c>
      <c r="BR222">
        <v>0</v>
      </c>
      <c r="BS222">
        <v>1</v>
      </c>
      <c r="BT222">
        <v>1</v>
      </c>
      <c r="BU222">
        <v>1</v>
      </c>
      <c r="BV222">
        <v>1</v>
      </c>
      <c r="BW222">
        <v>1</v>
      </c>
      <c r="BX222">
        <v>1</v>
      </c>
      <c r="BY222" t="s">
        <v>3</v>
      </c>
      <c r="BZ222">
        <v>0</v>
      </c>
      <c r="CA222">
        <v>0</v>
      </c>
      <c r="CB222" t="s">
        <v>3</v>
      </c>
      <c r="CE222">
        <v>30</v>
      </c>
      <c r="CF222">
        <v>0</v>
      </c>
      <c r="CG222">
        <v>0</v>
      </c>
      <c r="CM222">
        <v>0</v>
      </c>
      <c r="CN222" t="s">
        <v>3</v>
      </c>
      <c r="CO222">
        <v>0</v>
      </c>
      <c r="CP222">
        <f t="shared" si="199"/>
        <v>9181.99</v>
      </c>
      <c r="CQ222">
        <f t="shared" si="200"/>
        <v>918.2</v>
      </c>
      <c r="CR222">
        <f t="shared" si="184"/>
        <v>0</v>
      </c>
      <c r="CS222">
        <f t="shared" si="201"/>
        <v>0</v>
      </c>
      <c r="CT222">
        <f t="shared" si="202"/>
        <v>0</v>
      </c>
      <c r="CU222">
        <f t="shared" si="203"/>
        <v>0</v>
      </c>
      <c r="CV222">
        <f t="shared" si="204"/>
        <v>0</v>
      </c>
      <c r="CW222">
        <f t="shared" si="205"/>
        <v>0</v>
      </c>
      <c r="CX222">
        <f t="shared" si="206"/>
        <v>0</v>
      </c>
      <c r="CY222">
        <f>S222*(BZ222/100)</f>
        <v>0</v>
      </c>
      <c r="CZ222">
        <f>S222*(CA222/100)</f>
        <v>0</v>
      </c>
      <c r="DC222" t="s">
        <v>3</v>
      </c>
      <c r="DD222" t="s">
        <v>3</v>
      </c>
      <c r="DE222" t="s">
        <v>3</v>
      </c>
      <c r="DF222" t="s">
        <v>3</v>
      </c>
      <c r="DG222" t="s">
        <v>3</v>
      </c>
      <c r="DH222" t="s">
        <v>3</v>
      </c>
      <c r="DI222" t="s">
        <v>3</v>
      </c>
      <c r="DJ222" t="s">
        <v>3</v>
      </c>
      <c r="DK222" t="s">
        <v>3</v>
      </c>
      <c r="DL222" t="s">
        <v>3</v>
      </c>
      <c r="DM222" t="s">
        <v>3</v>
      </c>
      <c r="DN222">
        <v>110</v>
      </c>
      <c r="DO222">
        <v>74</v>
      </c>
      <c r="DP222">
        <v>1</v>
      </c>
      <c r="DQ222">
        <v>1</v>
      </c>
      <c r="DU222">
        <v>1010</v>
      </c>
      <c r="DV222" t="s">
        <v>190</v>
      </c>
      <c r="DW222" t="s">
        <v>190</v>
      </c>
      <c r="DX222">
        <v>1</v>
      </c>
      <c r="DZ222" t="s">
        <v>3</v>
      </c>
      <c r="EA222" t="s">
        <v>3</v>
      </c>
      <c r="EB222" t="s">
        <v>3</v>
      </c>
      <c r="EC222" t="s">
        <v>3</v>
      </c>
      <c r="EE222">
        <v>49572543</v>
      </c>
      <c r="EF222">
        <v>30</v>
      </c>
      <c r="EG222" t="s">
        <v>126</v>
      </c>
      <c r="EH222">
        <v>0</v>
      </c>
      <c r="EI222" t="s">
        <v>3</v>
      </c>
      <c r="EJ222">
        <v>1</v>
      </c>
      <c r="EK222">
        <v>1623</v>
      </c>
      <c r="EL222" t="s">
        <v>262</v>
      </c>
      <c r="EM222" t="s">
        <v>263</v>
      </c>
      <c r="EO222" t="s">
        <v>3</v>
      </c>
      <c r="EQ222">
        <v>0</v>
      </c>
      <c r="ER222">
        <v>24.61</v>
      </c>
      <c r="ES222">
        <v>24.61</v>
      </c>
      <c r="ET222">
        <v>0</v>
      </c>
      <c r="EU222">
        <v>0</v>
      </c>
      <c r="EV222">
        <v>0</v>
      </c>
      <c r="EW222">
        <v>0</v>
      </c>
      <c r="EX222">
        <v>0</v>
      </c>
      <c r="FQ222">
        <v>0</v>
      </c>
      <c r="FR222">
        <f t="shared" si="207"/>
        <v>0</v>
      </c>
      <c r="FS222">
        <v>0</v>
      </c>
      <c r="FX222">
        <v>110</v>
      </c>
      <c r="FY222">
        <v>74</v>
      </c>
      <c r="GA222" t="s">
        <v>3</v>
      </c>
      <c r="GD222">
        <v>0</v>
      </c>
      <c r="GF222">
        <v>-688530962</v>
      </c>
      <c r="GG222">
        <v>2</v>
      </c>
      <c r="GH222">
        <v>1</v>
      </c>
      <c r="GI222">
        <v>2</v>
      </c>
      <c r="GJ222">
        <v>0</v>
      </c>
      <c r="GK222">
        <f>ROUND(R222*(S12)/100,2)</f>
        <v>0</v>
      </c>
      <c r="GL222">
        <f t="shared" si="208"/>
        <v>0</v>
      </c>
      <c r="GM222">
        <f t="shared" si="209"/>
        <v>9181.99</v>
      </c>
      <c r="GN222">
        <f t="shared" si="210"/>
        <v>9181.99</v>
      </c>
      <c r="GO222">
        <f t="shared" si="211"/>
        <v>0</v>
      </c>
      <c r="GP222">
        <f t="shared" si="212"/>
        <v>0</v>
      </c>
      <c r="GR222">
        <v>0</v>
      </c>
      <c r="GS222">
        <v>3</v>
      </c>
      <c r="GT222">
        <v>0</v>
      </c>
      <c r="GU222" t="s">
        <v>3</v>
      </c>
      <c r="GV222">
        <f t="shared" si="213"/>
        <v>0</v>
      </c>
      <c r="GW222">
        <v>1</v>
      </c>
      <c r="GX222">
        <f t="shared" si="214"/>
        <v>0</v>
      </c>
      <c r="HA222">
        <v>0</v>
      </c>
      <c r="HB222">
        <v>0</v>
      </c>
      <c r="HC222">
        <f t="shared" si="215"/>
        <v>0</v>
      </c>
      <c r="HE222" t="s">
        <v>3</v>
      </c>
      <c r="HF222" t="s">
        <v>3</v>
      </c>
      <c r="HM222" t="s">
        <v>3</v>
      </c>
      <c r="HN222" t="s">
        <v>3</v>
      </c>
      <c r="HO222" t="s">
        <v>3</v>
      </c>
      <c r="HP222" t="s">
        <v>3</v>
      </c>
      <c r="HQ222" t="s">
        <v>3</v>
      </c>
      <c r="IK222">
        <v>0</v>
      </c>
    </row>
    <row r="223" spans="1:255" x14ac:dyDescent="0.2">
      <c r="A223" s="2">
        <v>17</v>
      </c>
      <c r="B223" s="2">
        <v>1</v>
      </c>
      <c r="C223" s="2">
        <f>ROW(SmtRes!A260)</f>
        <v>260</v>
      </c>
      <c r="D223" s="2">
        <f>ROW(EtalonRes!A277)</f>
        <v>277</v>
      </c>
      <c r="E223" s="2" t="s">
        <v>276</v>
      </c>
      <c r="F223" s="2" t="s">
        <v>277</v>
      </c>
      <c r="G223" s="2" t="s">
        <v>278</v>
      </c>
      <c r="H223" s="2" t="s">
        <v>260</v>
      </c>
      <c r="I223" s="2">
        <f>ROUND(30/100,9)</f>
        <v>0.3</v>
      </c>
      <c r="J223" s="2">
        <v>0</v>
      </c>
      <c r="K223" s="2">
        <f>ROUND(30/100,9)</f>
        <v>0.3</v>
      </c>
      <c r="L223" s="2"/>
      <c r="M223" s="2"/>
      <c r="N223" s="2"/>
      <c r="O223" s="2">
        <f t="shared" si="185"/>
        <v>153.85</v>
      </c>
      <c r="P223" s="2">
        <f t="shared" si="186"/>
        <v>10.14</v>
      </c>
      <c r="Q223" s="2">
        <f>(ROUND((ROUND((((ET223*1.25))*AV223*I223),2)*BB223),2)+ROUND((ROUND(((AE223-((EU223*1.25)))*AV223*I223),2)*BS223),2))</f>
        <v>15.73</v>
      </c>
      <c r="R223" s="2">
        <f t="shared" si="187"/>
        <v>2.1</v>
      </c>
      <c r="S223" s="2">
        <f t="shared" si="188"/>
        <v>127.98</v>
      </c>
      <c r="T223" s="2">
        <f t="shared" si="189"/>
        <v>0</v>
      </c>
      <c r="U223" s="2">
        <f t="shared" si="190"/>
        <v>10.246499999999997</v>
      </c>
      <c r="V223" s="2">
        <f t="shared" si="191"/>
        <v>0</v>
      </c>
      <c r="W223" s="2">
        <f t="shared" si="192"/>
        <v>0</v>
      </c>
      <c r="X223" s="2">
        <f t="shared" si="193"/>
        <v>140.78</v>
      </c>
      <c r="Y223" s="2">
        <f t="shared" si="194"/>
        <v>94.71</v>
      </c>
      <c r="Z223" s="2"/>
      <c r="AA223" s="2">
        <v>50432495</v>
      </c>
      <c r="AB223" s="2">
        <f t="shared" si="195"/>
        <v>512.82000000000005</v>
      </c>
      <c r="AC223" s="2">
        <f t="shared" si="196"/>
        <v>33.79</v>
      </c>
      <c r="AD223" s="2">
        <f>ROUND(((((ET223*1.25))-((EU223*1.25)))+AE223),6)</f>
        <v>52.4375</v>
      </c>
      <c r="AE223" s="2">
        <f>ROUND(((EU223*1.25)),6)</f>
        <v>7</v>
      </c>
      <c r="AF223" s="2">
        <f>ROUND(((EV223*1.15)),6)</f>
        <v>426.59249999999997</v>
      </c>
      <c r="AG223" s="2">
        <f t="shared" si="197"/>
        <v>0</v>
      </c>
      <c r="AH223" s="2">
        <f>((EW223*1.15))</f>
        <v>34.154999999999994</v>
      </c>
      <c r="AI223" s="2">
        <f>((EX223*1.25))</f>
        <v>0</v>
      </c>
      <c r="AJ223" s="2">
        <f t="shared" si="198"/>
        <v>0</v>
      </c>
      <c r="AK223" s="2">
        <v>446.69</v>
      </c>
      <c r="AL223" s="2">
        <v>33.79</v>
      </c>
      <c r="AM223" s="2">
        <v>41.95</v>
      </c>
      <c r="AN223" s="2">
        <v>5.6</v>
      </c>
      <c r="AO223" s="2">
        <v>370.95</v>
      </c>
      <c r="AP223" s="2">
        <v>0</v>
      </c>
      <c r="AQ223" s="2">
        <v>29.7</v>
      </c>
      <c r="AR223" s="2">
        <v>0</v>
      </c>
      <c r="AS223" s="2">
        <v>0</v>
      </c>
      <c r="AT223" s="2">
        <v>110</v>
      </c>
      <c r="AU223" s="2">
        <v>74</v>
      </c>
      <c r="AV223" s="2">
        <v>1</v>
      </c>
      <c r="AW223" s="2">
        <v>1</v>
      </c>
      <c r="AX223" s="2"/>
      <c r="AY223" s="2"/>
      <c r="AZ223" s="2">
        <v>1</v>
      </c>
      <c r="BA223" s="2">
        <v>1</v>
      </c>
      <c r="BB223" s="2">
        <v>1</v>
      </c>
      <c r="BC223" s="2">
        <v>1</v>
      </c>
      <c r="BD223" s="2" t="s">
        <v>3</v>
      </c>
      <c r="BE223" s="2" t="s">
        <v>3</v>
      </c>
      <c r="BF223" s="2" t="s">
        <v>3</v>
      </c>
      <c r="BG223" s="2" t="s">
        <v>3</v>
      </c>
      <c r="BH223" s="2">
        <v>0</v>
      </c>
      <c r="BI223" s="2">
        <v>1</v>
      </c>
      <c r="BJ223" s="2" t="s">
        <v>279</v>
      </c>
      <c r="BK223" s="2"/>
      <c r="BL223" s="2"/>
      <c r="BM223" s="2">
        <v>1623</v>
      </c>
      <c r="BN223" s="2">
        <v>0</v>
      </c>
      <c r="BO223" s="2" t="s">
        <v>3</v>
      </c>
      <c r="BP223" s="2">
        <v>0</v>
      </c>
      <c r="BQ223" s="2">
        <v>30</v>
      </c>
      <c r="BR223" s="2">
        <v>0</v>
      </c>
      <c r="BS223" s="2">
        <v>1</v>
      </c>
      <c r="BT223" s="2">
        <v>1</v>
      </c>
      <c r="BU223" s="2">
        <v>1</v>
      </c>
      <c r="BV223" s="2">
        <v>1</v>
      </c>
      <c r="BW223" s="2">
        <v>1</v>
      </c>
      <c r="BX223" s="2">
        <v>1</v>
      </c>
      <c r="BY223" s="2" t="s">
        <v>3</v>
      </c>
      <c r="BZ223" s="2">
        <v>110</v>
      </c>
      <c r="CA223" s="2">
        <v>74</v>
      </c>
      <c r="CB223" s="2" t="s">
        <v>3</v>
      </c>
      <c r="CC223" s="2"/>
      <c r="CD223" s="2"/>
      <c r="CE223" s="2">
        <v>30</v>
      </c>
      <c r="CF223" s="2">
        <v>0</v>
      </c>
      <c r="CG223" s="2">
        <v>0</v>
      </c>
      <c r="CH223" s="2"/>
      <c r="CI223" s="2"/>
      <c r="CJ223" s="2"/>
      <c r="CK223" s="2"/>
      <c r="CL223" s="2"/>
      <c r="CM223" s="2">
        <v>0</v>
      </c>
      <c r="CN223" s="2" t="s">
        <v>3</v>
      </c>
      <c r="CO223" s="2">
        <v>0</v>
      </c>
      <c r="CP223" s="2">
        <f t="shared" si="199"/>
        <v>153.85</v>
      </c>
      <c r="CQ223" s="2">
        <f t="shared" si="200"/>
        <v>33.79</v>
      </c>
      <c r="CR223" s="2">
        <f>(ROUND((ROUND((((ET223*1.25))*AV223*1),2)*BB223),2)+ROUND((ROUND(((AE223-((EU223*1.25)))*AV223*1),2)*BS223),2))</f>
        <v>52.44</v>
      </c>
      <c r="CS223" s="2">
        <f t="shared" si="201"/>
        <v>7</v>
      </c>
      <c r="CT223" s="2">
        <f t="shared" si="202"/>
        <v>426.59</v>
      </c>
      <c r="CU223" s="2">
        <f t="shared" si="203"/>
        <v>0</v>
      </c>
      <c r="CV223" s="2">
        <f t="shared" si="204"/>
        <v>34.154999999999994</v>
      </c>
      <c r="CW223" s="2">
        <f t="shared" si="205"/>
        <v>0</v>
      </c>
      <c r="CX223" s="2">
        <f t="shared" si="206"/>
        <v>0</v>
      </c>
      <c r="CY223" s="2">
        <f>((S223*BZ223)/100)</f>
        <v>140.77800000000002</v>
      </c>
      <c r="CZ223" s="2">
        <f>((S223*CA223)/100)</f>
        <v>94.705200000000005</v>
      </c>
      <c r="DA223" s="2"/>
      <c r="DB223" s="2"/>
      <c r="DC223" s="2" t="s">
        <v>3</v>
      </c>
      <c r="DD223" s="2" t="s">
        <v>3</v>
      </c>
      <c r="DE223" s="2" t="s">
        <v>161</v>
      </c>
      <c r="DF223" s="2" t="s">
        <v>161</v>
      </c>
      <c r="DG223" s="2" t="s">
        <v>162</v>
      </c>
      <c r="DH223" s="2" t="s">
        <v>3</v>
      </c>
      <c r="DI223" s="2" t="s">
        <v>162</v>
      </c>
      <c r="DJ223" s="2" t="s">
        <v>161</v>
      </c>
      <c r="DK223" s="2" t="s">
        <v>3</v>
      </c>
      <c r="DL223" s="2" t="s">
        <v>3</v>
      </c>
      <c r="DM223" s="2" t="s">
        <v>3</v>
      </c>
      <c r="DN223" s="2">
        <v>0</v>
      </c>
      <c r="DO223" s="2">
        <v>0</v>
      </c>
      <c r="DP223" s="2">
        <v>1</v>
      </c>
      <c r="DQ223" s="2">
        <v>1</v>
      </c>
      <c r="DR223" s="2"/>
      <c r="DS223" s="2"/>
      <c r="DT223" s="2"/>
      <c r="DU223" s="2">
        <v>1013</v>
      </c>
      <c r="DV223" s="2" t="s">
        <v>260</v>
      </c>
      <c r="DW223" s="2" t="s">
        <v>260</v>
      </c>
      <c r="DX223" s="2">
        <v>1</v>
      </c>
      <c r="DY223" s="2"/>
      <c r="DZ223" s="2" t="s">
        <v>3</v>
      </c>
      <c r="EA223" s="2" t="s">
        <v>3</v>
      </c>
      <c r="EB223" s="2" t="s">
        <v>3</v>
      </c>
      <c r="EC223" s="2" t="s">
        <v>3</v>
      </c>
      <c r="ED223" s="2"/>
      <c r="EE223" s="2">
        <v>49572543</v>
      </c>
      <c r="EF223" s="2">
        <v>30</v>
      </c>
      <c r="EG223" s="2" t="s">
        <v>126</v>
      </c>
      <c r="EH223" s="2">
        <v>0</v>
      </c>
      <c r="EI223" s="2" t="s">
        <v>3</v>
      </c>
      <c r="EJ223" s="2">
        <v>1</v>
      </c>
      <c r="EK223" s="2">
        <v>1623</v>
      </c>
      <c r="EL223" s="2" t="s">
        <v>262</v>
      </c>
      <c r="EM223" s="2" t="s">
        <v>263</v>
      </c>
      <c r="EN223" s="2"/>
      <c r="EO223" s="2" t="s">
        <v>3</v>
      </c>
      <c r="EP223" s="2"/>
      <c r="EQ223" s="2">
        <v>0</v>
      </c>
      <c r="ER223" s="2">
        <v>446.69</v>
      </c>
      <c r="ES223" s="2">
        <v>33.79</v>
      </c>
      <c r="ET223" s="2">
        <v>41.95</v>
      </c>
      <c r="EU223" s="2">
        <v>5.6</v>
      </c>
      <c r="EV223" s="2">
        <v>370.95</v>
      </c>
      <c r="EW223" s="2">
        <v>29.7</v>
      </c>
      <c r="EX223" s="2">
        <v>0</v>
      </c>
      <c r="EY223" s="2">
        <v>0</v>
      </c>
      <c r="EZ223" s="2"/>
      <c r="FA223" s="2"/>
      <c r="FB223" s="2"/>
      <c r="FC223" s="2"/>
      <c r="FD223" s="2"/>
      <c r="FE223" s="2"/>
      <c r="FF223" s="2"/>
      <c r="FG223" s="2"/>
      <c r="FH223" s="2"/>
      <c r="FI223" s="2"/>
      <c r="FJ223" s="2"/>
      <c r="FK223" s="2"/>
      <c r="FL223" s="2"/>
      <c r="FM223" s="2"/>
      <c r="FN223" s="2"/>
      <c r="FO223" s="2"/>
      <c r="FP223" s="2"/>
      <c r="FQ223" s="2">
        <v>0</v>
      </c>
      <c r="FR223" s="2">
        <f t="shared" si="207"/>
        <v>0</v>
      </c>
      <c r="FS223" s="2">
        <v>0</v>
      </c>
      <c r="FT223" s="2"/>
      <c r="FU223" s="2"/>
      <c r="FV223" s="2"/>
      <c r="FW223" s="2"/>
      <c r="FX223" s="2">
        <v>110</v>
      </c>
      <c r="FY223" s="2">
        <v>74</v>
      </c>
      <c r="FZ223" s="2"/>
      <c r="GA223" s="2" t="s">
        <v>3</v>
      </c>
      <c r="GB223" s="2"/>
      <c r="GC223" s="2"/>
      <c r="GD223" s="2">
        <v>0</v>
      </c>
      <c r="GE223" s="2"/>
      <c r="GF223" s="2">
        <v>-1705589263</v>
      </c>
      <c r="GG223" s="2">
        <v>2</v>
      </c>
      <c r="GH223" s="2">
        <v>1</v>
      </c>
      <c r="GI223" s="2">
        <v>-2</v>
      </c>
      <c r="GJ223" s="2">
        <v>0</v>
      </c>
      <c r="GK223" s="2">
        <f>ROUND(R223*(R12)/100,2)</f>
        <v>3.68</v>
      </c>
      <c r="GL223" s="2">
        <f t="shared" si="208"/>
        <v>0</v>
      </c>
      <c r="GM223" s="2">
        <f t="shared" si="209"/>
        <v>393.02</v>
      </c>
      <c r="GN223" s="2">
        <f t="shared" si="210"/>
        <v>393.02</v>
      </c>
      <c r="GO223" s="2">
        <f t="shared" si="211"/>
        <v>0</v>
      </c>
      <c r="GP223" s="2">
        <f t="shared" si="212"/>
        <v>0</v>
      </c>
      <c r="GQ223" s="2"/>
      <c r="GR223" s="2">
        <v>0</v>
      </c>
      <c r="GS223" s="2">
        <v>3</v>
      </c>
      <c r="GT223" s="2">
        <v>0</v>
      </c>
      <c r="GU223" s="2" t="s">
        <v>3</v>
      </c>
      <c r="GV223" s="2">
        <f t="shared" si="213"/>
        <v>0</v>
      </c>
      <c r="GW223" s="2">
        <v>1</v>
      </c>
      <c r="GX223" s="2">
        <f t="shared" si="214"/>
        <v>0</v>
      </c>
      <c r="GY223" s="2"/>
      <c r="GZ223" s="2"/>
      <c r="HA223" s="2">
        <v>0</v>
      </c>
      <c r="HB223" s="2">
        <v>0</v>
      </c>
      <c r="HC223" s="2">
        <f t="shared" si="215"/>
        <v>0</v>
      </c>
      <c r="HD223" s="2"/>
      <c r="HE223" s="2" t="s">
        <v>3</v>
      </c>
      <c r="HF223" s="2" t="s">
        <v>3</v>
      </c>
      <c r="HG223" s="2"/>
      <c r="HH223" s="2"/>
      <c r="HI223" s="2"/>
      <c r="HJ223" s="2"/>
      <c r="HK223" s="2"/>
      <c r="HL223" s="2"/>
      <c r="HM223" s="2" t="s">
        <v>3</v>
      </c>
      <c r="HN223" s="2" t="s">
        <v>3</v>
      </c>
      <c r="HO223" s="2" t="s">
        <v>3</v>
      </c>
      <c r="HP223" s="2" t="s">
        <v>3</v>
      </c>
      <c r="HQ223" s="2" t="s">
        <v>3</v>
      </c>
      <c r="HR223" s="2"/>
      <c r="HS223" s="2"/>
      <c r="HT223" s="2"/>
      <c r="HU223" s="2"/>
      <c r="HV223" s="2"/>
      <c r="HW223" s="2"/>
      <c r="HX223" s="2"/>
      <c r="HY223" s="2"/>
      <c r="HZ223" s="2"/>
      <c r="IA223" s="2"/>
      <c r="IB223" s="2"/>
      <c r="IC223" s="2"/>
      <c r="ID223" s="2"/>
      <c r="IE223" s="2"/>
      <c r="IF223" s="2"/>
      <c r="IG223" s="2"/>
      <c r="IH223" s="2"/>
      <c r="II223" s="2"/>
      <c r="IJ223" s="2"/>
      <c r="IK223" s="2">
        <v>0</v>
      </c>
      <c r="IL223" s="2"/>
      <c r="IM223" s="2"/>
      <c r="IN223" s="2"/>
      <c r="IO223" s="2"/>
      <c r="IP223" s="2"/>
      <c r="IQ223" s="2"/>
      <c r="IR223" s="2"/>
      <c r="IS223" s="2"/>
      <c r="IT223" s="2"/>
      <c r="IU223" s="2"/>
    </row>
    <row r="224" spans="1:255" x14ac:dyDescent="0.2">
      <c r="A224">
        <v>17</v>
      </c>
      <c r="B224">
        <v>1</v>
      </c>
      <c r="C224">
        <f>ROW(SmtRes!A274)</f>
        <v>274</v>
      </c>
      <c r="D224">
        <f>ROW(EtalonRes!A292)</f>
        <v>292</v>
      </c>
      <c r="E224" t="s">
        <v>276</v>
      </c>
      <c r="F224" t="s">
        <v>277</v>
      </c>
      <c r="G224" t="s">
        <v>278</v>
      </c>
      <c r="H224" t="s">
        <v>260</v>
      </c>
      <c r="I224">
        <f>ROUND(30/100,9)</f>
        <v>0.3</v>
      </c>
      <c r="J224">
        <v>0</v>
      </c>
      <c r="K224">
        <f>ROUND(30/100,9)</f>
        <v>0.3</v>
      </c>
      <c r="O224">
        <f t="shared" si="185"/>
        <v>4617.2</v>
      </c>
      <c r="P224">
        <f t="shared" si="186"/>
        <v>61.35</v>
      </c>
      <c r="Q224">
        <f>(ROUND((ROUND((((ET224*1.25))*AV224*I224),2)*BB224),2)+ROUND((ROUND(((AE224-((EU224*1.25)))*AV224*I224),2)*BS224),2))</f>
        <v>193.01</v>
      </c>
      <c r="R224">
        <f t="shared" si="187"/>
        <v>71.59</v>
      </c>
      <c r="S224">
        <f t="shared" si="188"/>
        <v>4362.84</v>
      </c>
      <c r="T224">
        <f t="shared" si="189"/>
        <v>0</v>
      </c>
      <c r="U224">
        <f t="shared" si="190"/>
        <v>10.246499999999997</v>
      </c>
      <c r="V224">
        <f t="shared" si="191"/>
        <v>0</v>
      </c>
      <c r="W224">
        <f t="shared" si="192"/>
        <v>0</v>
      </c>
      <c r="X224">
        <f t="shared" si="193"/>
        <v>3926.56</v>
      </c>
      <c r="Y224">
        <f t="shared" si="194"/>
        <v>1788.76</v>
      </c>
      <c r="AA224">
        <v>50432496</v>
      </c>
      <c r="AB224">
        <f t="shared" si="195"/>
        <v>512.82000000000005</v>
      </c>
      <c r="AC224">
        <f t="shared" si="196"/>
        <v>33.79</v>
      </c>
      <c r="AD224">
        <f>ROUND(((((ET224*1.25))-((EU224*1.25)))+AE224),6)</f>
        <v>52.4375</v>
      </c>
      <c r="AE224">
        <f>ROUND(((EU224*1.25)),6)</f>
        <v>7</v>
      </c>
      <c r="AF224">
        <f>ROUND(((EV224*1.15)),6)</f>
        <v>426.59249999999997</v>
      </c>
      <c r="AG224">
        <f t="shared" si="197"/>
        <v>0</v>
      </c>
      <c r="AH224">
        <f>((EW224*1.15))</f>
        <v>34.154999999999994</v>
      </c>
      <c r="AI224">
        <f>((EX224*1.25))</f>
        <v>0</v>
      </c>
      <c r="AJ224">
        <f t="shared" si="198"/>
        <v>0</v>
      </c>
      <c r="AK224">
        <v>446.69</v>
      </c>
      <c r="AL224">
        <v>33.79</v>
      </c>
      <c r="AM224">
        <v>41.95</v>
      </c>
      <c r="AN224">
        <v>5.6</v>
      </c>
      <c r="AO224">
        <v>370.95</v>
      </c>
      <c r="AP224">
        <v>0</v>
      </c>
      <c r="AQ224">
        <v>29.7</v>
      </c>
      <c r="AR224">
        <v>0</v>
      </c>
      <c r="AS224">
        <v>0</v>
      </c>
      <c r="AT224">
        <v>90</v>
      </c>
      <c r="AU224">
        <v>41</v>
      </c>
      <c r="AV224">
        <v>1</v>
      </c>
      <c r="AW224">
        <v>1</v>
      </c>
      <c r="AZ224">
        <v>1</v>
      </c>
      <c r="BA224">
        <v>34.090000000000003</v>
      </c>
      <c r="BB224">
        <v>12.27</v>
      </c>
      <c r="BC224">
        <v>6.05</v>
      </c>
      <c r="BD224" t="s">
        <v>3</v>
      </c>
      <c r="BE224" t="s">
        <v>3</v>
      </c>
      <c r="BF224" t="s">
        <v>3</v>
      </c>
      <c r="BG224" t="s">
        <v>3</v>
      </c>
      <c r="BH224">
        <v>0</v>
      </c>
      <c r="BI224">
        <v>1</v>
      </c>
      <c r="BJ224" t="s">
        <v>279</v>
      </c>
      <c r="BM224">
        <v>1623</v>
      </c>
      <c r="BN224">
        <v>0</v>
      </c>
      <c r="BO224" t="s">
        <v>277</v>
      </c>
      <c r="BP224">
        <v>1</v>
      </c>
      <c r="BQ224">
        <v>30</v>
      </c>
      <c r="BR224">
        <v>0</v>
      </c>
      <c r="BS224">
        <v>34.090000000000003</v>
      </c>
      <c r="BT224">
        <v>1</v>
      </c>
      <c r="BU224">
        <v>1</v>
      </c>
      <c r="BV224">
        <v>1</v>
      </c>
      <c r="BW224">
        <v>1</v>
      </c>
      <c r="BX224">
        <v>1</v>
      </c>
      <c r="BY224" t="s">
        <v>3</v>
      </c>
      <c r="BZ224">
        <v>90</v>
      </c>
      <c r="CA224">
        <v>41</v>
      </c>
      <c r="CB224" t="s">
        <v>3</v>
      </c>
      <c r="CE224">
        <v>30</v>
      </c>
      <c r="CF224">
        <v>0</v>
      </c>
      <c r="CG224">
        <v>0</v>
      </c>
      <c r="CM224">
        <v>0</v>
      </c>
      <c r="CN224" t="s">
        <v>3</v>
      </c>
      <c r="CO224">
        <v>0</v>
      </c>
      <c r="CP224">
        <f t="shared" si="199"/>
        <v>4617.2</v>
      </c>
      <c r="CQ224">
        <f t="shared" si="200"/>
        <v>204.43</v>
      </c>
      <c r="CR224">
        <f>(ROUND((ROUND((((ET224*1.25))*AV224*1),2)*BB224),2)+ROUND((ROUND(((AE224-((EU224*1.25)))*AV224*1),2)*BS224),2))</f>
        <v>643.44000000000005</v>
      </c>
      <c r="CS224">
        <f t="shared" si="201"/>
        <v>238.63</v>
      </c>
      <c r="CT224">
        <f t="shared" si="202"/>
        <v>14542.45</v>
      </c>
      <c r="CU224">
        <f t="shared" si="203"/>
        <v>0</v>
      </c>
      <c r="CV224">
        <f t="shared" si="204"/>
        <v>34.154999999999994</v>
      </c>
      <c r="CW224">
        <f t="shared" si="205"/>
        <v>0</v>
      </c>
      <c r="CX224">
        <f t="shared" si="206"/>
        <v>0</v>
      </c>
      <c r="CY224">
        <f>S224*(BZ224/100)</f>
        <v>3926.556</v>
      </c>
      <c r="CZ224">
        <f>S224*(CA224/100)</f>
        <v>1788.7644</v>
      </c>
      <c r="DC224" t="s">
        <v>3</v>
      </c>
      <c r="DD224" t="s">
        <v>3</v>
      </c>
      <c r="DE224" t="s">
        <v>161</v>
      </c>
      <c r="DF224" t="s">
        <v>161</v>
      </c>
      <c r="DG224" t="s">
        <v>162</v>
      </c>
      <c r="DH224" t="s">
        <v>3</v>
      </c>
      <c r="DI224" t="s">
        <v>162</v>
      </c>
      <c r="DJ224" t="s">
        <v>161</v>
      </c>
      <c r="DK224" t="s">
        <v>3</v>
      </c>
      <c r="DL224" t="s">
        <v>3</v>
      </c>
      <c r="DM224" t="s">
        <v>3</v>
      </c>
      <c r="DN224">
        <v>110</v>
      </c>
      <c r="DO224">
        <v>74</v>
      </c>
      <c r="DP224">
        <v>1</v>
      </c>
      <c r="DQ224">
        <v>1</v>
      </c>
      <c r="DU224">
        <v>1013</v>
      </c>
      <c r="DV224" t="s">
        <v>260</v>
      </c>
      <c r="DW224" t="s">
        <v>260</v>
      </c>
      <c r="DX224">
        <v>1</v>
      </c>
      <c r="DZ224" t="s">
        <v>3</v>
      </c>
      <c r="EA224" t="s">
        <v>3</v>
      </c>
      <c r="EB224" t="s">
        <v>3</v>
      </c>
      <c r="EC224" t="s">
        <v>3</v>
      </c>
      <c r="EE224">
        <v>49572543</v>
      </c>
      <c r="EF224">
        <v>30</v>
      </c>
      <c r="EG224" t="s">
        <v>126</v>
      </c>
      <c r="EH224">
        <v>0</v>
      </c>
      <c r="EI224" t="s">
        <v>3</v>
      </c>
      <c r="EJ224">
        <v>1</v>
      </c>
      <c r="EK224">
        <v>1623</v>
      </c>
      <c r="EL224" t="s">
        <v>262</v>
      </c>
      <c r="EM224" t="s">
        <v>263</v>
      </c>
      <c r="EO224" t="s">
        <v>3</v>
      </c>
      <c r="EQ224">
        <v>0</v>
      </c>
      <c r="ER224">
        <v>446.69</v>
      </c>
      <c r="ES224">
        <v>33.79</v>
      </c>
      <c r="ET224">
        <v>41.95</v>
      </c>
      <c r="EU224">
        <v>5.6</v>
      </c>
      <c r="EV224">
        <v>370.95</v>
      </c>
      <c r="EW224">
        <v>29.7</v>
      </c>
      <c r="EX224">
        <v>0</v>
      </c>
      <c r="EY224">
        <v>0</v>
      </c>
      <c r="FQ224">
        <v>0</v>
      </c>
      <c r="FR224">
        <f t="shared" si="207"/>
        <v>0</v>
      </c>
      <c r="FS224">
        <v>0</v>
      </c>
      <c r="FX224">
        <v>110</v>
      </c>
      <c r="FY224">
        <v>74</v>
      </c>
      <c r="GA224" t="s">
        <v>3</v>
      </c>
      <c r="GD224">
        <v>0</v>
      </c>
      <c r="GF224">
        <v>-1705589263</v>
      </c>
      <c r="GG224">
        <v>2</v>
      </c>
      <c r="GH224">
        <v>1</v>
      </c>
      <c r="GI224">
        <v>2</v>
      </c>
      <c r="GJ224">
        <v>0</v>
      </c>
      <c r="GK224">
        <f>ROUND(R224*(S12)/100,2)</f>
        <v>114.54</v>
      </c>
      <c r="GL224">
        <f t="shared" si="208"/>
        <v>0</v>
      </c>
      <c r="GM224">
        <f t="shared" si="209"/>
        <v>10447.06</v>
      </c>
      <c r="GN224">
        <f t="shared" si="210"/>
        <v>10447.06</v>
      </c>
      <c r="GO224">
        <f t="shared" si="211"/>
        <v>0</v>
      </c>
      <c r="GP224">
        <f t="shared" si="212"/>
        <v>0</v>
      </c>
      <c r="GR224">
        <v>0</v>
      </c>
      <c r="GS224">
        <v>3</v>
      </c>
      <c r="GT224">
        <v>0</v>
      </c>
      <c r="GU224" t="s">
        <v>3</v>
      </c>
      <c r="GV224">
        <f t="shared" si="213"/>
        <v>0</v>
      </c>
      <c r="GW224">
        <v>1</v>
      </c>
      <c r="GX224">
        <f t="shared" si="214"/>
        <v>0</v>
      </c>
      <c r="HA224">
        <v>0</v>
      </c>
      <c r="HB224">
        <v>0</v>
      </c>
      <c r="HC224">
        <f t="shared" si="215"/>
        <v>0</v>
      </c>
      <c r="HE224" t="s">
        <v>3</v>
      </c>
      <c r="HF224" t="s">
        <v>3</v>
      </c>
      <c r="HM224" t="s">
        <v>3</v>
      </c>
      <c r="HN224" t="s">
        <v>3</v>
      </c>
      <c r="HO224" t="s">
        <v>3</v>
      </c>
      <c r="HP224" t="s">
        <v>3</v>
      </c>
      <c r="HQ224" t="s">
        <v>3</v>
      </c>
      <c r="IK224">
        <v>0</v>
      </c>
    </row>
    <row r="225" spans="1:255" x14ac:dyDescent="0.2">
      <c r="A225" s="2">
        <v>18</v>
      </c>
      <c r="B225" s="2">
        <v>1</v>
      </c>
      <c r="C225" s="2">
        <v>260</v>
      </c>
      <c r="D225" s="2"/>
      <c r="E225" s="2" t="s">
        <v>280</v>
      </c>
      <c r="F225" s="2" t="s">
        <v>281</v>
      </c>
      <c r="G225" s="2" t="s">
        <v>282</v>
      </c>
      <c r="H225" s="2" t="s">
        <v>190</v>
      </c>
      <c r="I225" s="2">
        <f>I223*J225</f>
        <v>12</v>
      </c>
      <c r="J225" s="2">
        <v>40</v>
      </c>
      <c r="K225" s="2">
        <v>40</v>
      </c>
      <c r="L225" s="2"/>
      <c r="M225" s="2"/>
      <c r="N225" s="2"/>
      <c r="O225" s="2">
        <f t="shared" si="185"/>
        <v>262.8</v>
      </c>
      <c r="P225" s="2">
        <f t="shared" si="186"/>
        <v>262.8</v>
      </c>
      <c r="Q225" s="2">
        <f>(ROUND((ROUND(((ET225)*AV225*I225),2)*BB225),2)+ROUND((ROUND(((AE225-(EU225))*AV225*I225),2)*BS225),2))</f>
        <v>0</v>
      </c>
      <c r="R225" s="2">
        <f t="shared" si="187"/>
        <v>0</v>
      </c>
      <c r="S225" s="2">
        <f t="shared" si="188"/>
        <v>0</v>
      </c>
      <c r="T225" s="2">
        <f t="shared" si="189"/>
        <v>0</v>
      </c>
      <c r="U225" s="2">
        <f t="shared" si="190"/>
        <v>0</v>
      </c>
      <c r="V225" s="2">
        <f t="shared" si="191"/>
        <v>0</v>
      </c>
      <c r="W225" s="2">
        <f t="shared" si="192"/>
        <v>0</v>
      </c>
      <c r="X225" s="2">
        <f t="shared" si="193"/>
        <v>0</v>
      </c>
      <c r="Y225" s="2">
        <f t="shared" si="194"/>
        <v>0</v>
      </c>
      <c r="Z225" s="2"/>
      <c r="AA225" s="2">
        <v>50432495</v>
      </c>
      <c r="AB225" s="2">
        <f t="shared" si="195"/>
        <v>21.9</v>
      </c>
      <c r="AC225" s="2">
        <f t="shared" si="196"/>
        <v>21.9</v>
      </c>
      <c r="AD225" s="2">
        <f>ROUND((((ET225)-(EU225))+AE225),6)</f>
        <v>0</v>
      </c>
      <c r="AE225" s="2">
        <f t="shared" ref="AE225:AF228" si="216">ROUND((EU225),6)</f>
        <v>0</v>
      </c>
      <c r="AF225" s="2">
        <f t="shared" si="216"/>
        <v>0</v>
      </c>
      <c r="AG225" s="2">
        <f t="shared" si="197"/>
        <v>0</v>
      </c>
      <c r="AH225" s="2">
        <f t="shared" ref="AH225:AI228" si="217">(EW225)</f>
        <v>0</v>
      </c>
      <c r="AI225" s="2">
        <f t="shared" si="217"/>
        <v>0</v>
      </c>
      <c r="AJ225" s="2">
        <f t="shared" si="198"/>
        <v>0</v>
      </c>
      <c r="AK225" s="2">
        <v>21.9</v>
      </c>
      <c r="AL225" s="2">
        <v>21.9</v>
      </c>
      <c r="AM225" s="2">
        <v>0</v>
      </c>
      <c r="AN225" s="2">
        <v>0</v>
      </c>
      <c r="AO225" s="2">
        <v>0</v>
      </c>
      <c r="AP225" s="2">
        <v>0</v>
      </c>
      <c r="AQ225" s="2">
        <v>0</v>
      </c>
      <c r="AR225" s="2">
        <v>0</v>
      </c>
      <c r="AS225" s="2">
        <v>0</v>
      </c>
      <c r="AT225" s="2">
        <v>110</v>
      </c>
      <c r="AU225" s="2">
        <v>74</v>
      </c>
      <c r="AV225" s="2">
        <v>1</v>
      </c>
      <c r="AW225" s="2">
        <v>1</v>
      </c>
      <c r="AX225" s="2"/>
      <c r="AY225" s="2"/>
      <c r="AZ225" s="2">
        <v>1</v>
      </c>
      <c r="BA225" s="2">
        <v>1</v>
      </c>
      <c r="BB225" s="2">
        <v>1</v>
      </c>
      <c r="BC225" s="2">
        <v>1</v>
      </c>
      <c r="BD225" s="2" t="s">
        <v>3</v>
      </c>
      <c r="BE225" s="2" t="s">
        <v>3</v>
      </c>
      <c r="BF225" s="2" t="s">
        <v>3</v>
      </c>
      <c r="BG225" s="2" t="s">
        <v>3</v>
      </c>
      <c r="BH225" s="2">
        <v>3</v>
      </c>
      <c r="BI225" s="2">
        <v>1</v>
      </c>
      <c r="BJ225" s="2" t="s">
        <v>283</v>
      </c>
      <c r="BK225" s="2"/>
      <c r="BL225" s="2"/>
      <c r="BM225" s="2">
        <v>1623</v>
      </c>
      <c r="BN225" s="2">
        <v>0</v>
      </c>
      <c r="BO225" s="2" t="s">
        <v>3</v>
      </c>
      <c r="BP225" s="2">
        <v>0</v>
      </c>
      <c r="BQ225" s="2">
        <v>30</v>
      </c>
      <c r="BR225" s="2">
        <v>0</v>
      </c>
      <c r="BS225" s="2">
        <v>1</v>
      </c>
      <c r="BT225" s="2">
        <v>1</v>
      </c>
      <c r="BU225" s="2">
        <v>1</v>
      </c>
      <c r="BV225" s="2">
        <v>1</v>
      </c>
      <c r="BW225" s="2">
        <v>1</v>
      </c>
      <c r="BX225" s="2">
        <v>1</v>
      </c>
      <c r="BY225" s="2" t="s">
        <v>3</v>
      </c>
      <c r="BZ225" s="2">
        <v>110</v>
      </c>
      <c r="CA225" s="2">
        <v>74</v>
      </c>
      <c r="CB225" s="2" t="s">
        <v>3</v>
      </c>
      <c r="CC225" s="2"/>
      <c r="CD225" s="2"/>
      <c r="CE225" s="2">
        <v>30</v>
      </c>
      <c r="CF225" s="2">
        <v>0</v>
      </c>
      <c r="CG225" s="2">
        <v>0</v>
      </c>
      <c r="CH225" s="2"/>
      <c r="CI225" s="2"/>
      <c r="CJ225" s="2"/>
      <c r="CK225" s="2"/>
      <c r="CL225" s="2"/>
      <c r="CM225" s="2">
        <v>0</v>
      </c>
      <c r="CN225" s="2" t="s">
        <v>3</v>
      </c>
      <c r="CO225" s="2">
        <v>0</v>
      </c>
      <c r="CP225" s="2">
        <f t="shared" si="199"/>
        <v>262.8</v>
      </c>
      <c r="CQ225" s="2">
        <f t="shared" si="200"/>
        <v>21.9</v>
      </c>
      <c r="CR225" s="2">
        <f>(ROUND((ROUND(((ET225)*AV225*1),2)*BB225),2)+ROUND((ROUND(((AE225-(EU225))*AV225*1),2)*BS225),2))</f>
        <v>0</v>
      </c>
      <c r="CS225" s="2">
        <f t="shared" si="201"/>
        <v>0</v>
      </c>
      <c r="CT225" s="2">
        <f t="shared" si="202"/>
        <v>0</v>
      </c>
      <c r="CU225" s="2">
        <f t="shared" si="203"/>
        <v>0</v>
      </c>
      <c r="CV225" s="2">
        <f t="shared" si="204"/>
        <v>0</v>
      </c>
      <c r="CW225" s="2">
        <f t="shared" si="205"/>
        <v>0</v>
      </c>
      <c r="CX225" s="2">
        <f t="shared" si="206"/>
        <v>0</v>
      </c>
      <c r="CY225" s="2">
        <f>((S225*BZ225)/100)</f>
        <v>0</v>
      </c>
      <c r="CZ225" s="2">
        <f>((S225*CA225)/100)</f>
        <v>0</v>
      </c>
      <c r="DA225" s="2"/>
      <c r="DB225" s="2"/>
      <c r="DC225" s="2" t="s">
        <v>3</v>
      </c>
      <c r="DD225" s="2" t="s">
        <v>3</v>
      </c>
      <c r="DE225" s="2" t="s">
        <v>3</v>
      </c>
      <c r="DF225" s="2" t="s">
        <v>3</v>
      </c>
      <c r="DG225" s="2" t="s">
        <v>3</v>
      </c>
      <c r="DH225" s="2" t="s">
        <v>3</v>
      </c>
      <c r="DI225" s="2" t="s">
        <v>3</v>
      </c>
      <c r="DJ225" s="2" t="s">
        <v>3</v>
      </c>
      <c r="DK225" s="2" t="s">
        <v>3</v>
      </c>
      <c r="DL225" s="2" t="s">
        <v>3</v>
      </c>
      <c r="DM225" s="2" t="s">
        <v>3</v>
      </c>
      <c r="DN225" s="2">
        <v>0</v>
      </c>
      <c r="DO225" s="2">
        <v>0</v>
      </c>
      <c r="DP225" s="2">
        <v>1</v>
      </c>
      <c r="DQ225" s="2">
        <v>1</v>
      </c>
      <c r="DR225" s="2"/>
      <c r="DS225" s="2"/>
      <c r="DT225" s="2"/>
      <c r="DU225" s="2">
        <v>1010</v>
      </c>
      <c r="DV225" s="2" t="s">
        <v>190</v>
      </c>
      <c r="DW225" s="2" t="s">
        <v>190</v>
      </c>
      <c r="DX225" s="2">
        <v>1</v>
      </c>
      <c r="DY225" s="2"/>
      <c r="DZ225" s="2" t="s">
        <v>3</v>
      </c>
      <c r="EA225" s="2" t="s">
        <v>3</v>
      </c>
      <c r="EB225" s="2" t="s">
        <v>3</v>
      </c>
      <c r="EC225" s="2" t="s">
        <v>3</v>
      </c>
      <c r="ED225" s="2"/>
      <c r="EE225" s="2">
        <v>49572543</v>
      </c>
      <c r="EF225" s="2">
        <v>30</v>
      </c>
      <c r="EG225" s="2" t="s">
        <v>126</v>
      </c>
      <c r="EH225" s="2">
        <v>0</v>
      </c>
      <c r="EI225" s="2" t="s">
        <v>3</v>
      </c>
      <c r="EJ225" s="2">
        <v>1</v>
      </c>
      <c r="EK225" s="2">
        <v>1623</v>
      </c>
      <c r="EL225" s="2" t="s">
        <v>262</v>
      </c>
      <c r="EM225" s="2" t="s">
        <v>263</v>
      </c>
      <c r="EN225" s="2"/>
      <c r="EO225" s="2" t="s">
        <v>3</v>
      </c>
      <c r="EP225" s="2"/>
      <c r="EQ225" s="2">
        <v>0</v>
      </c>
      <c r="ER225" s="2">
        <v>21.9</v>
      </c>
      <c r="ES225" s="2">
        <v>21.9</v>
      </c>
      <c r="ET225" s="2">
        <v>0</v>
      </c>
      <c r="EU225" s="2">
        <v>0</v>
      </c>
      <c r="EV225" s="2">
        <v>0</v>
      </c>
      <c r="EW225" s="2">
        <v>0</v>
      </c>
      <c r="EX225" s="2">
        <v>0</v>
      </c>
      <c r="EY225" s="2"/>
      <c r="EZ225" s="2"/>
      <c r="FA225" s="2"/>
      <c r="FB225" s="2"/>
      <c r="FC225" s="2"/>
      <c r="FD225" s="2"/>
      <c r="FE225" s="2"/>
      <c r="FF225" s="2"/>
      <c r="FG225" s="2"/>
      <c r="FH225" s="2"/>
      <c r="FI225" s="2"/>
      <c r="FJ225" s="2"/>
      <c r="FK225" s="2"/>
      <c r="FL225" s="2"/>
      <c r="FM225" s="2"/>
      <c r="FN225" s="2"/>
      <c r="FO225" s="2"/>
      <c r="FP225" s="2"/>
      <c r="FQ225" s="2">
        <v>0</v>
      </c>
      <c r="FR225" s="2">
        <f t="shared" si="207"/>
        <v>0</v>
      </c>
      <c r="FS225" s="2">
        <v>0</v>
      </c>
      <c r="FT225" s="2"/>
      <c r="FU225" s="2"/>
      <c r="FV225" s="2"/>
      <c r="FW225" s="2"/>
      <c r="FX225" s="2">
        <v>110</v>
      </c>
      <c r="FY225" s="2">
        <v>74</v>
      </c>
      <c r="FZ225" s="2"/>
      <c r="GA225" s="2" t="s">
        <v>3</v>
      </c>
      <c r="GB225" s="2"/>
      <c r="GC225" s="2"/>
      <c r="GD225" s="2">
        <v>0</v>
      </c>
      <c r="GE225" s="2"/>
      <c r="GF225" s="2">
        <v>901405535</v>
      </c>
      <c r="GG225" s="2">
        <v>2</v>
      </c>
      <c r="GH225" s="2">
        <v>1</v>
      </c>
      <c r="GI225" s="2">
        <v>-2</v>
      </c>
      <c r="GJ225" s="2">
        <v>0</v>
      </c>
      <c r="GK225" s="2">
        <f>ROUND(R225*(R12)/100,2)</f>
        <v>0</v>
      </c>
      <c r="GL225" s="2">
        <f t="shared" si="208"/>
        <v>0</v>
      </c>
      <c r="GM225" s="2">
        <f t="shared" si="209"/>
        <v>262.8</v>
      </c>
      <c r="GN225" s="2">
        <f t="shared" si="210"/>
        <v>262.8</v>
      </c>
      <c r="GO225" s="2">
        <f t="shared" si="211"/>
        <v>0</v>
      </c>
      <c r="GP225" s="2">
        <f t="shared" si="212"/>
        <v>0</v>
      </c>
      <c r="GQ225" s="2"/>
      <c r="GR225" s="2">
        <v>0</v>
      </c>
      <c r="GS225" s="2">
        <v>3</v>
      </c>
      <c r="GT225" s="2">
        <v>0</v>
      </c>
      <c r="GU225" s="2" t="s">
        <v>3</v>
      </c>
      <c r="GV225" s="2">
        <f t="shared" si="213"/>
        <v>0</v>
      </c>
      <c r="GW225" s="2">
        <v>1</v>
      </c>
      <c r="GX225" s="2">
        <f t="shared" si="214"/>
        <v>0</v>
      </c>
      <c r="GY225" s="2"/>
      <c r="GZ225" s="2"/>
      <c r="HA225" s="2">
        <v>0</v>
      </c>
      <c r="HB225" s="2">
        <v>0</v>
      </c>
      <c r="HC225" s="2">
        <f t="shared" si="215"/>
        <v>0</v>
      </c>
      <c r="HD225" s="2"/>
      <c r="HE225" s="2" t="s">
        <v>3</v>
      </c>
      <c r="HF225" s="2" t="s">
        <v>3</v>
      </c>
      <c r="HG225" s="2"/>
      <c r="HH225" s="2"/>
      <c r="HI225" s="2"/>
      <c r="HJ225" s="2"/>
      <c r="HK225" s="2"/>
      <c r="HL225" s="2"/>
      <c r="HM225" s="2" t="s">
        <v>3</v>
      </c>
      <c r="HN225" s="2" t="s">
        <v>3</v>
      </c>
      <c r="HO225" s="2" t="s">
        <v>3</v>
      </c>
      <c r="HP225" s="2" t="s">
        <v>3</v>
      </c>
      <c r="HQ225" s="2" t="s">
        <v>3</v>
      </c>
      <c r="HR225" s="2"/>
      <c r="HS225" s="2"/>
      <c r="HT225" s="2"/>
      <c r="HU225" s="2"/>
      <c r="HV225" s="2"/>
      <c r="HW225" s="2"/>
      <c r="HX225" s="2"/>
      <c r="HY225" s="2"/>
      <c r="HZ225" s="2"/>
      <c r="IA225" s="2"/>
      <c r="IB225" s="2"/>
      <c r="IC225" s="2"/>
      <c r="ID225" s="2"/>
      <c r="IE225" s="2"/>
      <c r="IF225" s="2"/>
      <c r="IG225" s="2"/>
      <c r="IH225" s="2"/>
      <c r="II225" s="2"/>
      <c r="IJ225" s="2"/>
      <c r="IK225" s="2">
        <v>0</v>
      </c>
      <c r="IL225" s="2"/>
      <c r="IM225" s="2"/>
      <c r="IN225" s="2"/>
      <c r="IO225" s="2"/>
      <c r="IP225" s="2"/>
      <c r="IQ225" s="2"/>
      <c r="IR225" s="2"/>
      <c r="IS225" s="2"/>
      <c r="IT225" s="2"/>
      <c r="IU225" s="2"/>
    </row>
    <row r="226" spans="1:255" x14ac:dyDescent="0.2">
      <c r="A226">
        <v>18</v>
      </c>
      <c r="B226">
        <v>1</v>
      </c>
      <c r="C226">
        <v>274</v>
      </c>
      <c r="E226" t="s">
        <v>280</v>
      </c>
      <c r="F226" t="s">
        <v>281</v>
      </c>
      <c r="G226" t="s">
        <v>282</v>
      </c>
      <c r="H226" t="s">
        <v>190</v>
      </c>
      <c r="I226">
        <f>I224*J226</f>
        <v>12</v>
      </c>
      <c r="J226">
        <v>40</v>
      </c>
      <c r="K226">
        <v>40</v>
      </c>
      <c r="O226">
        <f t="shared" si="185"/>
        <v>317.99</v>
      </c>
      <c r="P226">
        <f t="shared" si="186"/>
        <v>317.99</v>
      </c>
      <c r="Q226">
        <f>(ROUND((ROUND(((ET226)*AV226*I226),2)*BB226),2)+ROUND((ROUND(((AE226-(EU226))*AV226*I226),2)*BS226),2))</f>
        <v>0</v>
      </c>
      <c r="R226">
        <f t="shared" si="187"/>
        <v>0</v>
      </c>
      <c r="S226">
        <f t="shared" si="188"/>
        <v>0</v>
      </c>
      <c r="T226">
        <f t="shared" si="189"/>
        <v>0</v>
      </c>
      <c r="U226">
        <f t="shared" si="190"/>
        <v>0</v>
      </c>
      <c r="V226">
        <f t="shared" si="191"/>
        <v>0</v>
      </c>
      <c r="W226">
        <f t="shared" si="192"/>
        <v>0</v>
      </c>
      <c r="X226">
        <f t="shared" si="193"/>
        <v>0</v>
      </c>
      <c r="Y226">
        <f t="shared" si="194"/>
        <v>0</v>
      </c>
      <c r="AA226">
        <v>50432496</v>
      </c>
      <c r="AB226">
        <f t="shared" si="195"/>
        <v>21.9</v>
      </c>
      <c r="AC226">
        <f t="shared" si="196"/>
        <v>21.9</v>
      </c>
      <c r="AD226">
        <f>ROUND((((ET226)-(EU226))+AE226),6)</f>
        <v>0</v>
      </c>
      <c r="AE226">
        <f t="shared" si="216"/>
        <v>0</v>
      </c>
      <c r="AF226">
        <f t="shared" si="216"/>
        <v>0</v>
      </c>
      <c r="AG226">
        <f t="shared" si="197"/>
        <v>0</v>
      </c>
      <c r="AH226">
        <f t="shared" si="217"/>
        <v>0</v>
      </c>
      <c r="AI226">
        <f t="shared" si="217"/>
        <v>0</v>
      </c>
      <c r="AJ226">
        <f t="shared" si="198"/>
        <v>0</v>
      </c>
      <c r="AK226">
        <v>21.9</v>
      </c>
      <c r="AL226">
        <v>21.9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  <c r="AS226">
        <v>0</v>
      </c>
      <c r="AT226">
        <v>0</v>
      </c>
      <c r="AU226">
        <v>0</v>
      </c>
      <c r="AV226">
        <v>1</v>
      </c>
      <c r="AW226">
        <v>1</v>
      </c>
      <c r="AZ226">
        <v>1</v>
      </c>
      <c r="BA226">
        <v>1</v>
      </c>
      <c r="BB226">
        <v>1</v>
      </c>
      <c r="BC226">
        <v>1.21</v>
      </c>
      <c r="BD226" t="s">
        <v>3</v>
      </c>
      <c r="BE226" t="s">
        <v>3</v>
      </c>
      <c r="BF226" t="s">
        <v>3</v>
      </c>
      <c r="BG226" t="s">
        <v>3</v>
      </c>
      <c r="BH226">
        <v>3</v>
      </c>
      <c r="BI226">
        <v>1</v>
      </c>
      <c r="BJ226" t="s">
        <v>283</v>
      </c>
      <c r="BM226">
        <v>1623</v>
      </c>
      <c r="BN226">
        <v>0</v>
      </c>
      <c r="BO226" t="s">
        <v>281</v>
      </c>
      <c r="BP226">
        <v>1</v>
      </c>
      <c r="BQ226">
        <v>30</v>
      </c>
      <c r="BR226">
        <v>0</v>
      </c>
      <c r="BS226">
        <v>1</v>
      </c>
      <c r="BT226">
        <v>1</v>
      </c>
      <c r="BU226">
        <v>1</v>
      </c>
      <c r="BV226">
        <v>1</v>
      </c>
      <c r="BW226">
        <v>1</v>
      </c>
      <c r="BX226">
        <v>1</v>
      </c>
      <c r="BY226" t="s">
        <v>3</v>
      </c>
      <c r="BZ226">
        <v>0</v>
      </c>
      <c r="CA226">
        <v>0</v>
      </c>
      <c r="CB226" t="s">
        <v>3</v>
      </c>
      <c r="CE226">
        <v>30</v>
      </c>
      <c r="CF226">
        <v>0</v>
      </c>
      <c r="CG226">
        <v>0</v>
      </c>
      <c r="CM226">
        <v>0</v>
      </c>
      <c r="CN226" t="s">
        <v>3</v>
      </c>
      <c r="CO226">
        <v>0</v>
      </c>
      <c r="CP226">
        <f t="shared" si="199"/>
        <v>317.99</v>
      </c>
      <c r="CQ226">
        <f t="shared" si="200"/>
        <v>26.5</v>
      </c>
      <c r="CR226">
        <f>(ROUND((ROUND(((ET226)*AV226*1),2)*BB226),2)+ROUND((ROUND(((AE226-(EU226))*AV226*1),2)*BS226),2))</f>
        <v>0</v>
      </c>
      <c r="CS226">
        <f t="shared" si="201"/>
        <v>0</v>
      </c>
      <c r="CT226">
        <f t="shared" si="202"/>
        <v>0</v>
      </c>
      <c r="CU226">
        <f t="shared" si="203"/>
        <v>0</v>
      </c>
      <c r="CV226">
        <f t="shared" si="204"/>
        <v>0</v>
      </c>
      <c r="CW226">
        <f t="shared" si="205"/>
        <v>0</v>
      </c>
      <c r="CX226">
        <f t="shared" si="206"/>
        <v>0</v>
      </c>
      <c r="CY226">
        <f>S226*(BZ226/100)</f>
        <v>0</v>
      </c>
      <c r="CZ226">
        <f>S226*(CA226/100)</f>
        <v>0</v>
      </c>
      <c r="DC226" t="s">
        <v>3</v>
      </c>
      <c r="DD226" t="s">
        <v>3</v>
      </c>
      <c r="DE226" t="s">
        <v>3</v>
      </c>
      <c r="DF226" t="s">
        <v>3</v>
      </c>
      <c r="DG226" t="s">
        <v>3</v>
      </c>
      <c r="DH226" t="s">
        <v>3</v>
      </c>
      <c r="DI226" t="s">
        <v>3</v>
      </c>
      <c r="DJ226" t="s">
        <v>3</v>
      </c>
      <c r="DK226" t="s">
        <v>3</v>
      </c>
      <c r="DL226" t="s">
        <v>3</v>
      </c>
      <c r="DM226" t="s">
        <v>3</v>
      </c>
      <c r="DN226">
        <v>110</v>
      </c>
      <c r="DO226">
        <v>74</v>
      </c>
      <c r="DP226">
        <v>1</v>
      </c>
      <c r="DQ226">
        <v>1</v>
      </c>
      <c r="DU226">
        <v>1010</v>
      </c>
      <c r="DV226" t="s">
        <v>190</v>
      </c>
      <c r="DW226" t="s">
        <v>190</v>
      </c>
      <c r="DX226">
        <v>1</v>
      </c>
      <c r="DZ226" t="s">
        <v>3</v>
      </c>
      <c r="EA226" t="s">
        <v>3</v>
      </c>
      <c r="EB226" t="s">
        <v>3</v>
      </c>
      <c r="EC226" t="s">
        <v>3</v>
      </c>
      <c r="EE226">
        <v>49572543</v>
      </c>
      <c r="EF226">
        <v>30</v>
      </c>
      <c r="EG226" t="s">
        <v>126</v>
      </c>
      <c r="EH226">
        <v>0</v>
      </c>
      <c r="EI226" t="s">
        <v>3</v>
      </c>
      <c r="EJ226">
        <v>1</v>
      </c>
      <c r="EK226">
        <v>1623</v>
      </c>
      <c r="EL226" t="s">
        <v>262</v>
      </c>
      <c r="EM226" t="s">
        <v>263</v>
      </c>
      <c r="EO226" t="s">
        <v>3</v>
      </c>
      <c r="EQ226">
        <v>0</v>
      </c>
      <c r="ER226">
        <v>21.9</v>
      </c>
      <c r="ES226">
        <v>21.9</v>
      </c>
      <c r="ET226">
        <v>0</v>
      </c>
      <c r="EU226">
        <v>0</v>
      </c>
      <c r="EV226">
        <v>0</v>
      </c>
      <c r="EW226">
        <v>0</v>
      </c>
      <c r="EX226">
        <v>0</v>
      </c>
      <c r="FQ226">
        <v>0</v>
      </c>
      <c r="FR226">
        <f t="shared" si="207"/>
        <v>0</v>
      </c>
      <c r="FS226">
        <v>0</v>
      </c>
      <c r="FX226">
        <v>110</v>
      </c>
      <c r="FY226">
        <v>74</v>
      </c>
      <c r="GA226" t="s">
        <v>3</v>
      </c>
      <c r="GD226">
        <v>0</v>
      </c>
      <c r="GF226">
        <v>901405535</v>
      </c>
      <c r="GG226">
        <v>2</v>
      </c>
      <c r="GH226">
        <v>1</v>
      </c>
      <c r="GI226">
        <v>2</v>
      </c>
      <c r="GJ226">
        <v>0</v>
      </c>
      <c r="GK226">
        <f>ROUND(R226*(S12)/100,2)</f>
        <v>0</v>
      </c>
      <c r="GL226">
        <f t="shared" si="208"/>
        <v>0</v>
      </c>
      <c r="GM226">
        <f t="shared" si="209"/>
        <v>317.99</v>
      </c>
      <c r="GN226">
        <f t="shared" si="210"/>
        <v>317.99</v>
      </c>
      <c r="GO226">
        <f t="shared" si="211"/>
        <v>0</v>
      </c>
      <c r="GP226">
        <f t="shared" si="212"/>
        <v>0</v>
      </c>
      <c r="GR226">
        <v>0</v>
      </c>
      <c r="GS226">
        <v>3</v>
      </c>
      <c r="GT226">
        <v>0</v>
      </c>
      <c r="GU226" t="s">
        <v>3</v>
      </c>
      <c r="GV226">
        <f t="shared" si="213"/>
        <v>0</v>
      </c>
      <c r="GW226">
        <v>1</v>
      </c>
      <c r="GX226">
        <f t="shared" si="214"/>
        <v>0</v>
      </c>
      <c r="HA226">
        <v>0</v>
      </c>
      <c r="HB226">
        <v>0</v>
      </c>
      <c r="HC226">
        <f t="shared" si="215"/>
        <v>0</v>
      </c>
      <c r="HE226" t="s">
        <v>3</v>
      </c>
      <c r="HF226" t="s">
        <v>3</v>
      </c>
      <c r="HM226" t="s">
        <v>3</v>
      </c>
      <c r="HN226" t="s">
        <v>3</v>
      </c>
      <c r="HO226" t="s">
        <v>3</v>
      </c>
      <c r="HP226" t="s">
        <v>3</v>
      </c>
      <c r="HQ226" t="s">
        <v>3</v>
      </c>
      <c r="IK226">
        <v>0</v>
      </c>
    </row>
    <row r="227" spans="1:255" x14ac:dyDescent="0.2">
      <c r="A227" s="2">
        <v>18</v>
      </c>
      <c r="B227" s="2">
        <v>1</v>
      </c>
      <c r="C227" s="2">
        <v>259</v>
      </c>
      <c r="D227" s="2"/>
      <c r="E227" s="2" t="s">
        <v>284</v>
      </c>
      <c r="F227" s="2" t="s">
        <v>285</v>
      </c>
      <c r="G227" s="2" t="s">
        <v>286</v>
      </c>
      <c r="H227" s="2" t="s">
        <v>168</v>
      </c>
      <c r="I227" s="2">
        <f>I223*J227</f>
        <v>30</v>
      </c>
      <c r="J227" s="2">
        <v>100</v>
      </c>
      <c r="K227" s="2">
        <v>100</v>
      </c>
      <c r="L227" s="2"/>
      <c r="M227" s="2"/>
      <c r="N227" s="2"/>
      <c r="O227" s="2">
        <f t="shared" si="185"/>
        <v>999.3</v>
      </c>
      <c r="P227" s="2">
        <f t="shared" si="186"/>
        <v>999.3</v>
      </c>
      <c r="Q227" s="2">
        <f>(ROUND((ROUND(((ET227)*AV227*I227),2)*BB227),2)+ROUND((ROUND(((AE227-(EU227))*AV227*I227),2)*BS227),2))</f>
        <v>0</v>
      </c>
      <c r="R227" s="2">
        <f t="shared" si="187"/>
        <v>0</v>
      </c>
      <c r="S227" s="2">
        <f t="shared" si="188"/>
        <v>0</v>
      </c>
      <c r="T227" s="2">
        <f t="shared" si="189"/>
        <v>0</v>
      </c>
      <c r="U227" s="2">
        <f t="shared" si="190"/>
        <v>0</v>
      </c>
      <c r="V227" s="2">
        <f t="shared" si="191"/>
        <v>0</v>
      </c>
      <c r="W227" s="2">
        <f t="shared" si="192"/>
        <v>0</v>
      </c>
      <c r="X227" s="2">
        <f t="shared" si="193"/>
        <v>0</v>
      </c>
      <c r="Y227" s="2">
        <f t="shared" si="194"/>
        <v>0</v>
      </c>
      <c r="Z227" s="2"/>
      <c r="AA227" s="2">
        <v>50432495</v>
      </c>
      <c r="AB227" s="2">
        <f t="shared" si="195"/>
        <v>33.31</v>
      </c>
      <c r="AC227" s="2">
        <f t="shared" si="196"/>
        <v>33.31</v>
      </c>
      <c r="AD227" s="2">
        <f>ROUND((((ET227)-(EU227))+AE227),6)</f>
        <v>0</v>
      </c>
      <c r="AE227" s="2">
        <f t="shared" si="216"/>
        <v>0</v>
      </c>
      <c r="AF227" s="2">
        <f t="shared" si="216"/>
        <v>0</v>
      </c>
      <c r="AG227" s="2">
        <f t="shared" si="197"/>
        <v>0</v>
      </c>
      <c r="AH227" s="2">
        <f t="shared" si="217"/>
        <v>0</v>
      </c>
      <c r="AI227" s="2">
        <f t="shared" si="217"/>
        <v>0</v>
      </c>
      <c r="AJ227" s="2">
        <f t="shared" si="198"/>
        <v>0</v>
      </c>
      <c r="AK227" s="2">
        <v>33.31</v>
      </c>
      <c r="AL227" s="2">
        <v>33.31</v>
      </c>
      <c r="AM227" s="2">
        <v>0</v>
      </c>
      <c r="AN227" s="2">
        <v>0</v>
      </c>
      <c r="AO227" s="2">
        <v>0</v>
      </c>
      <c r="AP227" s="2">
        <v>0</v>
      </c>
      <c r="AQ227" s="2">
        <v>0</v>
      </c>
      <c r="AR227" s="2">
        <v>0</v>
      </c>
      <c r="AS227" s="2">
        <v>0</v>
      </c>
      <c r="AT227" s="2">
        <v>110</v>
      </c>
      <c r="AU227" s="2">
        <v>74</v>
      </c>
      <c r="AV227" s="2">
        <v>1</v>
      </c>
      <c r="AW227" s="2">
        <v>1</v>
      </c>
      <c r="AX227" s="2"/>
      <c r="AY227" s="2"/>
      <c r="AZ227" s="2">
        <v>1</v>
      </c>
      <c r="BA227" s="2">
        <v>1</v>
      </c>
      <c r="BB227" s="2">
        <v>1</v>
      </c>
      <c r="BC227" s="2">
        <v>1</v>
      </c>
      <c r="BD227" s="2" t="s">
        <v>3</v>
      </c>
      <c r="BE227" s="2" t="s">
        <v>3</v>
      </c>
      <c r="BF227" s="2" t="s">
        <v>3</v>
      </c>
      <c r="BG227" s="2" t="s">
        <v>3</v>
      </c>
      <c r="BH227" s="2">
        <v>3</v>
      </c>
      <c r="BI227" s="2">
        <v>1</v>
      </c>
      <c r="BJ227" s="2" t="s">
        <v>287</v>
      </c>
      <c r="BK227" s="2"/>
      <c r="BL227" s="2"/>
      <c r="BM227" s="2">
        <v>1623</v>
      </c>
      <c r="BN227" s="2">
        <v>0</v>
      </c>
      <c r="BO227" s="2" t="s">
        <v>3</v>
      </c>
      <c r="BP227" s="2">
        <v>0</v>
      </c>
      <c r="BQ227" s="2">
        <v>30</v>
      </c>
      <c r="BR227" s="2">
        <v>0</v>
      </c>
      <c r="BS227" s="2">
        <v>1</v>
      </c>
      <c r="BT227" s="2">
        <v>1</v>
      </c>
      <c r="BU227" s="2">
        <v>1</v>
      </c>
      <c r="BV227" s="2">
        <v>1</v>
      </c>
      <c r="BW227" s="2">
        <v>1</v>
      </c>
      <c r="BX227" s="2">
        <v>1</v>
      </c>
      <c r="BY227" s="2" t="s">
        <v>3</v>
      </c>
      <c r="BZ227" s="2">
        <v>110</v>
      </c>
      <c r="CA227" s="2">
        <v>74</v>
      </c>
      <c r="CB227" s="2" t="s">
        <v>3</v>
      </c>
      <c r="CC227" s="2"/>
      <c r="CD227" s="2"/>
      <c r="CE227" s="2">
        <v>30</v>
      </c>
      <c r="CF227" s="2">
        <v>0</v>
      </c>
      <c r="CG227" s="2">
        <v>0</v>
      </c>
      <c r="CH227" s="2"/>
      <c r="CI227" s="2"/>
      <c r="CJ227" s="2"/>
      <c r="CK227" s="2"/>
      <c r="CL227" s="2"/>
      <c r="CM227" s="2">
        <v>0</v>
      </c>
      <c r="CN227" s="2" t="s">
        <v>3</v>
      </c>
      <c r="CO227" s="2">
        <v>0</v>
      </c>
      <c r="CP227" s="2">
        <f t="shared" si="199"/>
        <v>999.3</v>
      </c>
      <c r="CQ227" s="2">
        <f t="shared" si="200"/>
        <v>33.31</v>
      </c>
      <c r="CR227" s="2">
        <f>(ROUND((ROUND(((ET227)*AV227*1),2)*BB227),2)+ROUND((ROUND(((AE227-(EU227))*AV227*1),2)*BS227),2))</f>
        <v>0</v>
      </c>
      <c r="CS227" s="2">
        <f t="shared" si="201"/>
        <v>0</v>
      </c>
      <c r="CT227" s="2">
        <f t="shared" si="202"/>
        <v>0</v>
      </c>
      <c r="CU227" s="2">
        <f t="shared" si="203"/>
        <v>0</v>
      </c>
      <c r="CV227" s="2">
        <f t="shared" si="204"/>
        <v>0</v>
      </c>
      <c r="CW227" s="2">
        <f t="shared" si="205"/>
        <v>0</v>
      </c>
      <c r="CX227" s="2">
        <f t="shared" si="206"/>
        <v>0</v>
      </c>
      <c r="CY227" s="2">
        <f>((S227*BZ227)/100)</f>
        <v>0</v>
      </c>
      <c r="CZ227" s="2">
        <f>((S227*CA227)/100)</f>
        <v>0</v>
      </c>
      <c r="DA227" s="2"/>
      <c r="DB227" s="2"/>
      <c r="DC227" s="2" t="s">
        <v>3</v>
      </c>
      <c r="DD227" s="2" t="s">
        <v>3</v>
      </c>
      <c r="DE227" s="2" t="s">
        <v>3</v>
      </c>
      <c r="DF227" s="2" t="s">
        <v>3</v>
      </c>
      <c r="DG227" s="2" t="s">
        <v>3</v>
      </c>
      <c r="DH227" s="2" t="s">
        <v>3</v>
      </c>
      <c r="DI227" s="2" t="s">
        <v>3</v>
      </c>
      <c r="DJ227" s="2" t="s">
        <v>3</v>
      </c>
      <c r="DK227" s="2" t="s">
        <v>3</v>
      </c>
      <c r="DL227" s="2" t="s">
        <v>3</v>
      </c>
      <c r="DM227" s="2" t="s">
        <v>3</v>
      </c>
      <c r="DN227" s="2">
        <v>0</v>
      </c>
      <c r="DO227" s="2">
        <v>0</v>
      </c>
      <c r="DP227" s="2">
        <v>1</v>
      </c>
      <c r="DQ227" s="2">
        <v>1</v>
      </c>
      <c r="DR227" s="2"/>
      <c r="DS227" s="2"/>
      <c r="DT227" s="2"/>
      <c r="DU227" s="2">
        <v>1003</v>
      </c>
      <c r="DV227" s="2" t="s">
        <v>168</v>
      </c>
      <c r="DW227" s="2" t="s">
        <v>168</v>
      </c>
      <c r="DX227" s="2">
        <v>1</v>
      </c>
      <c r="DY227" s="2"/>
      <c r="DZ227" s="2" t="s">
        <v>3</v>
      </c>
      <c r="EA227" s="2" t="s">
        <v>3</v>
      </c>
      <c r="EB227" s="2" t="s">
        <v>3</v>
      </c>
      <c r="EC227" s="2" t="s">
        <v>3</v>
      </c>
      <c r="ED227" s="2"/>
      <c r="EE227" s="2">
        <v>49572543</v>
      </c>
      <c r="EF227" s="2">
        <v>30</v>
      </c>
      <c r="EG227" s="2" t="s">
        <v>126</v>
      </c>
      <c r="EH227" s="2">
        <v>0</v>
      </c>
      <c r="EI227" s="2" t="s">
        <v>3</v>
      </c>
      <c r="EJ227" s="2">
        <v>1</v>
      </c>
      <c r="EK227" s="2">
        <v>1623</v>
      </c>
      <c r="EL227" s="2" t="s">
        <v>262</v>
      </c>
      <c r="EM227" s="2" t="s">
        <v>263</v>
      </c>
      <c r="EN227" s="2"/>
      <c r="EO227" s="2" t="s">
        <v>3</v>
      </c>
      <c r="EP227" s="2"/>
      <c r="EQ227" s="2">
        <v>0</v>
      </c>
      <c r="ER227" s="2">
        <v>33.31</v>
      </c>
      <c r="ES227" s="2">
        <v>33.31</v>
      </c>
      <c r="ET227" s="2">
        <v>0</v>
      </c>
      <c r="EU227" s="2">
        <v>0</v>
      </c>
      <c r="EV227" s="2">
        <v>0</v>
      </c>
      <c r="EW227" s="2">
        <v>0</v>
      </c>
      <c r="EX227" s="2">
        <v>0</v>
      </c>
      <c r="EY227" s="2"/>
      <c r="EZ227" s="2"/>
      <c r="FA227" s="2"/>
      <c r="FB227" s="2"/>
      <c r="FC227" s="2"/>
      <c r="FD227" s="2"/>
      <c r="FE227" s="2"/>
      <c r="FF227" s="2"/>
      <c r="FG227" s="2"/>
      <c r="FH227" s="2"/>
      <c r="FI227" s="2"/>
      <c r="FJ227" s="2"/>
      <c r="FK227" s="2"/>
      <c r="FL227" s="2"/>
      <c r="FM227" s="2"/>
      <c r="FN227" s="2"/>
      <c r="FO227" s="2"/>
      <c r="FP227" s="2"/>
      <c r="FQ227" s="2">
        <v>0</v>
      </c>
      <c r="FR227" s="2">
        <f t="shared" si="207"/>
        <v>0</v>
      </c>
      <c r="FS227" s="2">
        <v>0</v>
      </c>
      <c r="FT227" s="2"/>
      <c r="FU227" s="2"/>
      <c r="FV227" s="2"/>
      <c r="FW227" s="2"/>
      <c r="FX227" s="2">
        <v>110</v>
      </c>
      <c r="FY227" s="2">
        <v>74</v>
      </c>
      <c r="FZ227" s="2"/>
      <c r="GA227" s="2" t="s">
        <v>3</v>
      </c>
      <c r="GB227" s="2"/>
      <c r="GC227" s="2"/>
      <c r="GD227" s="2">
        <v>0</v>
      </c>
      <c r="GE227" s="2"/>
      <c r="GF227" s="2">
        <v>-1883477818</v>
      </c>
      <c r="GG227" s="2">
        <v>2</v>
      </c>
      <c r="GH227" s="2">
        <v>1</v>
      </c>
      <c r="GI227" s="2">
        <v>-2</v>
      </c>
      <c r="GJ227" s="2">
        <v>0</v>
      </c>
      <c r="GK227" s="2">
        <f>ROUND(R227*(R12)/100,2)</f>
        <v>0</v>
      </c>
      <c r="GL227" s="2">
        <f t="shared" si="208"/>
        <v>0</v>
      </c>
      <c r="GM227" s="2">
        <f t="shared" si="209"/>
        <v>999.3</v>
      </c>
      <c r="GN227" s="2">
        <f t="shared" si="210"/>
        <v>999.3</v>
      </c>
      <c r="GO227" s="2">
        <f t="shared" si="211"/>
        <v>0</v>
      </c>
      <c r="GP227" s="2">
        <f t="shared" si="212"/>
        <v>0</v>
      </c>
      <c r="GQ227" s="2"/>
      <c r="GR227" s="2">
        <v>0</v>
      </c>
      <c r="GS227" s="2">
        <v>3</v>
      </c>
      <c r="GT227" s="2">
        <v>0</v>
      </c>
      <c r="GU227" s="2" t="s">
        <v>3</v>
      </c>
      <c r="GV227" s="2">
        <f t="shared" si="213"/>
        <v>0</v>
      </c>
      <c r="GW227" s="2">
        <v>1</v>
      </c>
      <c r="GX227" s="2">
        <f t="shared" si="214"/>
        <v>0</v>
      </c>
      <c r="GY227" s="2"/>
      <c r="GZ227" s="2"/>
      <c r="HA227" s="2">
        <v>0</v>
      </c>
      <c r="HB227" s="2">
        <v>0</v>
      </c>
      <c r="HC227" s="2">
        <f t="shared" si="215"/>
        <v>0</v>
      </c>
      <c r="HD227" s="2"/>
      <c r="HE227" s="2" t="s">
        <v>3</v>
      </c>
      <c r="HF227" s="2" t="s">
        <v>3</v>
      </c>
      <c r="HG227" s="2"/>
      <c r="HH227" s="2"/>
      <c r="HI227" s="2"/>
      <c r="HJ227" s="2"/>
      <c r="HK227" s="2"/>
      <c r="HL227" s="2"/>
      <c r="HM227" s="2" t="s">
        <v>3</v>
      </c>
      <c r="HN227" s="2" t="s">
        <v>3</v>
      </c>
      <c r="HO227" s="2" t="s">
        <v>3</v>
      </c>
      <c r="HP227" s="2" t="s">
        <v>3</v>
      </c>
      <c r="HQ227" s="2" t="s">
        <v>3</v>
      </c>
      <c r="HR227" s="2"/>
      <c r="HS227" s="2"/>
      <c r="HT227" s="2"/>
      <c r="HU227" s="2"/>
      <c r="HV227" s="2"/>
      <c r="HW227" s="2"/>
      <c r="HX227" s="2"/>
      <c r="HY227" s="2"/>
      <c r="HZ227" s="2"/>
      <c r="IA227" s="2"/>
      <c r="IB227" s="2"/>
      <c r="IC227" s="2"/>
      <c r="ID227" s="2"/>
      <c r="IE227" s="2"/>
      <c r="IF227" s="2"/>
      <c r="IG227" s="2"/>
      <c r="IH227" s="2"/>
      <c r="II227" s="2"/>
      <c r="IJ227" s="2"/>
      <c r="IK227" s="2">
        <v>0</v>
      </c>
      <c r="IL227" s="2"/>
      <c r="IM227" s="2"/>
      <c r="IN227" s="2"/>
      <c r="IO227" s="2"/>
      <c r="IP227" s="2"/>
      <c r="IQ227" s="2"/>
      <c r="IR227" s="2"/>
      <c r="IS227" s="2"/>
      <c r="IT227" s="2"/>
      <c r="IU227" s="2"/>
    </row>
    <row r="228" spans="1:255" x14ac:dyDescent="0.2">
      <c r="A228">
        <v>18</v>
      </c>
      <c r="B228">
        <v>1</v>
      </c>
      <c r="C228">
        <v>273</v>
      </c>
      <c r="E228" t="s">
        <v>284</v>
      </c>
      <c r="F228" t="s">
        <v>285</v>
      </c>
      <c r="G228" t="s">
        <v>286</v>
      </c>
      <c r="H228" t="s">
        <v>168</v>
      </c>
      <c r="I228">
        <f>I224*J228</f>
        <v>30</v>
      </c>
      <c r="J228">
        <v>100</v>
      </c>
      <c r="K228">
        <v>100</v>
      </c>
      <c r="O228">
        <f t="shared" si="185"/>
        <v>16458.47</v>
      </c>
      <c r="P228">
        <f t="shared" si="186"/>
        <v>16458.47</v>
      </c>
      <c r="Q228">
        <f>(ROUND((ROUND(((ET228)*AV228*I228),2)*BB228),2)+ROUND((ROUND(((AE228-(EU228))*AV228*I228),2)*BS228),2))</f>
        <v>0</v>
      </c>
      <c r="R228">
        <f t="shared" si="187"/>
        <v>0</v>
      </c>
      <c r="S228">
        <f t="shared" si="188"/>
        <v>0</v>
      </c>
      <c r="T228">
        <f t="shared" si="189"/>
        <v>0</v>
      </c>
      <c r="U228">
        <f t="shared" si="190"/>
        <v>0</v>
      </c>
      <c r="V228">
        <f t="shared" si="191"/>
        <v>0</v>
      </c>
      <c r="W228">
        <f t="shared" si="192"/>
        <v>0</v>
      </c>
      <c r="X228">
        <f t="shared" si="193"/>
        <v>0</v>
      </c>
      <c r="Y228">
        <f t="shared" si="194"/>
        <v>0</v>
      </c>
      <c r="AA228">
        <v>50432496</v>
      </c>
      <c r="AB228">
        <f t="shared" si="195"/>
        <v>33.31</v>
      </c>
      <c r="AC228">
        <f t="shared" si="196"/>
        <v>33.31</v>
      </c>
      <c r="AD228">
        <f>ROUND((((ET228)-(EU228))+AE228),6)</f>
        <v>0</v>
      </c>
      <c r="AE228">
        <f t="shared" si="216"/>
        <v>0</v>
      </c>
      <c r="AF228">
        <f t="shared" si="216"/>
        <v>0</v>
      </c>
      <c r="AG228">
        <f t="shared" si="197"/>
        <v>0</v>
      </c>
      <c r="AH228">
        <f t="shared" si="217"/>
        <v>0</v>
      </c>
      <c r="AI228">
        <f t="shared" si="217"/>
        <v>0</v>
      </c>
      <c r="AJ228">
        <f t="shared" si="198"/>
        <v>0</v>
      </c>
      <c r="AK228">
        <v>33.31</v>
      </c>
      <c r="AL228">
        <v>33.31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  <c r="AS228">
        <v>0</v>
      </c>
      <c r="AT228">
        <v>0</v>
      </c>
      <c r="AU228">
        <v>0</v>
      </c>
      <c r="AV228">
        <v>1</v>
      </c>
      <c r="AW228">
        <v>1</v>
      </c>
      <c r="AZ228">
        <v>1</v>
      </c>
      <c r="BA228">
        <v>1</v>
      </c>
      <c r="BB228">
        <v>1</v>
      </c>
      <c r="BC228">
        <v>16.47</v>
      </c>
      <c r="BD228" t="s">
        <v>3</v>
      </c>
      <c r="BE228" t="s">
        <v>3</v>
      </c>
      <c r="BF228" t="s">
        <v>3</v>
      </c>
      <c r="BG228" t="s">
        <v>3</v>
      </c>
      <c r="BH228">
        <v>3</v>
      </c>
      <c r="BI228">
        <v>1</v>
      </c>
      <c r="BJ228" t="s">
        <v>287</v>
      </c>
      <c r="BM228">
        <v>1623</v>
      </c>
      <c r="BN228">
        <v>0</v>
      </c>
      <c r="BO228" t="s">
        <v>285</v>
      </c>
      <c r="BP228">
        <v>1</v>
      </c>
      <c r="BQ228">
        <v>30</v>
      </c>
      <c r="BR228">
        <v>0</v>
      </c>
      <c r="BS228">
        <v>1</v>
      </c>
      <c r="BT228">
        <v>1</v>
      </c>
      <c r="BU228">
        <v>1</v>
      </c>
      <c r="BV228">
        <v>1</v>
      </c>
      <c r="BW228">
        <v>1</v>
      </c>
      <c r="BX228">
        <v>1</v>
      </c>
      <c r="BY228" t="s">
        <v>3</v>
      </c>
      <c r="BZ228">
        <v>0</v>
      </c>
      <c r="CA228">
        <v>0</v>
      </c>
      <c r="CB228" t="s">
        <v>3</v>
      </c>
      <c r="CE228">
        <v>30</v>
      </c>
      <c r="CF228">
        <v>0</v>
      </c>
      <c r="CG228">
        <v>0</v>
      </c>
      <c r="CM228">
        <v>0</v>
      </c>
      <c r="CN228" t="s">
        <v>3</v>
      </c>
      <c r="CO228">
        <v>0</v>
      </c>
      <c r="CP228">
        <f t="shared" si="199"/>
        <v>16458.47</v>
      </c>
      <c r="CQ228">
        <f t="shared" si="200"/>
        <v>548.62</v>
      </c>
      <c r="CR228">
        <f>(ROUND((ROUND(((ET228)*AV228*1),2)*BB228),2)+ROUND((ROUND(((AE228-(EU228))*AV228*1),2)*BS228),2))</f>
        <v>0</v>
      </c>
      <c r="CS228">
        <f t="shared" si="201"/>
        <v>0</v>
      </c>
      <c r="CT228">
        <f t="shared" si="202"/>
        <v>0</v>
      </c>
      <c r="CU228">
        <f t="shared" si="203"/>
        <v>0</v>
      </c>
      <c r="CV228">
        <f t="shared" si="204"/>
        <v>0</v>
      </c>
      <c r="CW228">
        <f t="shared" si="205"/>
        <v>0</v>
      </c>
      <c r="CX228">
        <f t="shared" si="206"/>
        <v>0</v>
      </c>
      <c r="CY228">
        <f>S228*(BZ228/100)</f>
        <v>0</v>
      </c>
      <c r="CZ228">
        <f>S228*(CA228/100)</f>
        <v>0</v>
      </c>
      <c r="DC228" t="s">
        <v>3</v>
      </c>
      <c r="DD228" t="s">
        <v>3</v>
      </c>
      <c r="DE228" t="s">
        <v>3</v>
      </c>
      <c r="DF228" t="s">
        <v>3</v>
      </c>
      <c r="DG228" t="s">
        <v>3</v>
      </c>
      <c r="DH228" t="s">
        <v>3</v>
      </c>
      <c r="DI228" t="s">
        <v>3</v>
      </c>
      <c r="DJ228" t="s">
        <v>3</v>
      </c>
      <c r="DK228" t="s">
        <v>3</v>
      </c>
      <c r="DL228" t="s">
        <v>3</v>
      </c>
      <c r="DM228" t="s">
        <v>3</v>
      </c>
      <c r="DN228">
        <v>110</v>
      </c>
      <c r="DO228">
        <v>74</v>
      </c>
      <c r="DP228">
        <v>1</v>
      </c>
      <c r="DQ228">
        <v>1</v>
      </c>
      <c r="DU228">
        <v>1003</v>
      </c>
      <c r="DV228" t="s">
        <v>168</v>
      </c>
      <c r="DW228" t="s">
        <v>168</v>
      </c>
      <c r="DX228">
        <v>1</v>
      </c>
      <c r="DZ228" t="s">
        <v>3</v>
      </c>
      <c r="EA228" t="s">
        <v>3</v>
      </c>
      <c r="EB228" t="s">
        <v>3</v>
      </c>
      <c r="EC228" t="s">
        <v>3</v>
      </c>
      <c r="EE228">
        <v>49572543</v>
      </c>
      <c r="EF228">
        <v>30</v>
      </c>
      <c r="EG228" t="s">
        <v>126</v>
      </c>
      <c r="EH228">
        <v>0</v>
      </c>
      <c r="EI228" t="s">
        <v>3</v>
      </c>
      <c r="EJ228">
        <v>1</v>
      </c>
      <c r="EK228">
        <v>1623</v>
      </c>
      <c r="EL228" t="s">
        <v>262</v>
      </c>
      <c r="EM228" t="s">
        <v>263</v>
      </c>
      <c r="EO228" t="s">
        <v>3</v>
      </c>
      <c r="EQ228">
        <v>0</v>
      </c>
      <c r="ER228">
        <v>33.31</v>
      </c>
      <c r="ES228">
        <v>33.31</v>
      </c>
      <c r="ET228">
        <v>0</v>
      </c>
      <c r="EU228">
        <v>0</v>
      </c>
      <c r="EV228">
        <v>0</v>
      </c>
      <c r="EW228">
        <v>0</v>
      </c>
      <c r="EX228">
        <v>0</v>
      </c>
      <c r="FQ228">
        <v>0</v>
      </c>
      <c r="FR228">
        <f t="shared" si="207"/>
        <v>0</v>
      </c>
      <c r="FS228">
        <v>0</v>
      </c>
      <c r="FX228">
        <v>110</v>
      </c>
      <c r="FY228">
        <v>74</v>
      </c>
      <c r="GA228" t="s">
        <v>3</v>
      </c>
      <c r="GD228">
        <v>0</v>
      </c>
      <c r="GF228">
        <v>-1883477818</v>
      </c>
      <c r="GG228">
        <v>2</v>
      </c>
      <c r="GH228">
        <v>1</v>
      </c>
      <c r="GI228">
        <v>2</v>
      </c>
      <c r="GJ228">
        <v>0</v>
      </c>
      <c r="GK228">
        <f>ROUND(R228*(S12)/100,2)</f>
        <v>0</v>
      </c>
      <c r="GL228">
        <f t="shared" si="208"/>
        <v>0</v>
      </c>
      <c r="GM228">
        <f t="shared" si="209"/>
        <v>16458.47</v>
      </c>
      <c r="GN228">
        <f t="shared" si="210"/>
        <v>16458.47</v>
      </c>
      <c r="GO228">
        <f t="shared" si="211"/>
        <v>0</v>
      </c>
      <c r="GP228">
        <f t="shared" si="212"/>
        <v>0</v>
      </c>
      <c r="GR228">
        <v>0</v>
      </c>
      <c r="GS228">
        <v>3</v>
      </c>
      <c r="GT228">
        <v>0</v>
      </c>
      <c r="GU228" t="s">
        <v>3</v>
      </c>
      <c r="GV228">
        <f t="shared" si="213"/>
        <v>0</v>
      </c>
      <c r="GW228">
        <v>1</v>
      </c>
      <c r="GX228">
        <f t="shared" si="214"/>
        <v>0</v>
      </c>
      <c r="HA228">
        <v>0</v>
      </c>
      <c r="HB228">
        <v>0</v>
      </c>
      <c r="HC228">
        <f t="shared" si="215"/>
        <v>0</v>
      </c>
      <c r="HE228" t="s">
        <v>3</v>
      </c>
      <c r="HF228" t="s">
        <v>3</v>
      </c>
      <c r="HM228" t="s">
        <v>3</v>
      </c>
      <c r="HN228" t="s">
        <v>3</v>
      </c>
      <c r="HO228" t="s">
        <v>3</v>
      </c>
      <c r="HP228" t="s">
        <v>3</v>
      </c>
      <c r="HQ228" t="s">
        <v>3</v>
      </c>
      <c r="IK228">
        <v>0</v>
      </c>
    </row>
    <row r="229" spans="1:255" x14ac:dyDescent="0.2">
      <c r="A229" s="2">
        <v>17</v>
      </c>
      <c r="B229" s="2">
        <v>1</v>
      </c>
      <c r="C229" s="2">
        <f>ROW(SmtRes!A289)</f>
        <v>289</v>
      </c>
      <c r="D229" s="2">
        <f>ROW(EtalonRes!A307)</f>
        <v>307</v>
      </c>
      <c r="E229" s="2" t="s">
        <v>288</v>
      </c>
      <c r="F229" s="2" t="s">
        <v>289</v>
      </c>
      <c r="G229" s="2" t="s">
        <v>290</v>
      </c>
      <c r="H229" s="2" t="s">
        <v>260</v>
      </c>
      <c r="I229" s="2">
        <f>ROUND(45/100,9)</f>
        <v>0.45</v>
      </c>
      <c r="J229" s="2">
        <v>0</v>
      </c>
      <c r="K229" s="2">
        <f>ROUND(45/100,9)</f>
        <v>0.45</v>
      </c>
      <c r="L229" s="2"/>
      <c r="M229" s="2"/>
      <c r="N229" s="2"/>
      <c r="O229" s="2">
        <f t="shared" si="185"/>
        <v>231.31</v>
      </c>
      <c r="P229" s="2">
        <f t="shared" si="186"/>
        <v>15.74</v>
      </c>
      <c r="Q229" s="2">
        <f>(ROUND((ROUND((((ET229*1.25))*AV229*I229),2)*BB229),2)+ROUND((ROUND(((AE229-((EU229*1.25)))*AV229*I229),2)*BS229),2))</f>
        <v>23.6</v>
      </c>
      <c r="R229" s="2">
        <f t="shared" si="187"/>
        <v>3.15</v>
      </c>
      <c r="S229" s="2">
        <f t="shared" si="188"/>
        <v>191.97</v>
      </c>
      <c r="T229" s="2">
        <f t="shared" si="189"/>
        <v>0</v>
      </c>
      <c r="U229" s="2">
        <f t="shared" si="190"/>
        <v>15.369749999999998</v>
      </c>
      <c r="V229" s="2">
        <f t="shared" si="191"/>
        <v>0</v>
      </c>
      <c r="W229" s="2">
        <f t="shared" si="192"/>
        <v>0</v>
      </c>
      <c r="X229" s="2">
        <f t="shared" si="193"/>
        <v>211.17</v>
      </c>
      <c r="Y229" s="2">
        <f t="shared" si="194"/>
        <v>142.06</v>
      </c>
      <c r="Z229" s="2"/>
      <c r="AA229" s="2">
        <v>50432495</v>
      </c>
      <c r="AB229" s="2">
        <f t="shared" si="195"/>
        <v>514</v>
      </c>
      <c r="AC229" s="2">
        <f t="shared" si="196"/>
        <v>34.97</v>
      </c>
      <c r="AD229" s="2">
        <f>ROUND(((((ET229*1.25))-((EU229*1.25)))+AE229),6)</f>
        <v>52.4375</v>
      </c>
      <c r="AE229" s="2">
        <f>ROUND(((EU229*1.25)),6)</f>
        <v>7</v>
      </c>
      <c r="AF229" s="2">
        <f>ROUND(((EV229*1.15)),6)</f>
        <v>426.59249999999997</v>
      </c>
      <c r="AG229" s="2">
        <f t="shared" si="197"/>
        <v>0</v>
      </c>
      <c r="AH229" s="2">
        <f>((EW229*1.15))</f>
        <v>34.154999999999994</v>
      </c>
      <c r="AI229" s="2">
        <f>((EX229*1.25))</f>
        <v>0</v>
      </c>
      <c r="AJ229" s="2">
        <f t="shared" si="198"/>
        <v>0</v>
      </c>
      <c r="AK229" s="2">
        <v>447.87</v>
      </c>
      <c r="AL229" s="2">
        <v>34.97</v>
      </c>
      <c r="AM229" s="2">
        <v>41.95</v>
      </c>
      <c r="AN229" s="2">
        <v>5.6</v>
      </c>
      <c r="AO229" s="2">
        <v>370.95</v>
      </c>
      <c r="AP229" s="2">
        <v>0</v>
      </c>
      <c r="AQ229" s="2">
        <v>29.7</v>
      </c>
      <c r="AR229" s="2">
        <v>0</v>
      </c>
      <c r="AS229" s="2">
        <v>0</v>
      </c>
      <c r="AT229" s="2">
        <v>110</v>
      </c>
      <c r="AU229" s="2">
        <v>74</v>
      </c>
      <c r="AV229" s="2">
        <v>1</v>
      </c>
      <c r="AW229" s="2">
        <v>1</v>
      </c>
      <c r="AX229" s="2"/>
      <c r="AY229" s="2"/>
      <c r="AZ229" s="2">
        <v>1</v>
      </c>
      <c r="BA229" s="2">
        <v>1</v>
      </c>
      <c r="BB229" s="2">
        <v>1</v>
      </c>
      <c r="BC229" s="2">
        <v>1</v>
      </c>
      <c r="BD229" s="2" t="s">
        <v>3</v>
      </c>
      <c r="BE229" s="2" t="s">
        <v>3</v>
      </c>
      <c r="BF229" s="2" t="s">
        <v>3</v>
      </c>
      <c r="BG229" s="2" t="s">
        <v>3</v>
      </c>
      <c r="BH229" s="2">
        <v>0</v>
      </c>
      <c r="BI229" s="2">
        <v>1</v>
      </c>
      <c r="BJ229" s="2" t="s">
        <v>291</v>
      </c>
      <c r="BK229" s="2"/>
      <c r="BL229" s="2"/>
      <c r="BM229" s="2">
        <v>1623</v>
      </c>
      <c r="BN229" s="2">
        <v>0</v>
      </c>
      <c r="BO229" s="2" t="s">
        <v>3</v>
      </c>
      <c r="BP229" s="2">
        <v>0</v>
      </c>
      <c r="BQ229" s="2">
        <v>30</v>
      </c>
      <c r="BR229" s="2">
        <v>0</v>
      </c>
      <c r="BS229" s="2">
        <v>1</v>
      </c>
      <c r="BT229" s="2">
        <v>1</v>
      </c>
      <c r="BU229" s="2">
        <v>1</v>
      </c>
      <c r="BV229" s="2">
        <v>1</v>
      </c>
      <c r="BW229" s="2">
        <v>1</v>
      </c>
      <c r="BX229" s="2">
        <v>1</v>
      </c>
      <c r="BY229" s="2" t="s">
        <v>3</v>
      </c>
      <c r="BZ229" s="2">
        <v>110</v>
      </c>
      <c r="CA229" s="2">
        <v>74</v>
      </c>
      <c r="CB229" s="2" t="s">
        <v>3</v>
      </c>
      <c r="CC229" s="2"/>
      <c r="CD229" s="2"/>
      <c r="CE229" s="2">
        <v>30</v>
      </c>
      <c r="CF229" s="2">
        <v>0</v>
      </c>
      <c r="CG229" s="2">
        <v>0</v>
      </c>
      <c r="CH229" s="2"/>
      <c r="CI229" s="2"/>
      <c r="CJ229" s="2"/>
      <c r="CK229" s="2"/>
      <c r="CL229" s="2"/>
      <c r="CM229" s="2">
        <v>0</v>
      </c>
      <c r="CN229" s="2" t="s">
        <v>3</v>
      </c>
      <c r="CO229" s="2">
        <v>0</v>
      </c>
      <c r="CP229" s="2">
        <f t="shared" si="199"/>
        <v>231.31</v>
      </c>
      <c r="CQ229" s="2">
        <f t="shared" si="200"/>
        <v>34.97</v>
      </c>
      <c r="CR229" s="2">
        <f>(ROUND((ROUND((((ET229*1.25))*AV229*1),2)*BB229),2)+ROUND((ROUND(((AE229-((EU229*1.25)))*AV229*1),2)*BS229),2))</f>
        <v>52.44</v>
      </c>
      <c r="CS229" s="2">
        <f t="shared" si="201"/>
        <v>7</v>
      </c>
      <c r="CT229" s="2">
        <f t="shared" si="202"/>
        <v>426.59</v>
      </c>
      <c r="CU229" s="2">
        <f t="shared" si="203"/>
        <v>0</v>
      </c>
      <c r="CV229" s="2">
        <f t="shared" si="204"/>
        <v>34.154999999999994</v>
      </c>
      <c r="CW229" s="2">
        <f t="shared" si="205"/>
        <v>0</v>
      </c>
      <c r="CX229" s="2">
        <f t="shared" si="206"/>
        <v>0</v>
      </c>
      <c r="CY229" s="2">
        <f>((S229*BZ229)/100)</f>
        <v>211.167</v>
      </c>
      <c r="CZ229" s="2">
        <f>((S229*CA229)/100)</f>
        <v>142.05780000000001</v>
      </c>
      <c r="DA229" s="2"/>
      <c r="DB229" s="2"/>
      <c r="DC229" s="2" t="s">
        <v>3</v>
      </c>
      <c r="DD229" s="2" t="s">
        <v>3</v>
      </c>
      <c r="DE229" s="2" t="s">
        <v>161</v>
      </c>
      <c r="DF229" s="2" t="s">
        <v>161</v>
      </c>
      <c r="DG229" s="2" t="s">
        <v>162</v>
      </c>
      <c r="DH229" s="2" t="s">
        <v>3</v>
      </c>
      <c r="DI229" s="2" t="s">
        <v>162</v>
      </c>
      <c r="DJ229" s="2" t="s">
        <v>161</v>
      </c>
      <c r="DK229" s="2" t="s">
        <v>3</v>
      </c>
      <c r="DL229" s="2" t="s">
        <v>3</v>
      </c>
      <c r="DM229" s="2" t="s">
        <v>3</v>
      </c>
      <c r="DN229" s="2">
        <v>0</v>
      </c>
      <c r="DO229" s="2">
        <v>0</v>
      </c>
      <c r="DP229" s="2">
        <v>1</v>
      </c>
      <c r="DQ229" s="2">
        <v>1</v>
      </c>
      <c r="DR229" s="2"/>
      <c r="DS229" s="2"/>
      <c r="DT229" s="2"/>
      <c r="DU229" s="2">
        <v>1013</v>
      </c>
      <c r="DV229" s="2" t="s">
        <v>260</v>
      </c>
      <c r="DW229" s="2" t="s">
        <v>260</v>
      </c>
      <c r="DX229" s="2">
        <v>1</v>
      </c>
      <c r="DY229" s="2"/>
      <c r="DZ229" s="2" t="s">
        <v>3</v>
      </c>
      <c r="EA229" s="2" t="s">
        <v>3</v>
      </c>
      <c r="EB229" s="2" t="s">
        <v>3</v>
      </c>
      <c r="EC229" s="2" t="s">
        <v>3</v>
      </c>
      <c r="ED229" s="2"/>
      <c r="EE229" s="2">
        <v>49572543</v>
      </c>
      <c r="EF229" s="2">
        <v>30</v>
      </c>
      <c r="EG229" s="2" t="s">
        <v>126</v>
      </c>
      <c r="EH229" s="2">
        <v>0</v>
      </c>
      <c r="EI229" s="2" t="s">
        <v>3</v>
      </c>
      <c r="EJ229" s="2">
        <v>1</v>
      </c>
      <c r="EK229" s="2">
        <v>1623</v>
      </c>
      <c r="EL229" s="2" t="s">
        <v>262</v>
      </c>
      <c r="EM229" s="2" t="s">
        <v>263</v>
      </c>
      <c r="EN229" s="2"/>
      <c r="EO229" s="2" t="s">
        <v>3</v>
      </c>
      <c r="EP229" s="2"/>
      <c r="EQ229" s="2">
        <v>0</v>
      </c>
      <c r="ER229" s="2">
        <v>447.87</v>
      </c>
      <c r="ES229" s="2">
        <v>34.97</v>
      </c>
      <c r="ET229" s="2">
        <v>41.95</v>
      </c>
      <c r="EU229" s="2">
        <v>5.6</v>
      </c>
      <c r="EV229" s="2">
        <v>370.95</v>
      </c>
      <c r="EW229" s="2">
        <v>29.7</v>
      </c>
      <c r="EX229" s="2">
        <v>0</v>
      </c>
      <c r="EY229" s="2">
        <v>0</v>
      </c>
      <c r="EZ229" s="2"/>
      <c r="FA229" s="2"/>
      <c r="FB229" s="2"/>
      <c r="FC229" s="2"/>
      <c r="FD229" s="2"/>
      <c r="FE229" s="2"/>
      <c r="FF229" s="2"/>
      <c r="FG229" s="2"/>
      <c r="FH229" s="2"/>
      <c r="FI229" s="2"/>
      <c r="FJ229" s="2"/>
      <c r="FK229" s="2"/>
      <c r="FL229" s="2"/>
      <c r="FM229" s="2"/>
      <c r="FN229" s="2"/>
      <c r="FO229" s="2"/>
      <c r="FP229" s="2"/>
      <c r="FQ229" s="2">
        <v>0</v>
      </c>
      <c r="FR229" s="2">
        <f t="shared" si="207"/>
        <v>0</v>
      </c>
      <c r="FS229" s="2">
        <v>0</v>
      </c>
      <c r="FT229" s="2"/>
      <c r="FU229" s="2"/>
      <c r="FV229" s="2"/>
      <c r="FW229" s="2"/>
      <c r="FX229" s="2">
        <v>110</v>
      </c>
      <c r="FY229" s="2">
        <v>74</v>
      </c>
      <c r="FZ229" s="2"/>
      <c r="GA229" s="2" t="s">
        <v>3</v>
      </c>
      <c r="GB229" s="2"/>
      <c r="GC229" s="2"/>
      <c r="GD229" s="2">
        <v>0</v>
      </c>
      <c r="GE229" s="2"/>
      <c r="GF229" s="2">
        <v>1997023189</v>
      </c>
      <c r="GG229" s="2">
        <v>2</v>
      </c>
      <c r="GH229" s="2">
        <v>1</v>
      </c>
      <c r="GI229" s="2">
        <v>-2</v>
      </c>
      <c r="GJ229" s="2">
        <v>0</v>
      </c>
      <c r="GK229" s="2">
        <f>ROUND(R229*(R12)/100,2)</f>
        <v>5.51</v>
      </c>
      <c r="GL229" s="2">
        <f t="shared" si="208"/>
        <v>0</v>
      </c>
      <c r="GM229" s="2">
        <f t="shared" si="209"/>
        <v>590.04999999999995</v>
      </c>
      <c r="GN229" s="2">
        <f t="shared" si="210"/>
        <v>590.04999999999995</v>
      </c>
      <c r="GO229" s="2">
        <f t="shared" si="211"/>
        <v>0</v>
      </c>
      <c r="GP229" s="2">
        <f t="shared" si="212"/>
        <v>0</v>
      </c>
      <c r="GQ229" s="2"/>
      <c r="GR229" s="2">
        <v>0</v>
      </c>
      <c r="GS229" s="2">
        <v>3</v>
      </c>
      <c r="GT229" s="2">
        <v>0</v>
      </c>
      <c r="GU229" s="2" t="s">
        <v>3</v>
      </c>
      <c r="GV229" s="2">
        <f t="shared" si="213"/>
        <v>0</v>
      </c>
      <c r="GW229" s="2">
        <v>1</v>
      </c>
      <c r="GX229" s="2">
        <f t="shared" si="214"/>
        <v>0</v>
      </c>
      <c r="GY229" s="2"/>
      <c r="GZ229" s="2"/>
      <c r="HA229" s="2">
        <v>0</v>
      </c>
      <c r="HB229" s="2">
        <v>0</v>
      </c>
      <c r="HC229" s="2">
        <f t="shared" si="215"/>
        <v>0</v>
      </c>
      <c r="HD229" s="2"/>
      <c r="HE229" s="2" t="s">
        <v>3</v>
      </c>
      <c r="HF229" s="2" t="s">
        <v>3</v>
      </c>
      <c r="HG229" s="2"/>
      <c r="HH229" s="2"/>
      <c r="HI229" s="2"/>
      <c r="HJ229" s="2"/>
      <c r="HK229" s="2"/>
      <c r="HL229" s="2"/>
      <c r="HM229" s="2" t="s">
        <v>3</v>
      </c>
      <c r="HN229" s="2" t="s">
        <v>3</v>
      </c>
      <c r="HO229" s="2" t="s">
        <v>3</v>
      </c>
      <c r="HP229" s="2" t="s">
        <v>3</v>
      </c>
      <c r="HQ229" s="2" t="s">
        <v>3</v>
      </c>
      <c r="HR229" s="2"/>
      <c r="HS229" s="2"/>
      <c r="HT229" s="2"/>
      <c r="HU229" s="2"/>
      <c r="HV229" s="2"/>
      <c r="HW229" s="2"/>
      <c r="HX229" s="2"/>
      <c r="HY229" s="2"/>
      <c r="HZ229" s="2"/>
      <c r="IA229" s="2"/>
      <c r="IB229" s="2"/>
      <c r="IC229" s="2"/>
      <c r="ID229" s="2"/>
      <c r="IE229" s="2"/>
      <c r="IF229" s="2"/>
      <c r="IG229" s="2"/>
      <c r="IH229" s="2"/>
      <c r="II229" s="2"/>
      <c r="IJ229" s="2"/>
      <c r="IK229" s="2">
        <v>0</v>
      </c>
      <c r="IL229" s="2"/>
      <c r="IM229" s="2"/>
      <c r="IN229" s="2"/>
      <c r="IO229" s="2"/>
      <c r="IP229" s="2"/>
      <c r="IQ229" s="2"/>
      <c r="IR229" s="2"/>
      <c r="IS229" s="2"/>
      <c r="IT229" s="2"/>
      <c r="IU229" s="2"/>
    </row>
    <row r="230" spans="1:255" x14ac:dyDescent="0.2">
      <c r="A230">
        <v>17</v>
      </c>
      <c r="B230">
        <v>1</v>
      </c>
      <c r="C230">
        <f>ROW(SmtRes!A304)</f>
        <v>304</v>
      </c>
      <c r="D230">
        <f>ROW(EtalonRes!A322)</f>
        <v>322</v>
      </c>
      <c r="E230" t="s">
        <v>288</v>
      </c>
      <c r="F230" t="s">
        <v>289</v>
      </c>
      <c r="G230" t="s">
        <v>290</v>
      </c>
      <c r="H230" t="s">
        <v>260</v>
      </c>
      <c r="I230">
        <f>ROUND(45/100,9)</f>
        <v>0.45</v>
      </c>
      <c r="J230">
        <v>0</v>
      </c>
      <c r="K230">
        <f>ROUND(45/100,9)</f>
        <v>0.45</v>
      </c>
      <c r="O230">
        <f t="shared" si="185"/>
        <v>6928.9</v>
      </c>
      <c r="P230">
        <f t="shared" si="186"/>
        <v>95.07</v>
      </c>
      <c r="Q230">
        <f>(ROUND((ROUND((((ET230*1.25))*AV230*I230),2)*BB230),2)+ROUND((ROUND(((AE230-((EU230*1.25)))*AV230*I230),2)*BS230),2))</f>
        <v>289.57</v>
      </c>
      <c r="R230">
        <f t="shared" si="187"/>
        <v>107.38</v>
      </c>
      <c r="S230">
        <f t="shared" si="188"/>
        <v>6544.26</v>
      </c>
      <c r="T230">
        <f t="shared" si="189"/>
        <v>0</v>
      </c>
      <c r="U230">
        <f t="shared" si="190"/>
        <v>15.369749999999998</v>
      </c>
      <c r="V230">
        <f t="shared" si="191"/>
        <v>0</v>
      </c>
      <c r="W230">
        <f t="shared" si="192"/>
        <v>0</v>
      </c>
      <c r="X230">
        <f t="shared" si="193"/>
        <v>5889.83</v>
      </c>
      <c r="Y230">
        <f t="shared" si="194"/>
        <v>2683.15</v>
      </c>
      <c r="AA230">
        <v>50432496</v>
      </c>
      <c r="AB230">
        <f t="shared" si="195"/>
        <v>514</v>
      </c>
      <c r="AC230">
        <f t="shared" si="196"/>
        <v>34.97</v>
      </c>
      <c r="AD230">
        <f>ROUND(((((ET230*1.25))-((EU230*1.25)))+AE230),6)</f>
        <v>52.4375</v>
      </c>
      <c r="AE230">
        <f>ROUND(((EU230*1.25)),6)</f>
        <v>7</v>
      </c>
      <c r="AF230">
        <f>ROUND(((EV230*1.15)),6)</f>
        <v>426.59249999999997</v>
      </c>
      <c r="AG230">
        <f t="shared" si="197"/>
        <v>0</v>
      </c>
      <c r="AH230">
        <f>((EW230*1.15))</f>
        <v>34.154999999999994</v>
      </c>
      <c r="AI230">
        <f>((EX230*1.25))</f>
        <v>0</v>
      </c>
      <c r="AJ230">
        <f t="shared" si="198"/>
        <v>0</v>
      </c>
      <c r="AK230">
        <v>447.87</v>
      </c>
      <c r="AL230">
        <v>34.97</v>
      </c>
      <c r="AM230">
        <v>41.95</v>
      </c>
      <c r="AN230">
        <v>5.6</v>
      </c>
      <c r="AO230">
        <v>370.95</v>
      </c>
      <c r="AP230">
        <v>0</v>
      </c>
      <c r="AQ230">
        <v>29.7</v>
      </c>
      <c r="AR230">
        <v>0</v>
      </c>
      <c r="AS230">
        <v>0</v>
      </c>
      <c r="AT230">
        <v>90</v>
      </c>
      <c r="AU230">
        <v>41</v>
      </c>
      <c r="AV230">
        <v>1</v>
      </c>
      <c r="AW230">
        <v>1</v>
      </c>
      <c r="AZ230">
        <v>1</v>
      </c>
      <c r="BA230">
        <v>34.090000000000003</v>
      </c>
      <c r="BB230">
        <v>12.27</v>
      </c>
      <c r="BC230">
        <v>6.04</v>
      </c>
      <c r="BD230" t="s">
        <v>3</v>
      </c>
      <c r="BE230" t="s">
        <v>3</v>
      </c>
      <c r="BF230" t="s">
        <v>3</v>
      </c>
      <c r="BG230" t="s">
        <v>3</v>
      </c>
      <c r="BH230">
        <v>0</v>
      </c>
      <c r="BI230">
        <v>1</v>
      </c>
      <c r="BJ230" t="s">
        <v>291</v>
      </c>
      <c r="BM230">
        <v>1623</v>
      </c>
      <c r="BN230">
        <v>0</v>
      </c>
      <c r="BO230" t="s">
        <v>289</v>
      </c>
      <c r="BP230">
        <v>1</v>
      </c>
      <c r="BQ230">
        <v>30</v>
      </c>
      <c r="BR230">
        <v>0</v>
      </c>
      <c r="BS230">
        <v>34.090000000000003</v>
      </c>
      <c r="BT230">
        <v>1</v>
      </c>
      <c r="BU230">
        <v>1</v>
      </c>
      <c r="BV230">
        <v>1</v>
      </c>
      <c r="BW230">
        <v>1</v>
      </c>
      <c r="BX230">
        <v>1</v>
      </c>
      <c r="BY230" t="s">
        <v>3</v>
      </c>
      <c r="BZ230">
        <v>90</v>
      </c>
      <c r="CA230">
        <v>41</v>
      </c>
      <c r="CB230" t="s">
        <v>3</v>
      </c>
      <c r="CE230">
        <v>30</v>
      </c>
      <c r="CF230">
        <v>0</v>
      </c>
      <c r="CG230">
        <v>0</v>
      </c>
      <c r="CM230">
        <v>0</v>
      </c>
      <c r="CN230" t="s">
        <v>3</v>
      </c>
      <c r="CO230">
        <v>0</v>
      </c>
      <c r="CP230">
        <f t="shared" si="199"/>
        <v>6928.9000000000005</v>
      </c>
      <c r="CQ230">
        <f t="shared" si="200"/>
        <v>211.22</v>
      </c>
      <c r="CR230">
        <f>(ROUND((ROUND((((ET230*1.25))*AV230*1),2)*BB230),2)+ROUND((ROUND(((AE230-((EU230*1.25)))*AV230*1),2)*BS230),2))</f>
        <v>643.44000000000005</v>
      </c>
      <c r="CS230">
        <f t="shared" si="201"/>
        <v>238.63</v>
      </c>
      <c r="CT230">
        <f t="shared" si="202"/>
        <v>14542.45</v>
      </c>
      <c r="CU230">
        <f t="shared" si="203"/>
        <v>0</v>
      </c>
      <c r="CV230">
        <f t="shared" si="204"/>
        <v>34.154999999999994</v>
      </c>
      <c r="CW230">
        <f t="shared" si="205"/>
        <v>0</v>
      </c>
      <c r="CX230">
        <f t="shared" si="206"/>
        <v>0</v>
      </c>
      <c r="CY230">
        <f>S230*(BZ230/100)</f>
        <v>5889.8340000000007</v>
      </c>
      <c r="CZ230">
        <f>S230*(CA230/100)</f>
        <v>2683.1466</v>
      </c>
      <c r="DC230" t="s">
        <v>3</v>
      </c>
      <c r="DD230" t="s">
        <v>3</v>
      </c>
      <c r="DE230" t="s">
        <v>161</v>
      </c>
      <c r="DF230" t="s">
        <v>161</v>
      </c>
      <c r="DG230" t="s">
        <v>162</v>
      </c>
      <c r="DH230" t="s">
        <v>3</v>
      </c>
      <c r="DI230" t="s">
        <v>162</v>
      </c>
      <c r="DJ230" t="s">
        <v>161</v>
      </c>
      <c r="DK230" t="s">
        <v>3</v>
      </c>
      <c r="DL230" t="s">
        <v>3</v>
      </c>
      <c r="DM230" t="s">
        <v>3</v>
      </c>
      <c r="DN230">
        <v>110</v>
      </c>
      <c r="DO230">
        <v>74</v>
      </c>
      <c r="DP230">
        <v>1</v>
      </c>
      <c r="DQ230">
        <v>1</v>
      </c>
      <c r="DU230">
        <v>1013</v>
      </c>
      <c r="DV230" t="s">
        <v>260</v>
      </c>
      <c r="DW230" t="s">
        <v>260</v>
      </c>
      <c r="DX230">
        <v>1</v>
      </c>
      <c r="DZ230" t="s">
        <v>3</v>
      </c>
      <c r="EA230" t="s">
        <v>3</v>
      </c>
      <c r="EB230" t="s">
        <v>3</v>
      </c>
      <c r="EC230" t="s">
        <v>3</v>
      </c>
      <c r="EE230">
        <v>49572543</v>
      </c>
      <c r="EF230">
        <v>30</v>
      </c>
      <c r="EG230" t="s">
        <v>126</v>
      </c>
      <c r="EH230">
        <v>0</v>
      </c>
      <c r="EI230" t="s">
        <v>3</v>
      </c>
      <c r="EJ230">
        <v>1</v>
      </c>
      <c r="EK230">
        <v>1623</v>
      </c>
      <c r="EL230" t="s">
        <v>262</v>
      </c>
      <c r="EM230" t="s">
        <v>263</v>
      </c>
      <c r="EO230" t="s">
        <v>3</v>
      </c>
      <c r="EQ230">
        <v>0</v>
      </c>
      <c r="ER230">
        <v>447.87</v>
      </c>
      <c r="ES230">
        <v>34.97</v>
      </c>
      <c r="ET230">
        <v>41.95</v>
      </c>
      <c r="EU230">
        <v>5.6</v>
      </c>
      <c r="EV230">
        <v>370.95</v>
      </c>
      <c r="EW230">
        <v>29.7</v>
      </c>
      <c r="EX230">
        <v>0</v>
      </c>
      <c r="EY230">
        <v>0</v>
      </c>
      <c r="FQ230">
        <v>0</v>
      </c>
      <c r="FR230">
        <f t="shared" si="207"/>
        <v>0</v>
      </c>
      <c r="FS230">
        <v>0</v>
      </c>
      <c r="FX230">
        <v>110</v>
      </c>
      <c r="FY230">
        <v>74</v>
      </c>
      <c r="GA230" t="s">
        <v>3</v>
      </c>
      <c r="GD230">
        <v>0</v>
      </c>
      <c r="GF230">
        <v>1997023189</v>
      </c>
      <c r="GG230">
        <v>2</v>
      </c>
      <c r="GH230">
        <v>1</v>
      </c>
      <c r="GI230">
        <v>2</v>
      </c>
      <c r="GJ230">
        <v>0</v>
      </c>
      <c r="GK230">
        <f>ROUND(R230*(S12)/100,2)</f>
        <v>171.81</v>
      </c>
      <c r="GL230">
        <f t="shared" si="208"/>
        <v>0</v>
      </c>
      <c r="GM230">
        <f t="shared" si="209"/>
        <v>15673.69</v>
      </c>
      <c r="GN230">
        <f t="shared" si="210"/>
        <v>15673.69</v>
      </c>
      <c r="GO230">
        <f t="shared" si="211"/>
        <v>0</v>
      </c>
      <c r="GP230">
        <f t="shared" si="212"/>
        <v>0</v>
      </c>
      <c r="GR230">
        <v>0</v>
      </c>
      <c r="GS230">
        <v>3</v>
      </c>
      <c r="GT230">
        <v>0</v>
      </c>
      <c r="GU230" t="s">
        <v>3</v>
      </c>
      <c r="GV230">
        <f t="shared" si="213"/>
        <v>0</v>
      </c>
      <c r="GW230">
        <v>1</v>
      </c>
      <c r="GX230">
        <f t="shared" si="214"/>
        <v>0</v>
      </c>
      <c r="HA230">
        <v>0</v>
      </c>
      <c r="HB230">
        <v>0</v>
      </c>
      <c r="HC230">
        <f t="shared" si="215"/>
        <v>0</v>
      </c>
      <c r="HE230" t="s">
        <v>3</v>
      </c>
      <c r="HF230" t="s">
        <v>3</v>
      </c>
      <c r="HM230" t="s">
        <v>3</v>
      </c>
      <c r="HN230" t="s">
        <v>3</v>
      </c>
      <c r="HO230" t="s">
        <v>3</v>
      </c>
      <c r="HP230" t="s">
        <v>3</v>
      </c>
      <c r="HQ230" t="s">
        <v>3</v>
      </c>
      <c r="IK230">
        <v>0</v>
      </c>
    </row>
    <row r="231" spans="1:255" x14ac:dyDescent="0.2">
      <c r="A231" s="2">
        <v>18</v>
      </c>
      <c r="B231" s="2">
        <v>1</v>
      </c>
      <c r="C231" s="2">
        <v>288</v>
      </c>
      <c r="D231" s="2"/>
      <c r="E231" s="2" t="s">
        <v>292</v>
      </c>
      <c r="F231" s="2" t="s">
        <v>281</v>
      </c>
      <c r="G231" s="2" t="s">
        <v>282</v>
      </c>
      <c r="H231" s="2" t="s">
        <v>190</v>
      </c>
      <c r="I231" s="2">
        <f>I229*J231</f>
        <v>15.000000000000002</v>
      </c>
      <c r="J231" s="2">
        <v>33.333333333333336</v>
      </c>
      <c r="K231" s="2">
        <v>33.333333000000003</v>
      </c>
      <c r="L231" s="2"/>
      <c r="M231" s="2"/>
      <c r="N231" s="2"/>
      <c r="O231" s="2">
        <f t="shared" si="185"/>
        <v>328.5</v>
      </c>
      <c r="P231" s="2">
        <f t="shared" si="186"/>
        <v>328.5</v>
      </c>
      <c r="Q231" s="2">
        <f t="shared" ref="Q231:Q236" si="218">(ROUND((ROUND(((ET231)*AV231*I231),2)*BB231),2)+ROUND((ROUND(((AE231-(EU231))*AV231*I231),2)*BS231),2))</f>
        <v>0</v>
      </c>
      <c r="R231" s="2">
        <f t="shared" si="187"/>
        <v>0</v>
      </c>
      <c r="S231" s="2">
        <f t="shared" si="188"/>
        <v>0</v>
      </c>
      <c r="T231" s="2">
        <f t="shared" si="189"/>
        <v>0</v>
      </c>
      <c r="U231" s="2">
        <f t="shared" si="190"/>
        <v>0</v>
      </c>
      <c r="V231" s="2">
        <f t="shared" si="191"/>
        <v>0</v>
      </c>
      <c r="W231" s="2">
        <f t="shared" si="192"/>
        <v>0</v>
      </c>
      <c r="X231" s="2">
        <f t="shared" si="193"/>
        <v>0</v>
      </c>
      <c r="Y231" s="2">
        <f t="shared" si="194"/>
        <v>0</v>
      </c>
      <c r="Z231" s="2"/>
      <c r="AA231" s="2">
        <v>50432495</v>
      </c>
      <c r="AB231" s="2">
        <f t="shared" si="195"/>
        <v>21.9</v>
      </c>
      <c r="AC231" s="2">
        <f t="shared" si="196"/>
        <v>21.9</v>
      </c>
      <c r="AD231" s="2">
        <f t="shared" ref="AD231:AD236" si="219">ROUND((((ET231)-(EU231))+AE231),6)</f>
        <v>0</v>
      </c>
      <c r="AE231" s="2">
        <f t="shared" ref="AE231:AF236" si="220">ROUND((EU231),6)</f>
        <v>0</v>
      </c>
      <c r="AF231" s="2">
        <f t="shared" si="220"/>
        <v>0</v>
      </c>
      <c r="AG231" s="2">
        <f t="shared" si="197"/>
        <v>0</v>
      </c>
      <c r="AH231" s="2">
        <f t="shared" ref="AH231:AI236" si="221">(EW231)</f>
        <v>0</v>
      </c>
      <c r="AI231" s="2">
        <f t="shared" si="221"/>
        <v>0</v>
      </c>
      <c r="AJ231" s="2">
        <f t="shared" si="198"/>
        <v>0</v>
      </c>
      <c r="AK231" s="2">
        <v>21.9</v>
      </c>
      <c r="AL231" s="2">
        <v>21.9</v>
      </c>
      <c r="AM231" s="2">
        <v>0</v>
      </c>
      <c r="AN231" s="2">
        <v>0</v>
      </c>
      <c r="AO231" s="2">
        <v>0</v>
      </c>
      <c r="AP231" s="2">
        <v>0</v>
      </c>
      <c r="AQ231" s="2">
        <v>0</v>
      </c>
      <c r="AR231" s="2">
        <v>0</v>
      </c>
      <c r="AS231" s="2">
        <v>0</v>
      </c>
      <c r="AT231" s="2">
        <v>110</v>
      </c>
      <c r="AU231" s="2">
        <v>74</v>
      </c>
      <c r="AV231" s="2">
        <v>1</v>
      </c>
      <c r="AW231" s="2">
        <v>1</v>
      </c>
      <c r="AX231" s="2"/>
      <c r="AY231" s="2"/>
      <c r="AZ231" s="2">
        <v>1</v>
      </c>
      <c r="BA231" s="2">
        <v>1</v>
      </c>
      <c r="BB231" s="2">
        <v>1</v>
      </c>
      <c r="BC231" s="2">
        <v>1</v>
      </c>
      <c r="BD231" s="2" t="s">
        <v>3</v>
      </c>
      <c r="BE231" s="2" t="s">
        <v>3</v>
      </c>
      <c r="BF231" s="2" t="s">
        <v>3</v>
      </c>
      <c r="BG231" s="2" t="s">
        <v>3</v>
      </c>
      <c r="BH231" s="2">
        <v>3</v>
      </c>
      <c r="BI231" s="2">
        <v>1</v>
      </c>
      <c r="BJ231" s="2" t="s">
        <v>283</v>
      </c>
      <c r="BK231" s="2"/>
      <c r="BL231" s="2"/>
      <c r="BM231" s="2">
        <v>1623</v>
      </c>
      <c r="BN231" s="2">
        <v>0</v>
      </c>
      <c r="BO231" s="2" t="s">
        <v>3</v>
      </c>
      <c r="BP231" s="2">
        <v>0</v>
      </c>
      <c r="BQ231" s="2">
        <v>30</v>
      </c>
      <c r="BR231" s="2">
        <v>0</v>
      </c>
      <c r="BS231" s="2">
        <v>1</v>
      </c>
      <c r="BT231" s="2">
        <v>1</v>
      </c>
      <c r="BU231" s="2">
        <v>1</v>
      </c>
      <c r="BV231" s="2">
        <v>1</v>
      </c>
      <c r="BW231" s="2">
        <v>1</v>
      </c>
      <c r="BX231" s="2">
        <v>1</v>
      </c>
      <c r="BY231" s="2" t="s">
        <v>3</v>
      </c>
      <c r="BZ231" s="2">
        <v>110</v>
      </c>
      <c r="CA231" s="2">
        <v>74</v>
      </c>
      <c r="CB231" s="2" t="s">
        <v>3</v>
      </c>
      <c r="CC231" s="2"/>
      <c r="CD231" s="2"/>
      <c r="CE231" s="2">
        <v>30</v>
      </c>
      <c r="CF231" s="2">
        <v>0</v>
      </c>
      <c r="CG231" s="2">
        <v>0</v>
      </c>
      <c r="CH231" s="2"/>
      <c r="CI231" s="2"/>
      <c r="CJ231" s="2"/>
      <c r="CK231" s="2"/>
      <c r="CL231" s="2"/>
      <c r="CM231" s="2">
        <v>0</v>
      </c>
      <c r="CN231" s="2" t="s">
        <v>3</v>
      </c>
      <c r="CO231" s="2">
        <v>0</v>
      </c>
      <c r="CP231" s="2">
        <f t="shared" si="199"/>
        <v>328.5</v>
      </c>
      <c r="CQ231" s="2">
        <f t="shared" si="200"/>
        <v>21.9</v>
      </c>
      <c r="CR231" s="2">
        <f t="shared" ref="CR231:CR236" si="222">(ROUND((ROUND(((ET231)*AV231*1),2)*BB231),2)+ROUND((ROUND(((AE231-(EU231))*AV231*1),2)*BS231),2))</f>
        <v>0</v>
      </c>
      <c r="CS231" s="2">
        <f t="shared" si="201"/>
        <v>0</v>
      </c>
      <c r="CT231" s="2">
        <f t="shared" si="202"/>
        <v>0</v>
      </c>
      <c r="CU231" s="2">
        <f t="shared" si="203"/>
        <v>0</v>
      </c>
      <c r="CV231" s="2">
        <f t="shared" si="204"/>
        <v>0</v>
      </c>
      <c r="CW231" s="2">
        <f t="shared" si="205"/>
        <v>0</v>
      </c>
      <c r="CX231" s="2">
        <f t="shared" si="206"/>
        <v>0</v>
      </c>
      <c r="CY231" s="2">
        <f>((S231*BZ231)/100)</f>
        <v>0</v>
      </c>
      <c r="CZ231" s="2">
        <f>((S231*CA231)/100)</f>
        <v>0</v>
      </c>
      <c r="DA231" s="2"/>
      <c r="DB231" s="2"/>
      <c r="DC231" s="2" t="s">
        <v>3</v>
      </c>
      <c r="DD231" s="2" t="s">
        <v>3</v>
      </c>
      <c r="DE231" s="2" t="s">
        <v>3</v>
      </c>
      <c r="DF231" s="2" t="s">
        <v>3</v>
      </c>
      <c r="DG231" s="2" t="s">
        <v>3</v>
      </c>
      <c r="DH231" s="2" t="s">
        <v>3</v>
      </c>
      <c r="DI231" s="2" t="s">
        <v>3</v>
      </c>
      <c r="DJ231" s="2" t="s">
        <v>3</v>
      </c>
      <c r="DK231" s="2" t="s">
        <v>3</v>
      </c>
      <c r="DL231" s="2" t="s">
        <v>3</v>
      </c>
      <c r="DM231" s="2" t="s">
        <v>3</v>
      </c>
      <c r="DN231" s="2">
        <v>0</v>
      </c>
      <c r="DO231" s="2">
        <v>0</v>
      </c>
      <c r="DP231" s="2">
        <v>1</v>
      </c>
      <c r="DQ231" s="2">
        <v>1</v>
      </c>
      <c r="DR231" s="2"/>
      <c r="DS231" s="2"/>
      <c r="DT231" s="2"/>
      <c r="DU231" s="2">
        <v>1010</v>
      </c>
      <c r="DV231" s="2" t="s">
        <v>190</v>
      </c>
      <c r="DW231" s="2" t="s">
        <v>190</v>
      </c>
      <c r="DX231" s="2">
        <v>1</v>
      </c>
      <c r="DY231" s="2"/>
      <c r="DZ231" s="2" t="s">
        <v>3</v>
      </c>
      <c r="EA231" s="2" t="s">
        <v>3</v>
      </c>
      <c r="EB231" s="2" t="s">
        <v>3</v>
      </c>
      <c r="EC231" s="2" t="s">
        <v>3</v>
      </c>
      <c r="ED231" s="2"/>
      <c r="EE231" s="2">
        <v>49572543</v>
      </c>
      <c r="EF231" s="2">
        <v>30</v>
      </c>
      <c r="EG231" s="2" t="s">
        <v>126</v>
      </c>
      <c r="EH231" s="2">
        <v>0</v>
      </c>
      <c r="EI231" s="2" t="s">
        <v>3</v>
      </c>
      <c r="EJ231" s="2">
        <v>1</v>
      </c>
      <c r="EK231" s="2">
        <v>1623</v>
      </c>
      <c r="EL231" s="2" t="s">
        <v>262</v>
      </c>
      <c r="EM231" s="2" t="s">
        <v>263</v>
      </c>
      <c r="EN231" s="2"/>
      <c r="EO231" s="2" t="s">
        <v>3</v>
      </c>
      <c r="EP231" s="2"/>
      <c r="EQ231" s="2">
        <v>0</v>
      </c>
      <c r="ER231" s="2">
        <v>21.9</v>
      </c>
      <c r="ES231" s="2">
        <v>21.9</v>
      </c>
      <c r="ET231" s="2">
        <v>0</v>
      </c>
      <c r="EU231" s="2">
        <v>0</v>
      </c>
      <c r="EV231" s="2">
        <v>0</v>
      </c>
      <c r="EW231" s="2">
        <v>0</v>
      </c>
      <c r="EX231" s="2">
        <v>0</v>
      </c>
      <c r="EY231" s="2"/>
      <c r="EZ231" s="2"/>
      <c r="FA231" s="2"/>
      <c r="FB231" s="2"/>
      <c r="FC231" s="2"/>
      <c r="FD231" s="2"/>
      <c r="FE231" s="2"/>
      <c r="FF231" s="2"/>
      <c r="FG231" s="2"/>
      <c r="FH231" s="2"/>
      <c r="FI231" s="2"/>
      <c r="FJ231" s="2"/>
      <c r="FK231" s="2"/>
      <c r="FL231" s="2"/>
      <c r="FM231" s="2"/>
      <c r="FN231" s="2"/>
      <c r="FO231" s="2"/>
      <c r="FP231" s="2"/>
      <c r="FQ231" s="2">
        <v>0</v>
      </c>
      <c r="FR231" s="2">
        <f t="shared" si="207"/>
        <v>0</v>
      </c>
      <c r="FS231" s="2">
        <v>0</v>
      </c>
      <c r="FT231" s="2"/>
      <c r="FU231" s="2"/>
      <c r="FV231" s="2"/>
      <c r="FW231" s="2"/>
      <c r="FX231" s="2">
        <v>110</v>
      </c>
      <c r="FY231" s="2">
        <v>74</v>
      </c>
      <c r="FZ231" s="2"/>
      <c r="GA231" s="2" t="s">
        <v>3</v>
      </c>
      <c r="GB231" s="2"/>
      <c r="GC231" s="2"/>
      <c r="GD231" s="2">
        <v>0</v>
      </c>
      <c r="GE231" s="2"/>
      <c r="GF231" s="2">
        <v>901405535</v>
      </c>
      <c r="GG231" s="2">
        <v>2</v>
      </c>
      <c r="GH231" s="2">
        <v>1</v>
      </c>
      <c r="GI231" s="2">
        <v>-2</v>
      </c>
      <c r="GJ231" s="2">
        <v>0</v>
      </c>
      <c r="GK231" s="2">
        <f>ROUND(R231*(R12)/100,2)</f>
        <v>0</v>
      </c>
      <c r="GL231" s="2">
        <f t="shared" si="208"/>
        <v>0</v>
      </c>
      <c r="GM231" s="2">
        <f t="shared" si="209"/>
        <v>328.5</v>
      </c>
      <c r="GN231" s="2">
        <f t="shared" si="210"/>
        <v>328.5</v>
      </c>
      <c r="GO231" s="2">
        <f t="shared" si="211"/>
        <v>0</v>
      </c>
      <c r="GP231" s="2">
        <f t="shared" si="212"/>
        <v>0</v>
      </c>
      <c r="GQ231" s="2"/>
      <c r="GR231" s="2">
        <v>0</v>
      </c>
      <c r="GS231" s="2">
        <v>3</v>
      </c>
      <c r="GT231" s="2">
        <v>0</v>
      </c>
      <c r="GU231" s="2" t="s">
        <v>3</v>
      </c>
      <c r="GV231" s="2">
        <f t="shared" si="213"/>
        <v>0</v>
      </c>
      <c r="GW231" s="2">
        <v>1</v>
      </c>
      <c r="GX231" s="2">
        <f t="shared" si="214"/>
        <v>0</v>
      </c>
      <c r="GY231" s="2"/>
      <c r="GZ231" s="2"/>
      <c r="HA231" s="2">
        <v>0</v>
      </c>
      <c r="HB231" s="2">
        <v>0</v>
      </c>
      <c r="HC231" s="2">
        <f t="shared" si="215"/>
        <v>0</v>
      </c>
      <c r="HD231" s="2"/>
      <c r="HE231" s="2" t="s">
        <v>3</v>
      </c>
      <c r="HF231" s="2" t="s">
        <v>3</v>
      </c>
      <c r="HG231" s="2"/>
      <c r="HH231" s="2"/>
      <c r="HI231" s="2"/>
      <c r="HJ231" s="2"/>
      <c r="HK231" s="2"/>
      <c r="HL231" s="2"/>
      <c r="HM231" s="2" t="s">
        <v>3</v>
      </c>
      <c r="HN231" s="2" t="s">
        <v>3</v>
      </c>
      <c r="HO231" s="2" t="s">
        <v>3</v>
      </c>
      <c r="HP231" s="2" t="s">
        <v>3</v>
      </c>
      <c r="HQ231" s="2" t="s">
        <v>3</v>
      </c>
      <c r="HR231" s="2"/>
      <c r="HS231" s="2"/>
      <c r="HT231" s="2"/>
      <c r="HU231" s="2"/>
      <c r="HV231" s="2"/>
      <c r="HW231" s="2"/>
      <c r="HX231" s="2"/>
      <c r="HY231" s="2"/>
      <c r="HZ231" s="2"/>
      <c r="IA231" s="2"/>
      <c r="IB231" s="2"/>
      <c r="IC231" s="2"/>
      <c r="ID231" s="2"/>
      <c r="IE231" s="2"/>
      <c r="IF231" s="2"/>
      <c r="IG231" s="2"/>
      <c r="IH231" s="2"/>
      <c r="II231" s="2"/>
      <c r="IJ231" s="2"/>
      <c r="IK231" s="2">
        <v>0</v>
      </c>
      <c r="IL231" s="2"/>
      <c r="IM231" s="2"/>
      <c r="IN231" s="2"/>
      <c r="IO231" s="2"/>
      <c r="IP231" s="2"/>
      <c r="IQ231" s="2"/>
      <c r="IR231" s="2"/>
      <c r="IS231" s="2"/>
      <c r="IT231" s="2"/>
      <c r="IU231" s="2"/>
    </row>
    <row r="232" spans="1:255" x14ac:dyDescent="0.2">
      <c r="A232">
        <v>18</v>
      </c>
      <c r="B232">
        <v>1</v>
      </c>
      <c r="C232">
        <v>303</v>
      </c>
      <c r="E232" t="s">
        <v>292</v>
      </c>
      <c r="F232" t="s">
        <v>281</v>
      </c>
      <c r="G232" t="s">
        <v>282</v>
      </c>
      <c r="H232" t="s">
        <v>190</v>
      </c>
      <c r="I232">
        <f>I230*J232</f>
        <v>15.000000000000002</v>
      </c>
      <c r="J232">
        <v>33.333333333333336</v>
      </c>
      <c r="K232">
        <v>33.333333000000003</v>
      </c>
      <c r="O232">
        <f t="shared" si="185"/>
        <v>397.49</v>
      </c>
      <c r="P232">
        <f t="shared" si="186"/>
        <v>397.49</v>
      </c>
      <c r="Q232">
        <f t="shared" si="218"/>
        <v>0</v>
      </c>
      <c r="R232">
        <f t="shared" si="187"/>
        <v>0</v>
      </c>
      <c r="S232">
        <f t="shared" si="188"/>
        <v>0</v>
      </c>
      <c r="T232">
        <f t="shared" si="189"/>
        <v>0</v>
      </c>
      <c r="U232">
        <f t="shared" si="190"/>
        <v>0</v>
      </c>
      <c r="V232">
        <f t="shared" si="191"/>
        <v>0</v>
      </c>
      <c r="W232">
        <f t="shared" si="192"/>
        <v>0</v>
      </c>
      <c r="X232">
        <f t="shared" si="193"/>
        <v>0</v>
      </c>
      <c r="Y232">
        <f t="shared" si="194"/>
        <v>0</v>
      </c>
      <c r="AA232">
        <v>50432496</v>
      </c>
      <c r="AB232">
        <f t="shared" si="195"/>
        <v>21.9</v>
      </c>
      <c r="AC232">
        <f t="shared" si="196"/>
        <v>21.9</v>
      </c>
      <c r="AD232">
        <f t="shared" si="219"/>
        <v>0</v>
      </c>
      <c r="AE232">
        <f t="shared" si="220"/>
        <v>0</v>
      </c>
      <c r="AF232">
        <f t="shared" si="220"/>
        <v>0</v>
      </c>
      <c r="AG232">
        <f t="shared" si="197"/>
        <v>0</v>
      </c>
      <c r="AH232">
        <f t="shared" si="221"/>
        <v>0</v>
      </c>
      <c r="AI232">
        <f t="shared" si="221"/>
        <v>0</v>
      </c>
      <c r="AJ232">
        <f t="shared" si="198"/>
        <v>0</v>
      </c>
      <c r="AK232">
        <v>21.9</v>
      </c>
      <c r="AL232">
        <v>21.9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  <c r="AS232">
        <v>0</v>
      </c>
      <c r="AT232">
        <v>0</v>
      </c>
      <c r="AU232">
        <v>0</v>
      </c>
      <c r="AV232">
        <v>1</v>
      </c>
      <c r="AW232">
        <v>1</v>
      </c>
      <c r="AZ232">
        <v>1</v>
      </c>
      <c r="BA232">
        <v>1</v>
      </c>
      <c r="BB232">
        <v>1</v>
      </c>
      <c r="BC232">
        <v>1.21</v>
      </c>
      <c r="BD232" t="s">
        <v>3</v>
      </c>
      <c r="BE232" t="s">
        <v>3</v>
      </c>
      <c r="BF232" t="s">
        <v>3</v>
      </c>
      <c r="BG232" t="s">
        <v>3</v>
      </c>
      <c r="BH232">
        <v>3</v>
      </c>
      <c r="BI232">
        <v>1</v>
      </c>
      <c r="BJ232" t="s">
        <v>283</v>
      </c>
      <c r="BM232">
        <v>1623</v>
      </c>
      <c r="BN232">
        <v>0</v>
      </c>
      <c r="BO232" t="s">
        <v>281</v>
      </c>
      <c r="BP232">
        <v>1</v>
      </c>
      <c r="BQ232">
        <v>30</v>
      </c>
      <c r="BR232">
        <v>0</v>
      </c>
      <c r="BS232">
        <v>1</v>
      </c>
      <c r="BT232">
        <v>1</v>
      </c>
      <c r="BU232">
        <v>1</v>
      </c>
      <c r="BV232">
        <v>1</v>
      </c>
      <c r="BW232">
        <v>1</v>
      </c>
      <c r="BX232">
        <v>1</v>
      </c>
      <c r="BY232" t="s">
        <v>3</v>
      </c>
      <c r="BZ232">
        <v>0</v>
      </c>
      <c r="CA232">
        <v>0</v>
      </c>
      <c r="CB232" t="s">
        <v>3</v>
      </c>
      <c r="CE232">
        <v>30</v>
      </c>
      <c r="CF232">
        <v>0</v>
      </c>
      <c r="CG232">
        <v>0</v>
      </c>
      <c r="CM232">
        <v>0</v>
      </c>
      <c r="CN232" t="s">
        <v>3</v>
      </c>
      <c r="CO232">
        <v>0</v>
      </c>
      <c r="CP232">
        <f t="shared" si="199"/>
        <v>397.49</v>
      </c>
      <c r="CQ232">
        <f t="shared" si="200"/>
        <v>26.5</v>
      </c>
      <c r="CR232">
        <f t="shared" si="222"/>
        <v>0</v>
      </c>
      <c r="CS232">
        <f t="shared" si="201"/>
        <v>0</v>
      </c>
      <c r="CT232">
        <f t="shared" si="202"/>
        <v>0</v>
      </c>
      <c r="CU232">
        <f t="shared" si="203"/>
        <v>0</v>
      </c>
      <c r="CV232">
        <f t="shared" si="204"/>
        <v>0</v>
      </c>
      <c r="CW232">
        <f t="shared" si="205"/>
        <v>0</v>
      </c>
      <c r="CX232">
        <f t="shared" si="206"/>
        <v>0</v>
      </c>
      <c r="CY232">
        <f>S232*(BZ232/100)</f>
        <v>0</v>
      </c>
      <c r="CZ232">
        <f>S232*(CA232/100)</f>
        <v>0</v>
      </c>
      <c r="DC232" t="s">
        <v>3</v>
      </c>
      <c r="DD232" t="s">
        <v>3</v>
      </c>
      <c r="DE232" t="s">
        <v>3</v>
      </c>
      <c r="DF232" t="s">
        <v>3</v>
      </c>
      <c r="DG232" t="s">
        <v>3</v>
      </c>
      <c r="DH232" t="s">
        <v>3</v>
      </c>
      <c r="DI232" t="s">
        <v>3</v>
      </c>
      <c r="DJ232" t="s">
        <v>3</v>
      </c>
      <c r="DK232" t="s">
        <v>3</v>
      </c>
      <c r="DL232" t="s">
        <v>3</v>
      </c>
      <c r="DM232" t="s">
        <v>3</v>
      </c>
      <c r="DN232">
        <v>110</v>
      </c>
      <c r="DO232">
        <v>74</v>
      </c>
      <c r="DP232">
        <v>1</v>
      </c>
      <c r="DQ232">
        <v>1</v>
      </c>
      <c r="DU232">
        <v>1010</v>
      </c>
      <c r="DV232" t="s">
        <v>190</v>
      </c>
      <c r="DW232" t="s">
        <v>190</v>
      </c>
      <c r="DX232">
        <v>1</v>
      </c>
      <c r="DZ232" t="s">
        <v>3</v>
      </c>
      <c r="EA232" t="s">
        <v>3</v>
      </c>
      <c r="EB232" t="s">
        <v>3</v>
      </c>
      <c r="EC232" t="s">
        <v>3</v>
      </c>
      <c r="EE232">
        <v>49572543</v>
      </c>
      <c r="EF232">
        <v>30</v>
      </c>
      <c r="EG232" t="s">
        <v>126</v>
      </c>
      <c r="EH232">
        <v>0</v>
      </c>
      <c r="EI232" t="s">
        <v>3</v>
      </c>
      <c r="EJ232">
        <v>1</v>
      </c>
      <c r="EK232">
        <v>1623</v>
      </c>
      <c r="EL232" t="s">
        <v>262</v>
      </c>
      <c r="EM232" t="s">
        <v>263</v>
      </c>
      <c r="EO232" t="s">
        <v>3</v>
      </c>
      <c r="EQ232">
        <v>0</v>
      </c>
      <c r="ER232">
        <v>21.9</v>
      </c>
      <c r="ES232">
        <v>21.9</v>
      </c>
      <c r="ET232">
        <v>0</v>
      </c>
      <c r="EU232">
        <v>0</v>
      </c>
      <c r="EV232">
        <v>0</v>
      </c>
      <c r="EW232">
        <v>0</v>
      </c>
      <c r="EX232">
        <v>0</v>
      </c>
      <c r="FQ232">
        <v>0</v>
      </c>
      <c r="FR232">
        <f t="shared" si="207"/>
        <v>0</v>
      </c>
      <c r="FS232">
        <v>0</v>
      </c>
      <c r="FX232">
        <v>110</v>
      </c>
      <c r="FY232">
        <v>74</v>
      </c>
      <c r="GA232" t="s">
        <v>3</v>
      </c>
      <c r="GD232">
        <v>0</v>
      </c>
      <c r="GF232">
        <v>901405535</v>
      </c>
      <c r="GG232">
        <v>2</v>
      </c>
      <c r="GH232">
        <v>1</v>
      </c>
      <c r="GI232">
        <v>2</v>
      </c>
      <c r="GJ232">
        <v>0</v>
      </c>
      <c r="GK232">
        <f>ROUND(R232*(S12)/100,2)</f>
        <v>0</v>
      </c>
      <c r="GL232">
        <f t="shared" si="208"/>
        <v>0</v>
      </c>
      <c r="GM232">
        <f t="shared" si="209"/>
        <v>397.49</v>
      </c>
      <c r="GN232">
        <f t="shared" si="210"/>
        <v>397.49</v>
      </c>
      <c r="GO232">
        <f t="shared" si="211"/>
        <v>0</v>
      </c>
      <c r="GP232">
        <f t="shared" si="212"/>
        <v>0</v>
      </c>
      <c r="GR232">
        <v>0</v>
      </c>
      <c r="GS232">
        <v>3</v>
      </c>
      <c r="GT232">
        <v>0</v>
      </c>
      <c r="GU232" t="s">
        <v>3</v>
      </c>
      <c r="GV232">
        <f t="shared" si="213"/>
        <v>0</v>
      </c>
      <c r="GW232">
        <v>1</v>
      </c>
      <c r="GX232">
        <f t="shared" si="214"/>
        <v>0</v>
      </c>
      <c r="HA232">
        <v>0</v>
      </c>
      <c r="HB232">
        <v>0</v>
      </c>
      <c r="HC232">
        <f t="shared" si="215"/>
        <v>0</v>
      </c>
      <c r="HE232" t="s">
        <v>3</v>
      </c>
      <c r="HF232" t="s">
        <v>3</v>
      </c>
      <c r="HM232" t="s">
        <v>3</v>
      </c>
      <c r="HN232" t="s">
        <v>3</v>
      </c>
      <c r="HO232" t="s">
        <v>3</v>
      </c>
      <c r="HP232" t="s">
        <v>3</v>
      </c>
      <c r="HQ232" t="s">
        <v>3</v>
      </c>
      <c r="IK232">
        <v>0</v>
      </c>
    </row>
    <row r="233" spans="1:255" x14ac:dyDescent="0.2">
      <c r="A233" s="2">
        <v>18</v>
      </c>
      <c r="B233" s="2">
        <v>1</v>
      </c>
      <c r="C233" s="2">
        <v>287</v>
      </c>
      <c r="D233" s="2"/>
      <c r="E233" s="2" t="s">
        <v>293</v>
      </c>
      <c r="F233" s="2" t="s">
        <v>294</v>
      </c>
      <c r="G233" s="2" t="s">
        <v>295</v>
      </c>
      <c r="H233" s="2" t="s">
        <v>168</v>
      </c>
      <c r="I233" s="2">
        <f>I229*J233</f>
        <v>45</v>
      </c>
      <c r="J233" s="2">
        <v>100</v>
      </c>
      <c r="K233" s="2">
        <v>100</v>
      </c>
      <c r="L233" s="2"/>
      <c r="M233" s="2"/>
      <c r="N233" s="2"/>
      <c r="O233" s="2">
        <f t="shared" si="185"/>
        <v>1620.45</v>
      </c>
      <c r="P233" s="2">
        <f t="shared" si="186"/>
        <v>1620.45</v>
      </c>
      <c r="Q233" s="2">
        <f t="shared" si="218"/>
        <v>0</v>
      </c>
      <c r="R233" s="2">
        <f t="shared" si="187"/>
        <v>0</v>
      </c>
      <c r="S233" s="2">
        <f t="shared" si="188"/>
        <v>0</v>
      </c>
      <c r="T233" s="2">
        <f t="shared" si="189"/>
        <v>0</v>
      </c>
      <c r="U233" s="2">
        <f t="shared" si="190"/>
        <v>0</v>
      </c>
      <c r="V233" s="2">
        <f t="shared" si="191"/>
        <v>0</v>
      </c>
      <c r="W233" s="2">
        <f t="shared" si="192"/>
        <v>0</v>
      </c>
      <c r="X233" s="2">
        <f t="shared" si="193"/>
        <v>0</v>
      </c>
      <c r="Y233" s="2">
        <f t="shared" si="194"/>
        <v>0</v>
      </c>
      <c r="Z233" s="2"/>
      <c r="AA233" s="2">
        <v>50432495</v>
      </c>
      <c r="AB233" s="2">
        <f t="shared" si="195"/>
        <v>36.01</v>
      </c>
      <c r="AC233" s="2">
        <f t="shared" si="196"/>
        <v>36.01</v>
      </c>
      <c r="AD233" s="2">
        <f t="shared" si="219"/>
        <v>0</v>
      </c>
      <c r="AE233" s="2">
        <f t="shared" si="220"/>
        <v>0</v>
      </c>
      <c r="AF233" s="2">
        <f t="shared" si="220"/>
        <v>0</v>
      </c>
      <c r="AG233" s="2">
        <f t="shared" si="197"/>
        <v>0</v>
      </c>
      <c r="AH233" s="2">
        <f t="shared" si="221"/>
        <v>0</v>
      </c>
      <c r="AI233" s="2">
        <f t="shared" si="221"/>
        <v>0</v>
      </c>
      <c r="AJ233" s="2">
        <f t="shared" si="198"/>
        <v>0</v>
      </c>
      <c r="AK233" s="2">
        <v>36.01</v>
      </c>
      <c r="AL233" s="2">
        <v>36.01</v>
      </c>
      <c r="AM233" s="2">
        <v>0</v>
      </c>
      <c r="AN233" s="2">
        <v>0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110</v>
      </c>
      <c r="AU233" s="2">
        <v>74</v>
      </c>
      <c r="AV233" s="2">
        <v>1</v>
      </c>
      <c r="AW233" s="2">
        <v>1</v>
      </c>
      <c r="AX233" s="2"/>
      <c r="AY233" s="2"/>
      <c r="AZ233" s="2">
        <v>1</v>
      </c>
      <c r="BA233" s="2">
        <v>1</v>
      </c>
      <c r="BB233" s="2">
        <v>1</v>
      </c>
      <c r="BC233" s="2">
        <v>1</v>
      </c>
      <c r="BD233" s="2" t="s">
        <v>3</v>
      </c>
      <c r="BE233" s="2" t="s">
        <v>3</v>
      </c>
      <c r="BF233" s="2" t="s">
        <v>3</v>
      </c>
      <c r="BG233" s="2" t="s">
        <v>3</v>
      </c>
      <c r="BH233" s="2">
        <v>3</v>
      </c>
      <c r="BI233" s="2">
        <v>1</v>
      </c>
      <c r="BJ233" s="2" t="s">
        <v>296</v>
      </c>
      <c r="BK233" s="2"/>
      <c r="BL233" s="2"/>
      <c r="BM233" s="2">
        <v>1623</v>
      </c>
      <c r="BN233" s="2">
        <v>0</v>
      </c>
      <c r="BO233" s="2" t="s">
        <v>3</v>
      </c>
      <c r="BP233" s="2">
        <v>0</v>
      </c>
      <c r="BQ233" s="2">
        <v>30</v>
      </c>
      <c r="BR233" s="2">
        <v>0</v>
      </c>
      <c r="BS233" s="2">
        <v>1</v>
      </c>
      <c r="BT233" s="2">
        <v>1</v>
      </c>
      <c r="BU233" s="2">
        <v>1</v>
      </c>
      <c r="BV233" s="2">
        <v>1</v>
      </c>
      <c r="BW233" s="2">
        <v>1</v>
      </c>
      <c r="BX233" s="2">
        <v>1</v>
      </c>
      <c r="BY233" s="2" t="s">
        <v>3</v>
      </c>
      <c r="BZ233" s="2">
        <v>110</v>
      </c>
      <c r="CA233" s="2">
        <v>74</v>
      </c>
      <c r="CB233" s="2" t="s">
        <v>3</v>
      </c>
      <c r="CC233" s="2"/>
      <c r="CD233" s="2"/>
      <c r="CE233" s="2">
        <v>30</v>
      </c>
      <c r="CF233" s="2">
        <v>0</v>
      </c>
      <c r="CG233" s="2">
        <v>0</v>
      </c>
      <c r="CH233" s="2"/>
      <c r="CI233" s="2"/>
      <c r="CJ233" s="2"/>
      <c r="CK233" s="2"/>
      <c r="CL233" s="2"/>
      <c r="CM233" s="2">
        <v>0</v>
      </c>
      <c r="CN233" s="2" t="s">
        <v>3</v>
      </c>
      <c r="CO233" s="2">
        <v>0</v>
      </c>
      <c r="CP233" s="2">
        <f t="shared" si="199"/>
        <v>1620.45</v>
      </c>
      <c r="CQ233" s="2">
        <f t="shared" si="200"/>
        <v>36.01</v>
      </c>
      <c r="CR233" s="2">
        <f t="shared" si="222"/>
        <v>0</v>
      </c>
      <c r="CS233" s="2">
        <f t="shared" si="201"/>
        <v>0</v>
      </c>
      <c r="CT233" s="2">
        <f t="shared" si="202"/>
        <v>0</v>
      </c>
      <c r="CU233" s="2">
        <f t="shared" si="203"/>
        <v>0</v>
      </c>
      <c r="CV233" s="2">
        <f t="shared" si="204"/>
        <v>0</v>
      </c>
      <c r="CW233" s="2">
        <f t="shared" si="205"/>
        <v>0</v>
      </c>
      <c r="CX233" s="2">
        <f t="shared" si="206"/>
        <v>0</v>
      </c>
      <c r="CY233" s="2">
        <f>((S233*BZ233)/100)</f>
        <v>0</v>
      </c>
      <c r="CZ233" s="2">
        <f>((S233*CA233)/100)</f>
        <v>0</v>
      </c>
      <c r="DA233" s="2"/>
      <c r="DB233" s="2"/>
      <c r="DC233" s="2" t="s">
        <v>3</v>
      </c>
      <c r="DD233" s="2" t="s">
        <v>3</v>
      </c>
      <c r="DE233" s="2" t="s">
        <v>3</v>
      </c>
      <c r="DF233" s="2" t="s">
        <v>3</v>
      </c>
      <c r="DG233" s="2" t="s">
        <v>3</v>
      </c>
      <c r="DH233" s="2" t="s">
        <v>3</v>
      </c>
      <c r="DI233" s="2" t="s">
        <v>3</v>
      </c>
      <c r="DJ233" s="2" t="s">
        <v>3</v>
      </c>
      <c r="DK233" s="2" t="s">
        <v>3</v>
      </c>
      <c r="DL233" s="2" t="s">
        <v>3</v>
      </c>
      <c r="DM233" s="2" t="s">
        <v>3</v>
      </c>
      <c r="DN233" s="2">
        <v>0</v>
      </c>
      <c r="DO233" s="2">
        <v>0</v>
      </c>
      <c r="DP233" s="2">
        <v>1</v>
      </c>
      <c r="DQ233" s="2">
        <v>1</v>
      </c>
      <c r="DR233" s="2"/>
      <c r="DS233" s="2"/>
      <c r="DT233" s="2"/>
      <c r="DU233" s="2">
        <v>1003</v>
      </c>
      <c r="DV233" s="2" t="s">
        <v>168</v>
      </c>
      <c r="DW233" s="2" t="s">
        <v>168</v>
      </c>
      <c r="DX233" s="2">
        <v>1</v>
      </c>
      <c r="DY233" s="2"/>
      <c r="DZ233" s="2" t="s">
        <v>3</v>
      </c>
      <c r="EA233" s="2" t="s">
        <v>3</v>
      </c>
      <c r="EB233" s="2" t="s">
        <v>3</v>
      </c>
      <c r="EC233" s="2" t="s">
        <v>3</v>
      </c>
      <c r="ED233" s="2"/>
      <c r="EE233" s="2">
        <v>49572543</v>
      </c>
      <c r="EF233" s="2">
        <v>30</v>
      </c>
      <c r="EG233" s="2" t="s">
        <v>126</v>
      </c>
      <c r="EH233" s="2">
        <v>0</v>
      </c>
      <c r="EI233" s="2" t="s">
        <v>3</v>
      </c>
      <c r="EJ233" s="2">
        <v>1</v>
      </c>
      <c r="EK233" s="2">
        <v>1623</v>
      </c>
      <c r="EL233" s="2" t="s">
        <v>262</v>
      </c>
      <c r="EM233" s="2" t="s">
        <v>263</v>
      </c>
      <c r="EN233" s="2"/>
      <c r="EO233" s="2" t="s">
        <v>3</v>
      </c>
      <c r="EP233" s="2"/>
      <c r="EQ233" s="2">
        <v>0</v>
      </c>
      <c r="ER233" s="2">
        <v>36.01</v>
      </c>
      <c r="ES233" s="2">
        <v>36.01</v>
      </c>
      <c r="ET233" s="2">
        <v>0</v>
      </c>
      <c r="EU233" s="2">
        <v>0</v>
      </c>
      <c r="EV233" s="2">
        <v>0</v>
      </c>
      <c r="EW233" s="2">
        <v>0</v>
      </c>
      <c r="EX233" s="2">
        <v>0</v>
      </c>
      <c r="EY233" s="2"/>
      <c r="EZ233" s="2"/>
      <c r="FA233" s="2"/>
      <c r="FB233" s="2"/>
      <c r="FC233" s="2"/>
      <c r="FD233" s="2"/>
      <c r="FE233" s="2"/>
      <c r="FF233" s="2"/>
      <c r="FG233" s="2"/>
      <c r="FH233" s="2"/>
      <c r="FI233" s="2"/>
      <c r="FJ233" s="2"/>
      <c r="FK233" s="2"/>
      <c r="FL233" s="2"/>
      <c r="FM233" s="2"/>
      <c r="FN233" s="2"/>
      <c r="FO233" s="2"/>
      <c r="FP233" s="2"/>
      <c r="FQ233" s="2">
        <v>0</v>
      </c>
      <c r="FR233" s="2">
        <f t="shared" si="207"/>
        <v>0</v>
      </c>
      <c r="FS233" s="2">
        <v>0</v>
      </c>
      <c r="FT233" s="2"/>
      <c r="FU233" s="2"/>
      <c r="FV233" s="2"/>
      <c r="FW233" s="2"/>
      <c r="FX233" s="2">
        <v>110</v>
      </c>
      <c r="FY233" s="2">
        <v>74</v>
      </c>
      <c r="FZ233" s="2"/>
      <c r="GA233" s="2" t="s">
        <v>3</v>
      </c>
      <c r="GB233" s="2"/>
      <c r="GC233" s="2"/>
      <c r="GD233" s="2">
        <v>0</v>
      </c>
      <c r="GE233" s="2"/>
      <c r="GF233" s="2">
        <v>-1712774289</v>
      </c>
      <c r="GG233" s="2">
        <v>2</v>
      </c>
      <c r="GH233" s="2">
        <v>1</v>
      </c>
      <c r="GI233" s="2">
        <v>-2</v>
      </c>
      <c r="GJ233" s="2">
        <v>0</v>
      </c>
      <c r="GK233" s="2">
        <f>ROUND(R233*(R12)/100,2)</f>
        <v>0</v>
      </c>
      <c r="GL233" s="2">
        <f t="shared" si="208"/>
        <v>0</v>
      </c>
      <c r="GM233" s="2">
        <f t="shared" si="209"/>
        <v>1620.45</v>
      </c>
      <c r="GN233" s="2">
        <f t="shared" si="210"/>
        <v>1620.45</v>
      </c>
      <c r="GO233" s="2">
        <f t="shared" si="211"/>
        <v>0</v>
      </c>
      <c r="GP233" s="2">
        <f t="shared" si="212"/>
        <v>0</v>
      </c>
      <c r="GQ233" s="2"/>
      <c r="GR233" s="2">
        <v>0</v>
      </c>
      <c r="GS233" s="2">
        <v>3</v>
      </c>
      <c r="GT233" s="2">
        <v>0</v>
      </c>
      <c r="GU233" s="2" t="s">
        <v>3</v>
      </c>
      <c r="GV233" s="2">
        <f t="shared" si="213"/>
        <v>0</v>
      </c>
      <c r="GW233" s="2">
        <v>1</v>
      </c>
      <c r="GX233" s="2">
        <f t="shared" si="214"/>
        <v>0</v>
      </c>
      <c r="GY233" s="2"/>
      <c r="GZ233" s="2"/>
      <c r="HA233" s="2">
        <v>0</v>
      </c>
      <c r="HB233" s="2">
        <v>0</v>
      </c>
      <c r="HC233" s="2">
        <f t="shared" si="215"/>
        <v>0</v>
      </c>
      <c r="HD233" s="2"/>
      <c r="HE233" s="2" t="s">
        <v>3</v>
      </c>
      <c r="HF233" s="2" t="s">
        <v>3</v>
      </c>
      <c r="HG233" s="2"/>
      <c r="HH233" s="2"/>
      <c r="HI233" s="2"/>
      <c r="HJ233" s="2"/>
      <c r="HK233" s="2"/>
      <c r="HL233" s="2"/>
      <c r="HM233" s="2" t="s">
        <v>3</v>
      </c>
      <c r="HN233" s="2" t="s">
        <v>3</v>
      </c>
      <c r="HO233" s="2" t="s">
        <v>3</v>
      </c>
      <c r="HP233" s="2" t="s">
        <v>3</v>
      </c>
      <c r="HQ233" s="2" t="s">
        <v>3</v>
      </c>
      <c r="HR233" s="2"/>
      <c r="HS233" s="2"/>
      <c r="HT233" s="2"/>
      <c r="HU233" s="2"/>
      <c r="HV233" s="2"/>
      <c r="HW233" s="2"/>
      <c r="HX233" s="2"/>
      <c r="HY233" s="2"/>
      <c r="HZ233" s="2"/>
      <c r="IA233" s="2"/>
      <c r="IB233" s="2"/>
      <c r="IC233" s="2"/>
      <c r="ID233" s="2"/>
      <c r="IE233" s="2"/>
      <c r="IF233" s="2"/>
      <c r="IG233" s="2"/>
      <c r="IH233" s="2"/>
      <c r="II233" s="2"/>
      <c r="IJ233" s="2"/>
      <c r="IK233" s="2">
        <v>0</v>
      </c>
      <c r="IL233" s="2"/>
      <c r="IM233" s="2"/>
      <c r="IN233" s="2"/>
      <c r="IO233" s="2"/>
      <c r="IP233" s="2"/>
      <c r="IQ233" s="2"/>
      <c r="IR233" s="2"/>
      <c r="IS233" s="2"/>
      <c r="IT233" s="2"/>
      <c r="IU233" s="2"/>
    </row>
    <row r="234" spans="1:255" x14ac:dyDescent="0.2">
      <c r="A234">
        <v>18</v>
      </c>
      <c r="B234">
        <v>1</v>
      </c>
      <c r="C234">
        <v>302</v>
      </c>
      <c r="E234" t="s">
        <v>293</v>
      </c>
      <c r="F234" t="s">
        <v>294</v>
      </c>
      <c r="G234" t="s">
        <v>295</v>
      </c>
      <c r="H234" t="s">
        <v>168</v>
      </c>
      <c r="I234">
        <f>I230*J234</f>
        <v>45</v>
      </c>
      <c r="J234">
        <v>100</v>
      </c>
      <c r="K234">
        <v>100</v>
      </c>
      <c r="O234">
        <f t="shared" si="185"/>
        <v>39571.39</v>
      </c>
      <c r="P234">
        <f t="shared" si="186"/>
        <v>39571.39</v>
      </c>
      <c r="Q234">
        <f t="shared" si="218"/>
        <v>0</v>
      </c>
      <c r="R234">
        <f t="shared" si="187"/>
        <v>0</v>
      </c>
      <c r="S234">
        <f t="shared" si="188"/>
        <v>0</v>
      </c>
      <c r="T234">
        <f t="shared" si="189"/>
        <v>0</v>
      </c>
      <c r="U234">
        <f t="shared" si="190"/>
        <v>0</v>
      </c>
      <c r="V234">
        <f t="shared" si="191"/>
        <v>0</v>
      </c>
      <c r="W234">
        <f t="shared" si="192"/>
        <v>0</v>
      </c>
      <c r="X234">
        <f t="shared" si="193"/>
        <v>0</v>
      </c>
      <c r="Y234">
        <f t="shared" si="194"/>
        <v>0</v>
      </c>
      <c r="AA234">
        <v>50432496</v>
      </c>
      <c r="AB234">
        <f t="shared" si="195"/>
        <v>36.01</v>
      </c>
      <c r="AC234">
        <f t="shared" si="196"/>
        <v>36.01</v>
      </c>
      <c r="AD234">
        <f t="shared" si="219"/>
        <v>0</v>
      </c>
      <c r="AE234">
        <f t="shared" si="220"/>
        <v>0</v>
      </c>
      <c r="AF234">
        <f t="shared" si="220"/>
        <v>0</v>
      </c>
      <c r="AG234">
        <f t="shared" si="197"/>
        <v>0</v>
      </c>
      <c r="AH234">
        <f t="shared" si="221"/>
        <v>0</v>
      </c>
      <c r="AI234">
        <f t="shared" si="221"/>
        <v>0</v>
      </c>
      <c r="AJ234">
        <f t="shared" si="198"/>
        <v>0</v>
      </c>
      <c r="AK234">
        <v>36.01</v>
      </c>
      <c r="AL234">
        <v>36.01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  <c r="AS234">
        <v>0</v>
      </c>
      <c r="AT234">
        <v>0</v>
      </c>
      <c r="AU234">
        <v>0</v>
      </c>
      <c r="AV234">
        <v>1</v>
      </c>
      <c r="AW234">
        <v>1</v>
      </c>
      <c r="AZ234">
        <v>1</v>
      </c>
      <c r="BA234">
        <v>1</v>
      </c>
      <c r="BB234">
        <v>1</v>
      </c>
      <c r="BC234">
        <v>24.42</v>
      </c>
      <c r="BD234" t="s">
        <v>3</v>
      </c>
      <c r="BE234" t="s">
        <v>3</v>
      </c>
      <c r="BF234" t="s">
        <v>3</v>
      </c>
      <c r="BG234" t="s">
        <v>3</v>
      </c>
      <c r="BH234">
        <v>3</v>
      </c>
      <c r="BI234">
        <v>1</v>
      </c>
      <c r="BJ234" t="s">
        <v>296</v>
      </c>
      <c r="BM234">
        <v>1623</v>
      </c>
      <c r="BN234">
        <v>0</v>
      </c>
      <c r="BO234" t="s">
        <v>294</v>
      </c>
      <c r="BP234">
        <v>1</v>
      </c>
      <c r="BQ234">
        <v>30</v>
      </c>
      <c r="BR234">
        <v>0</v>
      </c>
      <c r="BS234">
        <v>1</v>
      </c>
      <c r="BT234">
        <v>1</v>
      </c>
      <c r="BU234">
        <v>1</v>
      </c>
      <c r="BV234">
        <v>1</v>
      </c>
      <c r="BW234">
        <v>1</v>
      </c>
      <c r="BX234">
        <v>1</v>
      </c>
      <c r="BY234" t="s">
        <v>3</v>
      </c>
      <c r="BZ234">
        <v>0</v>
      </c>
      <c r="CA234">
        <v>0</v>
      </c>
      <c r="CB234" t="s">
        <v>3</v>
      </c>
      <c r="CE234">
        <v>30</v>
      </c>
      <c r="CF234">
        <v>0</v>
      </c>
      <c r="CG234">
        <v>0</v>
      </c>
      <c r="CM234">
        <v>0</v>
      </c>
      <c r="CN234" t="s">
        <v>3</v>
      </c>
      <c r="CO234">
        <v>0</v>
      </c>
      <c r="CP234">
        <f t="shared" si="199"/>
        <v>39571.39</v>
      </c>
      <c r="CQ234">
        <f t="shared" si="200"/>
        <v>879.36</v>
      </c>
      <c r="CR234">
        <f t="shared" si="222"/>
        <v>0</v>
      </c>
      <c r="CS234">
        <f t="shared" si="201"/>
        <v>0</v>
      </c>
      <c r="CT234">
        <f t="shared" si="202"/>
        <v>0</v>
      </c>
      <c r="CU234">
        <f t="shared" si="203"/>
        <v>0</v>
      </c>
      <c r="CV234">
        <f t="shared" si="204"/>
        <v>0</v>
      </c>
      <c r="CW234">
        <f t="shared" si="205"/>
        <v>0</v>
      </c>
      <c r="CX234">
        <f t="shared" si="206"/>
        <v>0</v>
      </c>
      <c r="CY234">
        <f>S234*(BZ234/100)</f>
        <v>0</v>
      </c>
      <c r="CZ234">
        <f>S234*(CA234/100)</f>
        <v>0</v>
      </c>
      <c r="DC234" t="s">
        <v>3</v>
      </c>
      <c r="DD234" t="s">
        <v>3</v>
      </c>
      <c r="DE234" t="s">
        <v>3</v>
      </c>
      <c r="DF234" t="s">
        <v>3</v>
      </c>
      <c r="DG234" t="s">
        <v>3</v>
      </c>
      <c r="DH234" t="s">
        <v>3</v>
      </c>
      <c r="DI234" t="s">
        <v>3</v>
      </c>
      <c r="DJ234" t="s">
        <v>3</v>
      </c>
      <c r="DK234" t="s">
        <v>3</v>
      </c>
      <c r="DL234" t="s">
        <v>3</v>
      </c>
      <c r="DM234" t="s">
        <v>3</v>
      </c>
      <c r="DN234">
        <v>110</v>
      </c>
      <c r="DO234">
        <v>74</v>
      </c>
      <c r="DP234">
        <v>1</v>
      </c>
      <c r="DQ234">
        <v>1</v>
      </c>
      <c r="DU234">
        <v>1003</v>
      </c>
      <c r="DV234" t="s">
        <v>168</v>
      </c>
      <c r="DW234" t="s">
        <v>168</v>
      </c>
      <c r="DX234">
        <v>1</v>
      </c>
      <c r="DZ234" t="s">
        <v>3</v>
      </c>
      <c r="EA234" t="s">
        <v>3</v>
      </c>
      <c r="EB234" t="s">
        <v>3</v>
      </c>
      <c r="EC234" t="s">
        <v>3</v>
      </c>
      <c r="EE234">
        <v>49572543</v>
      </c>
      <c r="EF234">
        <v>30</v>
      </c>
      <c r="EG234" t="s">
        <v>126</v>
      </c>
      <c r="EH234">
        <v>0</v>
      </c>
      <c r="EI234" t="s">
        <v>3</v>
      </c>
      <c r="EJ234">
        <v>1</v>
      </c>
      <c r="EK234">
        <v>1623</v>
      </c>
      <c r="EL234" t="s">
        <v>262</v>
      </c>
      <c r="EM234" t="s">
        <v>263</v>
      </c>
      <c r="EO234" t="s">
        <v>3</v>
      </c>
      <c r="EQ234">
        <v>0</v>
      </c>
      <c r="ER234">
        <v>36.01</v>
      </c>
      <c r="ES234">
        <v>36.01</v>
      </c>
      <c r="ET234">
        <v>0</v>
      </c>
      <c r="EU234">
        <v>0</v>
      </c>
      <c r="EV234">
        <v>0</v>
      </c>
      <c r="EW234">
        <v>0</v>
      </c>
      <c r="EX234">
        <v>0</v>
      </c>
      <c r="FQ234">
        <v>0</v>
      </c>
      <c r="FR234">
        <f t="shared" si="207"/>
        <v>0</v>
      </c>
      <c r="FS234">
        <v>0</v>
      </c>
      <c r="FX234">
        <v>110</v>
      </c>
      <c r="FY234">
        <v>74</v>
      </c>
      <c r="GA234" t="s">
        <v>3</v>
      </c>
      <c r="GD234">
        <v>0</v>
      </c>
      <c r="GF234">
        <v>-1712774289</v>
      </c>
      <c r="GG234">
        <v>2</v>
      </c>
      <c r="GH234">
        <v>1</v>
      </c>
      <c r="GI234">
        <v>2</v>
      </c>
      <c r="GJ234">
        <v>0</v>
      </c>
      <c r="GK234">
        <f>ROUND(R234*(S12)/100,2)</f>
        <v>0</v>
      </c>
      <c r="GL234">
        <f t="shared" si="208"/>
        <v>0</v>
      </c>
      <c r="GM234">
        <f t="shared" si="209"/>
        <v>39571.39</v>
      </c>
      <c r="GN234">
        <f t="shared" si="210"/>
        <v>39571.39</v>
      </c>
      <c r="GO234">
        <f t="shared" si="211"/>
        <v>0</v>
      </c>
      <c r="GP234">
        <f t="shared" si="212"/>
        <v>0</v>
      </c>
      <c r="GR234">
        <v>0</v>
      </c>
      <c r="GS234">
        <v>3</v>
      </c>
      <c r="GT234">
        <v>0</v>
      </c>
      <c r="GU234" t="s">
        <v>3</v>
      </c>
      <c r="GV234">
        <f t="shared" si="213"/>
        <v>0</v>
      </c>
      <c r="GW234">
        <v>1</v>
      </c>
      <c r="GX234">
        <f t="shared" si="214"/>
        <v>0</v>
      </c>
      <c r="HA234">
        <v>0</v>
      </c>
      <c r="HB234">
        <v>0</v>
      </c>
      <c r="HC234">
        <f t="shared" si="215"/>
        <v>0</v>
      </c>
      <c r="HE234" t="s">
        <v>3</v>
      </c>
      <c r="HF234" t="s">
        <v>3</v>
      </c>
      <c r="HM234" t="s">
        <v>3</v>
      </c>
      <c r="HN234" t="s">
        <v>3</v>
      </c>
      <c r="HO234" t="s">
        <v>3</v>
      </c>
      <c r="HP234" t="s">
        <v>3</v>
      </c>
      <c r="HQ234" t="s">
        <v>3</v>
      </c>
      <c r="IK234">
        <v>0</v>
      </c>
    </row>
    <row r="235" spans="1:255" x14ac:dyDescent="0.2">
      <c r="A235" s="2">
        <v>18</v>
      </c>
      <c r="B235" s="2">
        <v>1</v>
      </c>
      <c r="C235" s="2">
        <v>289</v>
      </c>
      <c r="D235" s="2"/>
      <c r="E235" s="2" t="s">
        <v>297</v>
      </c>
      <c r="F235" s="2" t="s">
        <v>298</v>
      </c>
      <c r="G235" s="2" t="s">
        <v>299</v>
      </c>
      <c r="H235" s="2" t="s">
        <v>190</v>
      </c>
      <c r="I235" s="2">
        <f>I229*J235</f>
        <v>2</v>
      </c>
      <c r="J235" s="2">
        <v>4.4444444444444446</v>
      </c>
      <c r="K235" s="2">
        <v>4.4444439999999998</v>
      </c>
      <c r="L235" s="2"/>
      <c r="M235" s="2"/>
      <c r="N235" s="2"/>
      <c r="O235" s="2">
        <f t="shared" si="185"/>
        <v>1473.84</v>
      </c>
      <c r="P235" s="2">
        <f t="shared" si="186"/>
        <v>1473.84</v>
      </c>
      <c r="Q235" s="2">
        <f t="shared" si="218"/>
        <v>0</v>
      </c>
      <c r="R235" s="2">
        <f t="shared" si="187"/>
        <v>0</v>
      </c>
      <c r="S235" s="2">
        <f t="shared" si="188"/>
        <v>0</v>
      </c>
      <c r="T235" s="2">
        <f t="shared" si="189"/>
        <v>0</v>
      </c>
      <c r="U235" s="2">
        <f t="shared" si="190"/>
        <v>0</v>
      </c>
      <c r="V235" s="2">
        <f t="shared" si="191"/>
        <v>0</v>
      </c>
      <c r="W235" s="2">
        <f t="shared" si="192"/>
        <v>0</v>
      </c>
      <c r="X235" s="2">
        <f t="shared" si="193"/>
        <v>0</v>
      </c>
      <c r="Y235" s="2">
        <f t="shared" si="194"/>
        <v>0</v>
      </c>
      <c r="Z235" s="2"/>
      <c r="AA235" s="2">
        <v>50432495</v>
      </c>
      <c r="AB235" s="2">
        <f t="shared" si="195"/>
        <v>736.92</v>
      </c>
      <c r="AC235" s="2">
        <f t="shared" si="196"/>
        <v>736.92</v>
      </c>
      <c r="AD235" s="2">
        <f t="shared" si="219"/>
        <v>0</v>
      </c>
      <c r="AE235" s="2">
        <f t="shared" si="220"/>
        <v>0</v>
      </c>
      <c r="AF235" s="2">
        <f t="shared" si="220"/>
        <v>0</v>
      </c>
      <c r="AG235" s="2">
        <f t="shared" si="197"/>
        <v>0</v>
      </c>
      <c r="AH235" s="2">
        <f t="shared" si="221"/>
        <v>0</v>
      </c>
      <c r="AI235" s="2">
        <f t="shared" si="221"/>
        <v>0</v>
      </c>
      <c r="AJ235" s="2">
        <f t="shared" si="198"/>
        <v>0</v>
      </c>
      <c r="AK235" s="2">
        <v>736.92</v>
      </c>
      <c r="AL235" s="2">
        <v>736.92</v>
      </c>
      <c r="AM235" s="2">
        <v>0</v>
      </c>
      <c r="AN235" s="2">
        <v>0</v>
      </c>
      <c r="AO235" s="2">
        <v>0</v>
      </c>
      <c r="AP235" s="2">
        <v>0</v>
      </c>
      <c r="AQ235" s="2">
        <v>0</v>
      </c>
      <c r="AR235" s="2">
        <v>0</v>
      </c>
      <c r="AS235" s="2">
        <v>0</v>
      </c>
      <c r="AT235" s="2">
        <v>110</v>
      </c>
      <c r="AU235" s="2">
        <v>74</v>
      </c>
      <c r="AV235" s="2">
        <v>1</v>
      </c>
      <c r="AW235" s="2">
        <v>1</v>
      </c>
      <c r="AX235" s="2"/>
      <c r="AY235" s="2"/>
      <c r="AZ235" s="2">
        <v>1</v>
      </c>
      <c r="BA235" s="2">
        <v>1</v>
      </c>
      <c r="BB235" s="2">
        <v>1</v>
      </c>
      <c r="BC235" s="2">
        <v>1</v>
      </c>
      <c r="BD235" s="2" t="s">
        <v>3</v>
      </c>
      <c r="BE235" s="2" t="s">
        <v>3</v>
      </c>
      <c r="BF235" s="2" t="s">
        <v>3</v>
      </c>
      <c r="BG235" s="2" t="s">
        <v>3</v>
      </c>
      <c r="BH235" s="2">
        <v>3</v>
      </c>
      <c r="BI235" s="2">
        <v>1</v>
      </c>
      <c r="BJ235" s="2" t="s">
        <v>300</v>
      </c>
      <c r="BK235" s="2"/>
      <c r="BL235" s="2"/>
      <c r="BM235" s="2">
        <v>1623</v>
      </c>
      <c r="BN235" s="2">
        <v>0</v>
      </c>
      <c r="BO235" s="2" t="s">
        <v>3</v>
      </c>
      <c r="BP235" s="2">
        <v>0</v>
      </c>
      <c r="BQ235" s="2">
        <v>30</v>
      </c>
      <c r="BR235" s="2">
        <v>0</v>
      </c>
      <c r="BS235" s="2">
        <v>1</v>
      </c>
      <c r="BT235" s="2">
        <v>1</v>
      </c>
      <c r="BU235" s="2">
        <v>1</v>
      </c>
      <c r="BV235" s="2">
        <v>1</v>
      </c>
      <c r="BW235" s="2">
        <v>1</v>
      </c>
      <c r="BX235" s="2">
        <v>1</v>
      </c>
      <c r="BY235" s="2" t="s">
        <v>3</v>
      </c>
      <c r="BZ235" s="2">
        <v>110</v>
      </c>
      <c r="CA235" s="2">
        <v>74</v>
      </c>
      <c r="CB235" s="2" t="s">
        <v>3</v>
      </c>
      <c r="CC235" s="2"/>
      <c r="CD235" s="2"/>
      <c r="CE235" s="2">
        <v>30</v>
      </c>
      <c r="CF235" s="2">
        <v>0</v>
      </c>
      <c r="CG235" s="2">
        <v>0</v>
      </c>
      <c r="CH235" s="2"/>
      <c r="CI235" s="2"/>
      <c r="CJ235" s="2"/>
      <c r="CK235" s="2"/>
      <c r="CL235" s="2"/>
      <c r="CM235" s="2">
        <v>0</v>
      </c>
      <c r="CN235" s="2" t="s">
        <v>3</v>
      </c>
      <c r="CO235" s="2">
        <v>0</v>
      </c>
      <c r="CP235" s="2">
        <f t="shared" si="199"/>
        <v>1473.84</v>
      </c>
      <c r="CQ235" s="2">
        <f t="shared" si="200"/>
        <v>736.92</v>
      </c>
      <c r="CR235" s="2">
        <f t="shared" si="222"/>
        <v>0</v>
      </c>
      <c r="CS235" s="2">
        <f t="shared" si="201"/>
        <v>0</v>
      </c>
      <c r="CT235" s="2">
        <f t="shared" si="202"/>
        <v>0</v>
      </c>
      <c r="CU235" s="2">
        <f t="shared" si="203"/>
        <v>0</v>
      </c>
      <c r="CV235" s="2">
        <f t="shared" si="204"/>
        <v>0</v>
      </c>
      <c r="CW235" s="2">
        <f t="shared" si="205"/>
        <v>0</v>
      </c>
      <c r="CX235" s="2">
        <f t="shared" si="206"/>
        <v>0</v>
      </c>
      <c r="CY235" s="2">
        <f>((S235*BZ235)/100)</f>
        <v>0</v>
      </c>
      <c r="CZ235" s="2">
        <f>((S235*CA235)/100)</f>
        <v>0</v>
      </c>
      <c r="DA235" s="2"/>
      <c r="DB235" s="2"/>
      <c r="DC235" s="2" t="s">
        <v>3</v>
      </c>
      <c r="DD235" s="2" t="s">
        <v>3</v>
      </c>
      <c r="DE235" s="2" t="s">
        <v>3</v>
      </c>
      <c r="DF235" s="2" t="s">
        <v>3</v>
      </c>
      <c r="DG235" s="2" t="s">
        <v>3</v>
      </c>
      <c r="DH235" s="2" t="s">
        <v>3</v>
      </c>
      <c r="DI235" s="2" t="s">
        <v>3</v>
      </c>
      <c r="DJ235" s="2" t="s">
        <v>3</v>
      </c>
      <c r="DK235" s="2" t="s">
        <v>3</v>
      </c>
      <c r="DL235" s="2" t="s">
        <v>3</v>
      </c>
      <c r="DM235" s="2" t="s">
        <v>3</v>
      </c>
      <c r="DN235" s="2">
        <v>0</v>
      </c>
      <c r="DO235" s="2">
        <v>0</v>
      </c>
      <c r="DP235" s="2">
        <v>1</v>
      </c>
      <c r="DQ235" s="2">
        <v>1</v>
      </c>
      <c r="DR235" s="2"/>
      <c r="DS235" s="2"/>
      <c r="DT235" s="2"/>
      <c r="DU235" s="2">
        <v>1010</v>
      </c>
      <c r="DV235" s="2" t="s">
        <v>190</v>
      </c>
      <c r="DW235" s="2" t="s">
        <v>190</v>
      </c>
      <c r="DX235" s="2">
        <v>1</v>
      </c>
      <c r="DY235" s="2"/>
      <c r="DZ235" s="2" t="s">
        <v>3</v>
      </c>
      <c r="EA235" s="2" t="s">
        <v>3</v>
      </c>
      <c r="EB235" s="2" t="s">
        <v>3</v>
      </c>
      <c r="EC235" s="2" t="s">
        <v>3</v>
      </c>
      <c r="ED235" s="2"/>
      <c r="EE235" s="2">
        <v>49572543</v>
      </c>
      <c r="EF235" s="2">
        <v>30</v>
      </c>
      <c r="EG235" s="2" t="s">
        <v>126</v>
      </c>
      <c r="EH235" s="2">
        <v>0</v>
      </c>
      <c r="EI235" s="2" t="s">
        <v>3</v>
      </c>
      <c r="EJ235" s="2">
        <v>1</v>
      </c>
      <c r="EK235" s="2">
        <v>1623</v>
      </c>
      <c r="EL235" s="2" t="s">
        <v>262</v>
      </c>
      <c r="EM235" s="2" t="s">
        <v>263</v>
      </c>
      <c r="EN235" s="2"/>
      <c r="EO235" s="2" t="s">
        <v>3</v>
      </c>
      <c r="EP235" s="2"/>
      <c r="EQ235" s="2">
        <v>0</v>
      </c>
      <c r="ER235" s="2">
        <v>736.92</v>
      </c>
      <c r="ES235" s="2">
        <v>736.92</v>
      </c>
      <c r="ET235" s="2">
        <v>0</v>
      </c>
      <c r="EU235" s="2">
        <v>0</v>
      </c>
      <c r="EV235" s="2">
        <v>0</v>
      </c>
      <c r="EW235" s="2">
        <v>0</v>
      </c>
      <c r="EX235" s="2">
        <v>0</v>
      </c>
      <c r="EY235" s="2"/>
      <c r="EZ235" s="2"/>
      <c r="FA235" s="2"/>
      <c r="FB235" s="2"/>
      <c r="FC235" s="2"/>
      <c r="FD235" s="2"/>
      <c r="FE235" s="2"/>
      <c r="FF235" s="2"/>
      <c r="FG235" s="2"/>
      <c r="FH235" s="2"/>
      <c r="FI235" s="2"/>
      <c r="FJ235" s="2"/>
      <c r="FK235" s="2"/>
      <c r="FL235" s="2"/>
      <c r="FM235" s="2"/>
      <c r="FN235" s="2"/>
      <c r="FO235" s="2"/>
      <c r="FP235" s="2"/>
      <c r="FQ235" s="2">
        <v>0</v>
      </c>
      <c r="FR235" s="2">
        <f t="shared" si="207"/>
        <v>0</v>
      </c>
      <c r="FS235" s="2">
        <v>0</v>
      </c>
      <c r="FT235" s="2"/>
      <c r="FU235" s="2"/>
      <c r="FV235" s="2"/>
      <c r="FW235" s="2"/>
      <c r="FX235" s="2">
        <v>110</v>
      </c>
      <c r="FY235" s="2">
        <v>74</v>
      </c>
      <c r="FZ235" s="2"/>
      <c r="GA235" s="2" t="s">
        <v>3</v>
      </c>
      <c r="GB235" s="2"/>
      <c r="GC235" s="2"/>
      <c r="GD235" s="2">
        <v>0</v>
      </c>
      <c r="GE235" s="2"/>
      <c r="GF235" s="2">
        <v>-601429077</v>
      </c>
      <c r="GG235" s="2">
        <v>2</v>
      </c>
      <c r="GH235" s="2">
        <v>1</v>
      </c>
      <c r="GI235" s="2">
        <v>-2</v>
      </c>
      <c r="GJ235" s="2">
        <v>0</v>
      </c>
      <c r="GK235" s="2">
        <f>ROUND(R235*(R12)/100,2)</f>
        <v>0</v>
      </c>
      <c r="GL235" s="2">
        <f t="shared" si="208"/>
        <v>0</v>
      </c>
      <c r="GM235" s="2">
        <f t="shared" si="209"/>
        <v>1473.84</v>
      </c>
      <c r="GN235" s="2">
        <f t="shared" si="210"/>
        <v>1473.84</v>
      </c>
      <c r="GO235" s="2">
        <f t="shared" si="211"/>
        <v>0</v>
      </c>
      <c r="GP235" s="2">
        <f t="shared" si="212"/>
        <v>0</v>
      </c>
      <c r="GQ235" s="2"/>
      <c r="GR235" s="2">
        <v>0</v>
      </c>
      <c r="GS235" s="2">
        <v>3</v>
      </c>
      <c r="GT235" s="2">
        <v>0</v>
      </c>
      <c r="GU235" s="2" t="s">
        <v>3</v>
      </c>
      <c r="GV235" s="2">
        <f t="shared" si="213"/>
        <v>0</v>
      </c>
      <c r="GW235" s="2">
        <v>1</v>
      </c>
      <c r="GX235" s="2">
        <f t="shared" si="214"/>
        <v>0</v>
      </c>
      <c r="GY235" s="2"/>
      <c r="GZ235" s="2"/>
      <c r="HA235" s="2">
        <v>0</v>
      </c>
      <c r="HB235" s="2">
        <v>0</v>
      </c>
      <c r="HC235" s="2">
        <f t="shared" si="215"/>
        <v>0</v>
      </c>
      <c r="HD235" s="2"/>
      <c r="HE235" s="2" t="s">
        <v>3</v>
      </c>
      <c r="HF235" s="2" t="s">
        <v>3</v>
      </c>
      <c r="HG235" s="2"/>
      <c r="HH235" s="2"/>
      <c r="HI235" s="2"/>
      <c r="HJ235" s="2"/>
      <c r="HK235" s="2"/>
      <c r="HL235" s="2"/>
      <c r="HM235" s="2" t="s">
        <v>3</v>
      </c>
      <c r="HN235" s="2" t="s">
        <v>3</v>
      </c>
      <c r="HO235" s="2" t="s">
        <v>3</v>
      </c>
      <c r="HP235" s="2" t="s">
        <v>3</v>
      </c>
      <c r="HQ235" s="2" t="s">
        <v>3</v>
      </c>
      <c r="HR235" s="2"/>
      <c r="HS235" s="2"/>
      <c r="HT235" s="2"/>
      <c r="HU235" s="2"/>
      <c r="HV235" s="2"/>
      <c r="HW235" s="2"/>
      <c r="HX235" s="2"/>
      <c r="HY235" s="2"/>
      <c r="HZ235" s="2"/>
      <c r="IA235" s="2"/>
      <c r="IB235" s="2"/>
      <c r="IC235" s="2"/>
      <c r="ID235" s="2"/>
      <c r="IE235" s="2"/>
      <c r="IF235" s="2"/>
      <c r="IG235" s="2"/>
      <c r="IH235" s="2"/>
      <c r="II235" s="2"/>
      <c r="IJ235" s="2"/>
      <c r="IK235" s="2">
        <v>0</v>
      </c>
      <c r="IL235" s="2"/>
      <c r="IM235" s="2"/>
      <c r="IN235" s="2"/>
      <c r="IO235" s="2"/>
      <c r="IP235" s="2"/>
      <c r="IQ235" s="2"/>
      <c r="IR235" s="2"/>
      <c r="IS235" s="2"/>
      <c r="IT235" s="2"/>
      <c r="IU235" s="2"/>
    </row>
    <row r="236" spans="1:255" x14ac:dyDescent="0.2">
      <c r="A236">
        <v>18</v>
      </c>
      <c r="B236">
        <v>1</v>
      </c>
      <c r="C236">
        <v>304</v>
      </c>
      <c r="E236" t="s">
        <v>297</v>
      </c>
      <c r="F236" t="s">
        <v>298</v>
      </c>
      <c r="G236" t="s">
        <v>299</v>
      </c>
      <c r="H236" t="s">
        <v>190</v>
      </c>
      <c r="I236">
        <f>I230*J236</f>
        <v>2</v>
      </c>
      <c r="J236">
        <v>4.4444444444444446</v>
      </c>
      <c r="K236">
        <v>4.4444439999999998</v>
      </c>
      <c r="O236">
        <f t="shared" si="185"/>
        <v>13515.11</v>
      </c>
      <c r="P236">
        <f t="shared" si="186"/>
        <v>13515.11</v>
      </c>
      <c r="Q236">
        <f t="shared" si="218"/>
        <v>0</v>
      </c>
      <c r="R236">
        <f t="shared" si="187"/>
        <v>0</v>
      </c>
      <c r="S236">
        <f t="shared" si="188"/>
        <v>0</v>
      </c>
      <c r="T236">
        <f t="shared" si="189"/>
        <v>0</v>
      </c>
      <c r="U236">
        <f t="shared" si="190"/>
        <v>0</v>
      </c>
      <c r="V236">
        <f t="shared" si="191"/>
        <v>0</v>
      </c>
      <c r="W236">
        <f t="shared" si="192"/>
        <v>0</v>
      </c>
      <c r="X236">
        <f t="shared" si="193"/>
        <v>0</v>
      </c>
      <c r="Y236">
        <f t="shared" si="194"/>
        <v>0</v>
      </c>
      <c r="AA236">
        <v>50432496</v>
      </c>
      <c r="AB236">
        <f t="shared" si="195"/>
        <v>736.92</v>
      </c>
      <c r="AC236">
        <f t="shared" si="196"/>
        <v>736.92</v>
      </c>
      <c r="AD236">
        <f t="shared" si="219"/>
        <v>0</v>
      </c>
      <c r="AE236">
        <f t="shared" si="220"/>
        <v>0</v>
      </c>
      <c r="AF236">
        <f t="shared" si="220"/>
        <v>0</v>
      </c>
      <c r="AG236">
        <f t="shared" si="197"/>
        <v>0</v>
      </c>
      <c r="AH236">
        <f t="shared" si="221"/>
        <v>0</v>
      </c>
      <c r="AI236">
        <f t="shared" si="221"/>
        <v>0</v>
      </c>
      <c r="AJ236">
        <f t="shared" si="198"/>
        <v>0</v>
      </c>
      <c r="AK236">
        <v>736.92</v>
      </c>
      <c r="AL236">
        <v>736.92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  <c r="AS236">
        <v>0</v>
      </c>
      <c r="AT236">
        <v>0</v>
      </c>
      <c r="AU236">
        <v>0</v>
      </c>
      <c r="AV236">
        <v>1</v>
      </c>
      <c r="AW236">
        <v>1</v>
      </c>
      <c r="AZ236">
        <v>1</v>
      </c>
      <c r="BA236">
        <v>1</v>
      </c>
      <c r="BB236">
        <v>1</v>
      </c>
      <c r="BC236">
        <v>9.17</v>
      </c>
      <c r="BD236" t="s">
        <v>3</v>
      </c>
      <c r="BE236" t="s">
        <v>3</v>
      </c>
      <c r="BF236" t="s">
        <v>3</v>
      </c>
      <c r="BG236" t="s">
        <v>3</v>
      </c>
      <c r="BH236">
        <v>3</v>
      </c>
      <c r="BI236">
        <v>1</v>
      </c>
      <c r="BJ236" t="s">
        <v>300</v>
      </c>
      <c r="BM236">
        <v>1623</v>
      </c>
      <c r="BN236">
        <v>0</v>
      </c>
      <c r="BO236" t="s">
        <v>298</v>
      </c>
      <c r="BP236">
        <v>1</v>
      </c>
      <c r="BQ236">
        <v>30</v>
      </c>
      <c r="BR236">
        <v>0</v>
      </c>
      <c r="BS236">
        <v>1</v>
      </c>
      <c r="BT236">
        <v>1</v>
      </c>
      <c r="BU236">
        <v>1</v>
      </c>
      <c r="BV236">
        <v>1</v>
      </c>
      <c r="BW236">
        <v>1</v>
      </c>
      <c r="BX236">
        <v>1</v>
      </c>
      <c r="BY236" t="s">
        <v>3</v>
      </c>
      <c r="BZ236">
        <v>0</v>
      </c>
      <c r="CA236">
        <v>0</v>
      </c>
      <c r="CB236" t="s">
        <v>3</v>
      </c>
      <c r="CE236">
        <v>30</v>
      </c>
      <c r="CF236">
        <v>0</v>
      </c>
      <c r="CG236">
        <v>0</v>
      </c>
      <c r="CM236">
        <v>0</v>
      </c>
      <c r="CN236" t="s">
        <v>3</v>
      </c>
      <c r="CO236">
        <v>0</v>
      </c>
      <c r="CP236">
        <f t="shared" si="199"/>
        <v>13515.11</v>
      </c>
      <c r="CQ236">
        <f t="shared" si="200"/>
        <v>6757.56</v>
      </c>
      <c r="CR236">
        <f t="shared" si="222"/>
        <v>0</v>
      </c>
      <c r="CS236">
        <f t="shared" si="201"/>
        <v>0</v>
      </c>
      <c r="CT236">
        <f t="shared" si="202"/>
        <v>0</v>
      </c>
      <c r="CU236">
        <f t="shared" si="203"/>
        <v>0</v>
      </c>
      <c r="CV236">
        <f t="shared" si="204"/>
        <v>0</v>
      </c>
      <c r="CW236">
        <f t="shared" si="205"/>
        <v>0</v>
      </c>
      <c r="CX236">
        <f t="shared" si="206"/>
        <v>0</v>
      </c>
      <c r="CY236">
        <f>S236*(BZ236/100)</f>
        <v>0</v>
      </c>
      <c r="CZ236">
        <f>S236*(CA236/100)</f>
        <v>0</v>
      </c>
      <c r="DC236" t="s">
        <v>3</v>
      </c>
      <c r="DD236" t="s">
        <v>3</v>
      </c>
      <c r="DE236" t="s">
        <v>3</v>
      </c>
      <c r="DF236" t="s">
        <v>3</v>
      </c>
      <c r="DG236" t="s">
        <v>3</v>
      </c>
      <c r="DH236" t="s">
        <v>3</v>
      </c>
      <c r="DI236" t="s">
        <v>3</v>
      </c>
      <c r="DJ236" t="s">
        <v>3</v>
      </c>
      <c r="DK236" t="s">
        <v>3</v>
      </c>
      <c r="DL236" t="s">
        <v>3</v>
      </c>
      <c r="DM236" t="s">
        <v>3</v>
      </c>
      <c r="DN236">
        <v>110</v>
      </c>
      <c r="DO236">
        <v>74</v>
      </c>
      <c r="DP236">
        <v>1</v>
      </c>
      <c r="DQ236">
        <v>1</v>
      </c>
      <c r="DU236">
        <v>1010</v>
      </c>
      <c r="DV236" t="s">
        <v>190</v>
      </c>
      <c r="DW236" t="s">
        <v>190</v>
      </c>
      <c r="DX236">
        <v>1</v>
      </c>
      <c r="DZ236" t="s">
        <v>3</v>
      </c>
      <c r="EA236" t="s">
        <v>3</v>
      </c>
      <c r="EB236" t="s">
        <v>3</v>
      </c>
      <c r="EC236" t="s">
        <v>3</v>
      </c>
      <c r="EE236">
        <v>49572543</v>
      </c>
      <c r="EF236">
        <v>30</v>
      </c>
      <c r="EG236" t="s">
        <v>126</v>
      </c>
      <c r="EH236">
        <v>0</v>
      </c>
      <c r="EI236" t="s">
        <v>3</v>
      </c>
      <c r="EJ236">
        <v>1</v>
      </c>
      <c r="EK236">
        <v>1623</v>
      </c>
      <c r="EL236" t="s">
        <v>262</v>
      </c>
      <c r="EM236" t="s">
        <v>263</v>
      </c>
      <c r="EO236" t="s">
        <v>3</v>
      </c>
      <c r="EQ236">
        <v>0</v>
      </c>
      <c r="ER236">
        <v>736.92</v>
      </c>
      <c r="ES236">
        <v>736.92</v>
      </c>
      <c r="ET236">
        <v>0</v>
      </c>
      <c r="EU236">
        <v>0</v>
      </c>
      <c r="EV236">
        <v>0</v>
      </c>
      <c r="EW236">
        <v>0</v>
      </c>
      <c r="EX236">
        <v>0</v>
      </c>
      <c r="FQ236">
        <v>0</v>
      </c>
      <c r="FR236">
        <f t="shared" si="207"/>
        <v>0</v>
      </c>
      <c r="FS236">
        <v>0</v>
      </c>
      <c r="FX236">
        <v>110</v>
      </c>
      <c r="FY236">
        <v>74</v>
      </c>
      <c r="GA236" t="s">
        <v>3</v>
      </c>
      <c r="GD236">
        <v>0</v>
      </c>
      <c r="GF236">
        <v>-601429077</v>
      </c>
      <c r="GG236">
        <v>2</v>
      </c>
      <c r="GH236">
        <v>1</v>
      </c>
      <c r="GI236">
        <v>2</v>
      </c>
      <c r="GJ236">
        <v>0</v>
      </c>
      <c r="GK236">
        <f>ROUND(R236*(S12)/100,2)</f>
        <v>0</v>
      </c>
      <c r="GL236">
        <f t="shared" si="208"/>
        <v>0</v>
      </c>
      <c r="GM236">
        <f t="shared" si="209"/>
        <v>13515.11</v>
      </c>
      <c r="GN236">
        <f t="shared" si="210"/>
        <v>13515.11</v>
      </c>
      <c r="GO236">
        <f t="shared" si="211"/>
        <v>0</v>
      </c>
      <c r="GP236">
        <f t="shared" si="212"/>
        <v>0</v>
      </c>
      <c r="GR236">
        <v>0</v>
      </c>
      <c r="GS236">
        <v>3</v>
      </c>
      <c r="GT236">
        <v>0</v>
      </c>
      <c r="GU236" t="s">
        <v>3</v>
      </c>
      <c r="GV236">
        <f t="shared" si="213"/>
        <v>0</v>
      </c>
      <c r="GW236">
        <v>1</v>
      </c>
      <c r="GX236">
        <f t="shared" si="214"/>
        <v>0</v>
      </c>
      <c r="HA236">
        <v>0</v>
      </c>
      <c r="HB236">
        <v>0</v>
      </c>
      <c r="HC236">
        <f t="shared" si="215"/>
        <v>0</v>
      </c>
      <c r="HE236" t="s">
        <v>3</v>
      </c>
      <c r="HF236" t="s">
        <v>3</v>
      </c>
      <c r="HM236" t="s">
        <v>3</v>
      </c>
      <c r="HN236" t="s">
        <v>3</v>
      </c>
      <c r="HO236" t="s">
        <v>3</v>
      </c>
      <c r="HP236" t="s">
        <v>3</v>
      </c>
      <c r="HQ236" t="s">
        <v>3</v>
      </c>
      <c r="IK236">
        <v>0</v>
      </c>
    </row>
    <row r="237" spans="1:255" x14ac:dyDescent="0.2">
      <c r="A237" s="2">
        <v>17</v>
      </c>
      <c r="B237" s="2">
        <v>1</v>
      </c>
      <c r="C237" s="2">
        <f>ROW(SmtRes!A311)</f>
        <v>311</v>
      </c>
      <c r="D237" s="2">
        <f>ROW(EtalonRes!A329)</f>
        <v>329</v>
      </c>
      <c r="E237" s="2" t="s">
        <v>301</v>
      </c>
      <c r="F237" s="2" t="s">
        <v>302</v>
      </c>
      <c r="G237" s="2" t="s">
        <v>303</v>
      </c>
      <c r="H237" s="2" t="s">
        <v>304</v>
      </c>
      <c r="I237" s="2">
        <v>2</v>
      </c>
      <c r="J237" s="2">
        <v>0</v>
      </c>
      <c r="K237" s="2">
        <v>2</v>
      </c>
      <c r="L237" s="2"/>
      <c r="M237" s="2"/>
      <c r="N237" s="2"/>
      <c r="O237" s="2">
        <f t="shared" si="185"/>
        <v>64.34</v>
      </c>
      <c r="P237" s="2">
        <f t="shared" si="186"/>
        <v>25.74</v>
      </c>
      <c r="Q237" s="2">
        <f>(ROUND((ROUND((((ET237*1.25))*AV237*I237),2)*BB237),2)+ROUND((ROUND(((AE237-((EU237*1.25)))*AV237*I237),2)*BS237),2))</f>
        <v>9.9</v>
      </c>
      <c r="R237" s="2">
        <f t="shared" si="187"/>
        <v>0.33</v>
      </c>
      <c r="S237" s="2">
        <f t="shared" si="188"/>
        <v>28.7</v>
      </c>
      <c r="T237" s="2">
        <f t="shared" si="189"/>
        <v>0</v>
      </c>
      <c r="U237" s="2">
        <f t="shared" si="190"/>
        <v>2.2079999999999997</v>
      </c>
      <c r="V237" s="2">
        <f t="shared" si="191"/>
        <v>0</v>
      </c>
      <c r="W237" s="2">
        <f t="shared" si="192"/>
        <v>0</v>
      </c>
      <c r="X237" s="2">
        <f t="shared" si="193"/>
        <v>31.57</v>
      </c>
      <c r="Y237" s="2">
        <f t="shared" si="194"/>
        <v>21.24</v>
      </c>
      <c r="Z237" s="2"/>
      <c r="AA237" s="2">
        <v>50432495</v>
      </c>
      <c r="AB237" s="2">
        <f t="shared" si="195"/>
        <v>32.171999999999997</v>
      </c>
      <c r="AC237" s="2">
        <f t="shared" si="196"/>
        <v>12.87</v>
      </c>
      <c r="AD237" s="2">
        <f>ROUND(((((ET237*1.25))-((EU237*1.25)))+AE237),6)</f>
        <v>4.95</v>
      </c>
      <c r="AE237" s="2">
        <f>ROUND(((EU237*1.25)),6)</f>
        <v>0.16250000000000001</v>
      </c>
      <c r="AF237" s="2">
        <f>ROUND(((EV237*1.15)),6)</f>
        <v>14.352</v>
      </c>
      <c r="AG237" s="2">
        <f t="shared" si="197"/>
        <v>0</v>
      </c>
      <c r="AH237" s="2">
        <f>((EW237*1.15))</f>
        <v>1.1039999999999999</v>
      </c>
      <c r="AI237" s="2">
        <f>((EX237*1.25))</f>
        <v>0</v>
      </c>
      <c r="AJ237" s="2">
        <f t="shared" si="198"/>
        <v>0</v>
      </c>
      <c r="AK237" s="2">
        <v>29.31</v>
      </c>
      <c r="AL237" s="2">
        <v>12.87</v>
      </c>
      <c r="AM237" s="2">
        <v>3.96</v>
      </c>
      <c r="AN237" s="2">
        <v>0.13</v>
      </c>
      <c r="AO237" s="2">
        <v>12.48</v>
      </c>
      <c r="AP237" s="2">
        <v>0</v>
      </c>
      <c r="AQ237" s="2">
        <v>0.96</v>
      </c>
      <c r="AR237" s="2">
        <v>0</v>
      </c>
      <c r="AS237" s="2">
        <v>0</v>
      </c>
      <c r="AT237" s="2">
        <v>110</v>
      </c>
      <c r="AU237" s="2">
        <v>74</v>
      </c>
      <c r="AV237" s="2">
        <v>1</v>
      </c>
      <c r="AW237" s="2">
        <v>1</v>
      </c>
      <c r="AX237" s="2"/>
      <c r="AY237" s="2"/>
      <c r="AZ237" s="2">
        <v>1</v>
      </c>
      <c r="BA237" s="2">
        <v>1</v>
      </c>
      <c r="BB237" s="2">
        <v>1</v>
      </c>
      <c r="BC237" s="2">
        <v>1</v>
      </c>
      <c r="BD237" s="2" t="s">
        <v>3</v>
      </c>
      <c r="BE237" s="2" t="s">
        <v>3</v>
      </c>
      <c r="BF237" s="2" t="s">
        <v>3</v>
      </c>
      <c r="BG237" s="2" t="s">
        <v>3</v>
      </c>
      <c r="BH237" s="2">
        <v>0</v>
      </c>
      <c r="BI237" s="2">
        <v>1</v>
      </c>
      <c r="BJ237" s="2" t="s">
        <v>305</v>
      </c>
      <c r="BK237" s="2"/>
      <c r="BL237" s="2"/>
      <c r="BM237" s="2">
        <v>1623</v>
      </c>
      <c r="BN237" s="2">
        <v>0</v>
      </c>
      <c r="BO237" s="2" t="s">
        <v>3</v>
      </c>
      <c r="BP237" s="2">
        <v>0</v>
      </c>
      <c r="BQ237" s="2">
        <v>30</v>
      </c>
      <c r="BR237" s="2">
        <v>0</v>
      </c>
      <c r="BS237" s="2">
        <v>1</v>
      </c>
      <c r="BT237" s="2">
        <v>1</v>
      </c>
      <c r="BU237" s="2">
        <v>1</v>
      </c>
      <c r="BV237" s="2">
        <v>1</v>
      </c>
      <c r="BW237" s="2">
        <v>1</v>
      </c>
      <c r="BX237" s="2">
        <v>1</v>
      </c>
      <c r="BY237" s="2" t="s">
        <v>3</v>
      </c>
      <c r="BZ237" s="2">
        <v>110</v>
      </c>
      <c r="CA237" s="2">
        <v>74</v>
      </c>
      <c r="CB237" s="2" t="s">
        <v>3</v>
      </c>
      <c r="CC237" s="2"/>
      <c r="CD237" s="2"/>
      <c r="CE237" s="2">
        <v>30</v>
      </c>
      <c r="CF237" s="2">
        <v>0</v>
      </c>
      <c r="CG237" s="2">
        <v>0</v>
      </c>
      <c r="CH237" s="2"/>
      <c r="CI237" s="2"/>
      <c r="CJ237" s="2"/>
      <c r="CK237" s="2"/>
      <c r="CL237" s="2"/>
      <c r="CM237" s="2">
        <v>0</v>
      </c>
      <c r="CN237" s="2" t="s">
        <v>3</v>
      </c>
      <c r="CO237" s="2">
        <v>0</v>
      </c>
      <c r="CP237" s="2">
        <f t="shared" si="199"/>
        <v>64.34</v>
      </c>
      <c r="CQ237" s="2">
        <f t="shared" si="200"/>
        <v>12.87</v>
      </c>
      <c r="CR237" s="2">
        <f>(ROUND((ROUND((((ET237*1.25))*AV237*1),2)*BB237),2)+ROUND((ROUND(((AE237-((EU237*1.25)))*AV237*1),2)*BS237),2))</f>
        <v>4.95</v>
      </c>
      <c r="CS237" s="2">
        <f t="shared" si="201"/>
        <v>0.16</v>
      </c>
      <c r="CT237" s="2">
        <f t="shared" si="202"/>
        <v>14.35</v>
      </c>
      <c r="CU237" s="2">
        <f t="shared" si="203"/>
        <v>0</v>
      </c>
      <c r="CV237" s="2">
        <f t="shared" si="204"/>
        <v>1.1039999999999999</v>
      </c>
      <c r="CW237" s="2">
        <f t="shared" si="205"/>
        <v>0</v>
      </c>
      <c r="CX237" s="2">
        <f t="shared" si="206"/>
        <v>0</v>
      </c>
      <c r="CY237" s="2">
        <f>((S237*BZ237)/100)</f>
        <v>31.57</v>
      </c>
      <c r="CZ237" s="2">
        <f>((S237*CA237)/100)</f>
        <v>21.237999999999996</v>
      </c>
      <c r="DA237" s="2"/>
      <c r="DB237" s="2"/>
      <c r="DC237" s="2" t="s">
        <v>3</v>
      </c>
      <c r="DD237" s="2" t="s">
        <v>3</v>
      </c>
      <c r="DE237" s="2" t="s">
        <v>161</v>
      </c>
      <c r="DF237" s="2" t="s">
        <v>161</v>
      </c>
      <c r="DG237" s="2" t="s">
        <v>162</v>
      </c>
      <c r="DH237" s="2" t="s">
        <v>3</v>
      </c>
      <c r="DI237" s="2" t="s">
        <v>162</v>
      </c>
      <c r="DJ237" s="2" t="s">
        <v>161</v>
      </c>
      <c r="DK237" s="2" t="s">
        <v>3</v>
      </c>
      <c r="DL237" s="2" t="s">
        <v>3</v>
      </c>
      <c r="DM237" s="2" t="s">
        <v>3</v>
      </c>
      <c r="DN237" s="2">
        <v>0</v>
      </c>
      <c r="DO237" s="2">
        <v>0</v>
      </c>
      <c r="DP237" s="2">
        <v>1</v>
      </c>
      <c r="DQ237" s="2">
        <v>1</v>
      </c>
      <c r="DR237" s="2"/>
      <c r="DS237" s="2"/>
      <c r="DT237" s="2"/>
      <c r="DU237" s="2">
        <v>1013</v>
      </c>
      <c r="DV237" s="2" t="s">
        <v>304</v>
      </c>
      <c r="DW237" s="2" t="s">
        <v>304</v>
      </c>
      <c r="DX237" s="2">
        <v>1</v>
      </c>
      <c r="DY237" s="2"/>
      <c r="DZ237" s="2" t="s">
        <v>3</v>
      </c>
      <c r="EA237" s="2" t="s">
        <v>3</v>
      </c>
      <c r="EB237" s="2" t="s">
        <v>3</v>
      </c>
      <c r="EC237" s="2" t="s">
        <v>3</v>
      </c>
      <c r="ED237" s="2"/>
      <c r="EE237" s="2">
        <v>49572543</v>
      </c>
      <c r="EF237" s="2">
        <v>30</v>
      </c>
      <c r="EG237" s="2" t="s">
        <v>126</v>
      </c>
      <c r="EH237" s="2">
        <v>0</v>
      </c>
      <c r="EI237" s="2" t="s">
        <v>3</v>
      </c>
      <c r="EJ237" s="2">
        <v>1</v>
      </c>
      <c r="EK237" s="2">
        <v>1623</v>
      </c>
      <c r="EL237" s="2" t="s">
        <v>262</v>
      </c>
      <c r="EM237" s="2" t="s">
        <v>263</v>
      </c>
      <c r="EN237" s="2"/>
      <c r="EO237" s="2" t="s">
        <v>3</v>
      </c>
      <c r="EP237" s="2"/>
      <c r="EQ237" s="2">
        <v>0</v>
      </c>
      <c r="ER237" s="2">
        <v>29.31</v>
      </c>
      <c r="ES237" s="2">
        <v>12.87</v>
      </c>
      <c r="ET237" s="2">
        <v>3.96</v>
      </c>
      <c r="EU237" s="2">
        <v>0.13</v>
      </c>
      <c r="EV237" s="2">
        <v>12.48</v>
      </c>
      <c r="EW237" s="2">
        <v>0.96</v>
      </c>
      <c r="EX237" s="2">
        <v>0</v>
      </c>
      <c r="EY237" s="2">
        <v>0</v>
      </c>
      <c r="EZ237" s="2"/>
      <c r="FA237" s="2"/>
      <c r="FB237" s="2"/>
      <c r="FC237" s="2"/>
      <c r="FD237" s="2"/>
      <c r="FE237" s="2"/>
      <c r="FF237" s="2"/>
      <c r="FG237" s="2"/>
      <c r="FH237" s="2"/>
      <c r="FI237" s="2"/>
      <c r="FJ237" s="2"/>
      <c r="FK237" s="2"/>
      <c r="FL237" s="2"/>
      <c r="FM237" s="2"/>
      <c r="FN237" s="2"/>
      <c r="FO237" s="2"/>
      <c r="FP237" s="2"/>
      <c r="FQ237" s="2">
        <v>0</v>
      </c>
      <c r="FR237" s="2">
        <f t="shared" si="207"/>
        <v>0</v>
      </c>
      <c r="FS237" s="2">
        <v>0</v>
      </c>
      <c r="FT237" s="2"/>
      <c r="FU237" s="2"/>
      <c r="FV237" s="2"/>
      <c r="FW237" s="2"/>
      <c r="FX237" s="2">
        <v>110</v>
      </c>
      <c r="FY237" s="2">
        <v>74</v>
      </c>
      <c r="FZ237" s="2"/>
      <c r="GA237" s="2" t="s">
        <v>3</v>
      </c>
      <c r="GB237" s="2"/>
      <c r="GC237" s="2"/>
      <c r="GD237" s="2">
        <v>0</v>
      </c>
      <c r="GE237" s="2"/>
      <c r="GF237" s="2">
        <v>-1184830214</v>
      </c>
      <c r="GG237" s="2">
        <v>2</v>
      </c>
      <c r="GH237" s="2">
        <v>1</v>
      </c>
      <c r="GI237" s="2">
        <v>-2</v>
      </c>
      <c r="GJ237" s="2">
        <v>0</v>
      </c>
      <c r="GK237" s="2">
        <f>ROUND(R237*(R12)/100,2)</f>
        <v>0.57999999999999996</v>
      </c>
      <c r="GL237" s="2">
        <f t="shared" si="208"/>
        <v>0</v>
      </c>
      <c r="GM237" s="2">
        <f t="shared" si="209"/>
        <v>117.73</v>
      </c>
      <c r="GN237" s="2">
        <f t="shared" si="210"/>
        <v>117.73</v>
      </c>
      <c r="GO237" s="2">
        <f t="shared" si="211"/>
        <v>0</v>
      </c>
      <c r="GP237" s="2">
        <f t="shared" si="212"/>
        <v>0</v>
      </c>
      <c r="GQ237" s="2"/>
      <c r="GR237" s="2">
        <v>0</v>
      </c>
      <c r="GS237" s="2">
        <v>3</v>
      </c>
      <c r="GT237" s="2">
        <v>0</v>
      </c>
      <c r="GU237" s="2" t="s">
        <v>3</v>
      </c>
      <c r="GV237" s="2">
        <f t="shared" si="213"/>
        <v>0</v>
      </c>
      <c r="GW237" s="2">
        <v>1</v>
      </c>
      <c r="GX237" s="2">
        <f t="shared" si="214"/>
        <v>0</v>
      </c>
      <c r="GY237" s="2"/>
      <c r="GZ237" s="2"/>
      <c r="HA237" s="2">
        <v>0</v>
      </c>
      <c r="HB237" s="2">
        <v>0</v>
      </c>
      <c r="HC237" s="2">
        <f t="shared" si="215"/>
        <v>0</v>
      </c>
      <c r="HD237" s="2"/>
      <c r="HE237" s="2" t="s">
        <v>3</v>
      </c>
      <c r="HF237" s="2" t="s">
        <v>3</v>
      </c>
      <c r="HG237" s="2"/>
      <c r="HH237" s="2"/>
      <c r="HI237" s="2"/>
      <c r="HJ237" s="2"/>
      <c r="HK237" s="2"/>
      <c r="HL237" s="2"/>
      <c r="HM237" s="2" t="s">
        <v>3</v>
      </c>
      <c r="HN237" s="2" t="s">
        <v>3</v>
      </c>
      <c r="HO237" s="2" t="s">
        <v>3</v>
      </c>
      <c r="HP237" s="2" t="s">
        <v>3</v>
      </c>
      <c r="HQ237" s="2" t="s">
        <v>3</v>
      </c>
      <c r="HR237" s="2"/>
      <c r="HS237" s="2"/>
      <c r="HT237" s="2"/>
      <c r="HU237" s="2"/>
      <c r="HV237" s="2"/>
      <c r="HW237" s="2"/>
      <c r="HX237" s="2"/>
      <c r="HY237" s="2"/>
      <c r="HZ237" s="2"/>
      <c r="IA237" s="2"/>
      <c r="IB237" s="2"/>
      <c r="IC237" s="2"/>
      <c r="ID237" s="2"/>
      <c r="IE237" s="2"/>
      <c r="IF237" s="2"/>
      <c r="IG237" s="2"/>
      <c r="IH237" s="2"/>
      <c r="II237" s="2"/>
      <c r="IJ237" s="2"/>
      <c r="IK237" s="2">
        <v>0</v>
      </c>
      <c r="IL237" s="2"/>
      <c r="IM237" s="2"/>
      <c r="IN237" s="2"/>
      <c r="IO237" s="2"/>
      <c r="IP237" s="2"/>
      <c r="IQ237" s="2"/>
      <c r="IR237" s="2"/>
      <c r="IS237" s="2"/>
      <c r="IT237" s="2"/>
      <c r="IU237" s="2"/>
    </row>
    <row r="238" spans="1:255" x14ac:dyDescent="0.2">
      <c r="A238">
        <v>17</v>
      </c>
      <c r="B238">
        <v>1</v>
      </c>
      <c r="C238">
        <f>ROW(SmtRes!A318)</f>
        <v>318</v>
      </c>
      <c r="D238">
        <f>ROW(EtalonRes!A336)</f>
        <v>336</v>
      </c>
      <c r="E238" t="s">
        <v>301</v>
      </c>
      <c r="F238" t="s">
        <v>302</v>
      </c>
      <c r="G238" t="s">
        <v>303</v>
      </c>
      <c r="H238" t="s">
        <v>304</v>
      </c>
      <c r="I238">
        <v>2</v>
      </c>
      <c r="J238">
        <v>0</v>
      </c>
      <c r="K238">
        <v>2</v>
      </c>
      <c r="O238">
        <f t="shared" si="185"/>
        <v>1289.42</v>
      </c>
      <c r="P238">
        <f t="shared" si="186"/>
        <v>200.26</v>
      </c>
      <c r="Q238">
        <f>(ROUND((ROUND((((ET238*1.25))*AV238*I238),2)*BB238),2)+ROUND((ROUND(((AE238-((EU238*1.25)))*AV238*I238),2)*BS238),2))</f>
        <v>110.78</v>
      </c>
      <c r="R238">
        <f t="shared" si="187"/>
        <v>11.25</v>
      </c>
      <c r="S238">
        <f t="shared" si="188"/>
        <v>978.38</v>
      </c>
      <c r="T238">
        <f t="shared" si="189"/>
        <v>0</v>
      </c>
      <c r="U238">
        <f t="shared" si="190"/>
        <v>2.2079999999999997</v>
      </c>
      <c r="V238">
        <f t="shared" si="191"/>
        <v>0</v>
      </c>
      <c r="W238">
        <f t="shared" si="192"/>
        <v>0</v>
      </c>
      <c r="X238">
        <f t="shared" si="193"/>
        <v>880.54</v>
      </c>
      <c r="Y238">
        <f t="shared" si="194"/>
        <v>401.14</v>
      </c>
      <c r="AA238">
        <v>50432496</v>
      </c>
      <c r="AB238">
        <f t="shared" si="195"/>
        <v>32.171999999999997</v>
      </c>
      <c r="AC238">
        <f t="shared" si="196"/>
        <v>12.87</v>
      </c>
      <c r="AD238">
        <f>ROUND(((((ET238*1.25))-((EU238*1.25)))+AE238),6)</f>
        <v>4.95</v>
      </c>
      <c r="AE238">
        <f>ROUND(((EU238*1.25)),6)</f>
        <v>0.16250000000000001</v>
      </c>
      <c r="AF238">
        <f>ROUND(((EV238*1.15)),6)</f>
        <v>14.352</v>
      </c>
      <c r="AG238">
        <f t="shared" si="197"/>
        <v>0</v>
      </c>
      <c r="AH238">
        <f>((EW238*1.15))</f>
        <v>1.1039999999999999</v>
      </c>
      <c r="AI238">
        <f>((EX238*1.25))</f>
        <v>0</v>
      </c>
      <c r="AJ238">
        <f t="shared" si="198"/>
        <v>0</v>
      </c>
      <c r="AK238">
        <v>29.31</v>
      </c>
      <c r="AL238">
        <v>12.87</v>
      </c>
      <c r="AM238">
        <v>3.96</v>
      </c>
      <c r="AN238">
        <v>0.13</v>
      </c>
      <c r="AO238">
        <v>12.48</v>
      </c>
      <c r="AP238">
        <v>0</v>
      </c>
      <c r="AQ238">
        <v>0.96</v>
      </c>
      <c r="AR238">
        <v>0</v>
      </c>
      <c r="AS238">
        <v>0</v>
      </c>
      <c r="AT238">
        <v>90</v>
      </c>
      <c r="AU238">
        <v>41</v>
      </c>
      <c r="AV238">
        <v>1</v>
      </c>
      <c r="AW238">
        <v>1</v>
      </c>
      <c r="AZ238">
        <v>1</v>
      </c>
      <c r="BA238">
        <v>34.090000000000003</v>
      </c>
      <c r="BB238">
        <v>11.19</v>
      </c>
      <c r="BC238">
        <v>7.78</v>
      </c>
      <c r="BD238" t="s">
        <v>3</v>
      </c>
      <c r="BE238" t="s">
        <v>3</v>
      </c>
      <c r="BF238" t="s">
        <v>3</v>
      </c>
      <c r="BG238" t="s">
        <v>3</v>
      </c>
      <c r="BH238">
        <v>0</v>
      </c>
      <c r="BI238">
        <v>1</v>
      </c>
      <c r="BJ238" t="s">
        <v>305</v>
      </c>
      <c r="BM238">
        <v>1623</v>
      </c>
      <c r="BN238">
        <v>0</v>
      </c>
      <c r="BO238" t="s">
        <v>302</v>
      </c>
      <c r="BP238">
        <v>1</v>
      </c>
      <c r="BQ238">
        <v>30</v>
      </c>
      <c r="BR238">
        <v>0</v>
      </c>
      <c r="BS238">
        <v>34.090000000000003</v>
      </c>
      <c r="BT238">
        <v>1</v>
      </c>
      <c r="BU238">
        <v>1</v>
      </c>
      <c r="BV238">
        <v>1</v>
      </c>
      <c r="BW238">
        <v>1</v>
      </c>
      <c r="BX238">
        <v>1</v>
      </c>
      <c r="BY238" t="s">
        <v>3</v>
      </c>
      <c r="BZ238">
        <v>90</v>
      </c>
      <c r="CA238">
        <v>41</v>
      </c>
      <c r="CB238" t="s">
        <v>3</v>
      </c>
      <c r="CE238">
        <v>30</v>
      </c>
      <c r="CF238">
        <v>0</v>
      </c>
      <c r="CG238">
        <v>0</v>
      </c>
      <c r="CM238">
        <v>0</v>
      </c>
      <c r="CN238" t="s">
        <v>3</v>
      </c>
      <c r="CO238">
        <v>0</v>
      </c>
      <c r="CP238">
        <f t="shared" si="199"/>
        <v>1289.42</v>
      </c>
      <c r="CQ238">
        <f t="shared" si="200"/>
        <v>100.13</v>
      </c>
      <c r="CR238">
        <f>(ROUND((ROUND((((ET238*1.25))*AV238*1),2)*BB238),2)+ROUND((ROUND(((AE238-((EU238*1.25)))*AV238*1),2)*BS238),2))</f>
        <v>55.39</v>
      </c>
      <c r="CS238">
        <f t="shared" si="201"/>
        <v>5.45</v>
      </c>
      <c r="CT238">
        <f t="shared" si="202"/>
        <v>489.19</v>
      </c>
      <c r="CU238">
        <f t="shared" si="203"/>
        <v>0</v>
      </c>
      <c r="CV238">
        <f t="shared" si="204"/>
        <v>1.1039999999999999</v>
      </c>
      <c r="CW238">
        <f t="shared" si="205"/>
        <v>0</v>
      </c>
      <c r="CX238">
        <f t="shared" si="206"/>
        <v>0</v>
      </c>
      <c r="CY238">
        <f>S238*(BZ238/100)</f>
        <v>880.54200000000003</v>
      </c>
      <c r="CZ238">
        <f>S238*(CA238/100)</f>
        <v>401.13579999999996</v>
      </c>
      <c r="DC238" t="s">
        <v>3</v>
      </c>
      <c r="DD238" t="s">
        <v>3</v>
      </c>
      <c r="DE238" t="s">
        <v>161</v>
      </c>
      <c r="DF238" t="s">
        <v>161</v>
      </c>
      <c r="DG238" t="s">
        <v>162</v>
      </c>
      <c r="DH238" t="s">
        <v>3</v>
      </c>
      <c r="DI238" t="s">
        <v>162</v>
      </c>
      <c r="DJ238" t="s">
        <v>161</v>
      </c>
      <c r="DK238" t="s">
        <v>3</v>
      </c>
      <c r="DL238" t="s">
        <v>3</v>
      </c>
      <c r="DM238" t="s">
        <v>3</v>
      </c>
      <c r="DN238">
        <v>110</v>
      </c>
      <c r="DO238">
        <v>74</v>
      </c>
      <c r="DP238">
        <v>1</v>
      </c>
      <c r="DQ238">
        <v>1</v>
      </c>
      <c r="DU238">
        <v>1013</v>
      </c>
      <c r="DV238" t="s">
        <v>304</v>
      </c>
      <c r="DW238" t="s">
        <v>304</v>
      </c>
      <c r="DX238">
        <v>1</v>
      </c>
      <c r="DZ238" t="s">
        <v>3</v>
      </c>
      <c r="EA238" t="s">
        <v>3</v>
      </c>
      <c r="EB238" t="s">
        <v>3</v>
      </c>
      <c r="EC238" t="s">
        <v>3</v>
      </c>
      <c r="EE238">
        <v>49572543</v>
      </c>
      <c r="EF238">
        <v>30</v>
      </c>
      <c r="EG238" t="s">
        <v>126</v>
      </c>
      <c r="EH238">
        <v>0</v>
      </c>
      <c r="EI238" t="s">
        <v>3</v>
      </c>
      <c r="EJ238">
        <v>1</v>
      </c>
      <c r="EK238">
        <v>1623</v>
      </c>
      <c r="EL238" t="s">
        <v>262</v>
      </c>
      <c r="EM238" t="s">
        <v>263</v>
      </c>
      <c r="EO238" t="s">
        <v>3</v>
      </c>
      <c r="EQ238">
        <v>0</v>
      </c>
      <c r="ER238">
        <v>29.31</v>
      </c>
      <c r="ES238">
        <v>12.87</v>
      </c>
      <c r="ET238">
        <v>3.96</v>
      </c>
      <c r="EU238">
        <v>0.13</v>
      </c>
      <c r="EV238">
        <v>12.48</v>
      </c>
      <c r="EW238">
        <v>0.96</v>
      </c>
      <c r="EX238">
        <v>0</v>
      </c>
      <c r="EY238">
        <v>0</v>
      </c>
      <c r="FQ238">
        <v>0</v>
      </c>
      <c r="FR238">
        <f t="shared" si="207"/>
        <v>0</v>
      </c>
      <c r="FS238">
        <v>0</v>
      </c>
      <c r="FX238">
        <v>110</v>
      </c>
      <c r="FY238">
        <v>74</v>
      </c>
      <c r="GA238" t="s">
        <v>3</v>
      </c>
      <c r="GD238">
        <v>0</v>
      </c>
      <c r="GF238">
        <v>-1184830214</v>
      </c>
      <c r="GG238">
        <v>2</v>
      </c>
      <c r="GH238">
        <v>1</v>
      </c>
      <c r="GI238">
        <v>2</v>
      </c>
      <c r="GJ238">
        <v>0</v>
      </c>
      <c r="GK238">
        <f>ROUND(R238*(S12)/100,2)</f>
        <v>18</v>
      </c>
      <c r="GL238">
        <f t="shared" si="208"/>
        <v>0</v>
      </c>
      <c r="GM238">
        <f t="shared" si="209"/>
        <v>2589.1</v>
      </c>
      <c r="GN238">
        <f t="shared" si="210"/>
        <v>2589.1</v>
      </c>
      <c r="GO238">
        <f t="shared" si="211"/>
        <v>0</v>
      </c>
      <c r="GP238">
        <f t="shared" si="212"/>
        <v>0</v>
      </c>
      <c r="GR238">
        <v>0</v>
      </c>
      <c r="GS238">
        <v>3</v>
      </c>
      <c r="GT238">
        <v>0</v>
      </c>
      <c r="GU238" t="s">
        <v>3</v>
      </c>
      <c r="GV238">
        <f t="shared" si="213"/>
        <v>0</v>
      </c>
      <c r="GW238">
        <v>1</v>
      </c>
      <c r="GX238">
        <f t="shared" si="214"/>
        <v>0</v>
      </c>
      <c r="HA238">
        <v>0</v>
      </c>
      <c r="HB238">
        <v>0</v>
      </c>
      <c r="HC238">
        <f t="shared" si="215"/>
        <v>0</v>
      </c>
      <c r="HE238" t="s">
        <v>3</v>
      </c>
      <c r="HF238" t="s">
        <v>3</v>
      </c>
      <c r="HM238" t="s">
        <v>3</v>
      </c>
      <c r="HN238" t="s">
        <v>3</v>
      </c>
      <c r="HO238" t="s">
        <v>3</v>
      </c>
      <c r="HP238" t="s">
        <v>3</v>
      </c>
      <c r="HQ238" t="s">
        <v>3</v>
      </c>
      <c r="IK238">
        <v>0</v>
      </c>
    </row>
    <row r="239" spans="1:255" x14ac:dyDescent="0.2">
      <c r="A239" s="2">
        <v>18</v>
      </c>
      <c r="B239" s="2">
        <v>1</v>
      </c>
      <c r="C239" s="2">
        <v>310</v>
      </c>
      <c r="D239" s="2"/>
      <c r="E239" s="2" t="s">
        <v>306</v>
      </c>
      <c r="F239" s="2" t="s">
        <v>307</v>
      </c>
      <c r="G239" s="2" t="s">
        <v>308</v>
      </c>
      <c r="H239" s="2" t="s">
        <v>309</v>
      </c>
      <c r="I239" s="2">
        <f>I237*J239</f>
        <v>2</v>
      </c>
      <c r="J239" s="2">
        <v>1</v>
      </c>
      <c r="K239" s="2">
        <v>1</v>
      </c>
      <c r="L239" s="2"/>
      <c r="M239" s="2"/>
      <c r="N239" s="2"/>
      <c r="O239" s="2">
        <f t="shared" si="185"/>
        <v>200.66</v>
      </c>
      <c r="P239" s="2">
        <f t="shared" si="186"/>
        <v>200.66</v>
      </c>
      <c r="Q239" s="2">
        <f>(ROUND((ROUND(((ET239)*AV239*I239),2)*BB239),2)+ROUND((ROUND(((AE239-(EU239))*AV239*I239),2)*BS239),2))</f>
        <v>0</v>
      </c>
      <c r="R239" s="2">
        <f t="shared" si="187"/>
        <v>0</v>
      </c>
      <c r="S239" s="2">
        <f t="shared" si="188"/>
        <v>0</v>
      </c>
      <c r="T239" s="2">
        <f t="shared" si="189"/>
        <v>0</v>
      </c>
      <c r="U239" s="2">
        <f t="shared" si="190"/>
        <v>0</v>
      </c>
      <c r="V239" s="2">
        <f t="shared" si="191"/>
        <v>0</v>
      </c>
      <c r="W239" s="2">
        <f t="shared" si="192"/>
        <v>0</v>
      </c>
      <c r="X239" s="2">
        <f t="shared" si="193"/>
        <v>0</v>
      </c>
      <c r="Y239" s="2">
        <f t="shared" si="194"/>
        <v>0</v>
      </c>
      <c r="Z239" s="2"/>
      <c r="AA239" s="2">
        <v>50432495</v>
      </c>
      <c r="AB239" s="2">
        <f t="shared" si="195"/>
        <v>100.33</v>
      </c>
      <c r="AC239" s="2">
        <f t="shared" si="196"/>
        <v>100.33</v>
      </c>
      <c r="AD239" s="2">
        <f>ROUND((((ET239)-(EU239))+AE239),6)</f>
        <v>0</v>
      </c>
      <c r="AE239" s="2">
        <f>ROUND((EU239),6)</f>
        <v>0</v>
      </c>
      <c r="AF239" s="2">
        <f>ROUND((EV239),6)</f>
        <v>0</v>
      </c>
      <c r="AG239" s="2">
        <f t="shared" si="197"/>
        <v>0</v>
      </c>
      <c r="AH239" s="2">
        <f>(EW239)</f>
        <v>0</v>
      </c>
      <c r="AI239" s="2">
        <f>(EX239)</f>
        <v>0</v>
      </c>
      <c r="AJ239" s="2">
        <f t="shared" si="198"/>
        <v>0</v>
      </c>
      <c r="AK239" s="2">
        <v>100.33</v>
      </c>
      <c r="AL239" s="2">
        <v>100.33</v>
      </c>
      <c r="AM239" s="2">
        <v>0</v>
      </c>
      <c r="AN239" s="2">
        <v>0</v>
      </c>
      <c r="AO239" s="2">
        <v>0</v>
      </c>
      <c r="AP239" s="2">
        <v>0</v>
      </c>
      <c r="AQ239" s="2">
        <v>0</v>
      </c>
      <c r="AR239" s="2">
        <v>0</v>
      </c>
      <c r="AS239" s="2">
        <v>0</v>
      </c>
      <c r="AT239" s="2">
        <v>110</v>
      </c>
      <c r="AU239" s="2">
        <v>74</v>
      </c>
      <c r="AV239" s="2">
        <v>1</v>
      </c>
      <c r="AW239" s="2">
        <v>1</v>
      </c>
      <c r="AX239" s="2"/>
      <c r="AY239" s="2"/>
      <c r="AZ239" s="2">
        <v>1</v>
      </c>
      <c r="BA239" s="2">
        <v>1</v>
      </c>
      <c r="BB239" s="2">
        <v>1</v>
      </c>
      <c r="BC239" s="2">
        <v>1</v>
      </c>
      <c r="BD239" s="2" t="s">
        <v>3</v>
      </c>
      <c r="BE239" s="2" t="s">
        <v>3</v>
      </c>
      <c r="BF239" s="2" t="s">
        <v>3</v>
      </c>
      <c r="BG239" s="2" t="s">
        <v>3</v>
      </c>
      <c r="BH239" s="2">
        <v>3</v>
      </c>
      <c r="BI239" s="2">
        <v>1</v>
      </c>
      <c r="BJ239" s="2" t="s">
        <v>310</v>
      </c>
      <c r="BK239" s="2"/>
      <c r="BL239" s="2"/>
      <c r="BM239" s="2">
        <v>1623</v>
      </c>
      <c r="BN239" s="2">
        <v>0</v>
      </c>
      <c r="BO239" s="2" t="s">
        <v>3</v>
      </c>
      <c r="BP239" s="2">
        <v>0</v>
      </c>
      <c r="BQ239" s="2">
        <v>30</v>
      </c>
      <c r="BR239" s="2">
        <v>0</v>
      </c>
      <c r="BS239" s="2">
        <v>1</v>
      </c>
      <c r="BT239" s="2">
        <v>1</v>
      </c>
      <c r="BU239" s="2">
        <v>1</v>
      </c>
      <c r="BV239" s="2">
        <v>1</v>
      </c>
      <c r="BW239" s="2">
        <v>1</v>
      </c>
      <c r="BX239" s="2">
        <v>1</v>
      </c>
      <c r="BY239" s="2" t="s">
        <v>3</v>
      </c>
      <c r="BZ239" s="2">
        <v>110</v>
      </c>
      <c r="CA239" s="2">
        <v>74</v>
      </c>
      <c r="CB239" s="2" t="s">
        <v>3</v>
      </c>
      <c r="CC239" s="2"/>
      <c r="CD239" s="2"/>
      <c r="CE239" s="2">
        <v>30</v>
      </c>
      <c r="CF239" s="2">
        <v>0</v>
      </c>
      <c r="CG239" s="2">
        <v>0</v>
      </c>
      <c r="CH239" s="2"/>
      <c r="CI239" s="2"/>
      <c r="CJ239" s="2"/>
      <c r="CK239" s="2"/>
      <c r="CL239" s="2"/>
      <c r="CM239" s="2">
        <v>0</v>
      </c>
      <c r="CN239" s="2" t="s">
        <v>3</v>
      </c>
      <c r="CO239" s="2">
        <v>0</v>
      </c>
      <c r="CP239" s="2">
        <f t="shared" si="199"/>
        <v>200.66</v>
      </c>
      <c r="CQ239" s="2">
        <f t="shared" si="200"/>
        <v>100.33</v>
      </c>
      <c r="CR239" s="2">
        <f>(ROUND((ROUND(((ET239)*AV239*1),2)*BB239),2)+ROUND((ROUND(((AE239-(EU239))*AV239*1),2)*BS239),2))</f>
        <v>0</v>
      </c>
      <c r="CS239" s="2">
        <f t="shared" si="201"/>
        <v>0</v>
      </c>
      <c r="CT239" s="2">
        <f t="shared" si="202"/>
        <v>0</v>
      </c>
      <c r="CU239" s="2">
        <f t="shared" si="203"/>
        <v>0</v>
      </c>
      <c r="CV239" s="2">
        <f t="shared" si="204"/>
        <v>0</v>
      </c>
      <c r="CW239" s="2">
        <f t="shared" si="205"/>
        <v>0</v>
      </c>
      <c r="CX239" s="2">
        <f t="shared" si="206"/>
        <v>0</v>
      </c>
      <c r="CY239" s="2">
        <f>((S239*BZ239)/100)</f>
        <v>0</v>
      </c>
      <c r="CZ239" s="2">
        <f>((S239*CA239)/100)</f>
        <v>0</v>
      </c>
      <c r="DA239" s="2"/>
      <c r="DB239" s="2"/>
      <c r="DC239" s="2" t="s">
        <v>3</v>
      </c>
      <c r="DD239" s="2" t="s">
        <v>3</v>
      </c>
      <c r="DE239" s="2" t="s">
        <v>3</v>
      </c>
      <c r="DF239" s="2" t="s">
        <v>3</v>
      </c>
      <c r="DG239" s="2" t="s">
        <v>3</v>
      </c>
      <c r="DH239" s="2" t="s">
        <v>3</v>
      </c>
      <c r="DI239" s="2" t="s">
        <v>3</v>
      </c>
      <c r="DJ239" s="2" t="s">
        <v>3</v>
      </c>
      <c r="DK239" s="2" t="s">
        <v>3</v>
      </c>
      <c r="DL239" s="2" t="s">
        <v>3</v>
      </c>
      <c r="DM239" s="2" t="s">
        <v>3</v>
      </c>
      <c r="DN239" s="2">
        <v>0</v>
      </c>
      <c r="DO239" s="2">
        <v>0</v>
      </c>
      <c r="DP239" s="2">
        <v>1</v>
      </c>
      <c r="DQ239" s="2">
        <v>1</v>
      </c>
      <c r="DR239" s="2"/>
      <c r="DS239" s="2"/>
      <c r="DT239" s="2"/>
      <c r="DU239" s="2">
        <v>1013</v>
      </c>
      <c r="DV239" s="2" t="s">
        <v>309</v>
      </c>
      <c r="DW239" s="2" t="s">
        <v>309</v>
      </c>
      <c r="DX239" s="2">
        <v>1</v>
      </c>
      <c r="DY239" s="2"/>
      <c r="DZ239" s="2" t="s">
        <v>3</v>
      </c>
      <c r="EA239" s="2" t="s">
        <v>3</v>
      </c>
      <c r="EB239" s="2" t="s">
        <v>3</v>
      </c>
      <c r="EC239" s="2" t="s">
        <v>3</v>
      </c>
      <c r="ED239" s="2"/>
      <c r="EE239" s="2">
        <v>49572543</v>
      </c>
      <c r="EF239" s="2">
        <v>30</v>
      </c>
      <c r="EG239" s="2" t="s">
        <v>126</v>
      </c>
      <c r="EH239" s="2">
        <v>0</v>
      </c>
      <c r="EI239" s="2" t="s">
        <v>3</v>
      </c>
      <c r="EJ239" s="2">
        <v>1</v>
      </c>
      <c r="EK239" s="2">
        <v>1623</v>
      </c>
      <c r="EL239" s="2" t="s">
        <v>262</v>
      </c>
      <c r="EM239" s="2" t="s">
        <v>263</v>
      </c>
      <c r="EN239" s="2"/>
      <c r="EO239" s="2" t="s">
        <v>3</v>
      </c>
      <c r="EP239" s="2"/>
      <c r="EQ239" s="2">
        <v>0</v>
      </c>
      <c r="ER239" s="2">
        <v>100.33</v>
      </c>
      <c r="ES239" s="2">
        <v>100.33</v>
      </c>
      <c r="ET239" s="2">
        <v>0</v>
      </c>
      <c r="EU239" s="2">
        <v>0</v>
      </c>
      <c r="EV239" s="2">
        <v>0</v>
      </c>
      <c r="EW239" s="2">
        <v>0</v>
      </c>
      <c r="EX239" s="2">
        <v>0</v>
      </c>
      <c r="EY239" s="2"/>
      <c r="EZ239" s="2"/>
      <c r="FA239" s="2"/>
      <c r="FB239" s="2"/>
      <c r="FC239" s="2"/>
      <c r="FD239" s="2"/>
      <c r="FE239" s="2"/>
      <c r="FF239" s="2"/>
      <c r="FG239" s="2"/>
      <c r="FH239" s="2"/>
      <c r="FI239" s="2"/>
      <c r="FJ239" s="2"/>
      <c r="FK239" s="2"/>
      <c r="FL239" s="2"/>
      <c r="FM239" s="2"/>
      <c r="FN239" s="2"/>
      <c r="FO239" s="2"/>
      <c r="FP239" s="2"/>
      <c r="FQ239" s="2">
        <v>0</v>
      </c>
      <c r="FR239" s="2">
        <f t="shared" si="207"/>
        <v>0</v>
      </c>
      <c r="FS239" s="2">
        <v>0</v>
      </c>
      <c r="FT239" s="2"/>
      <c r="FU239" s="2"/>
      <c r="FV239" s="2"/>
      <c r="FW239" s="2"/>
      <c r="FX239" s="2">
        <v>110</v>
      </c>
      <c r="FY239" s="2">
        <v>74</v>
      </c>
      <c r="FZ239" s="2"/>
      <c r="GA239" s="2" t="s">
        <v>3</v>
      </c>
      <c r="GB239" s="2"/>
      <c r="GC239" s="2"/>
      <c r="GD239" s="2">
        <v>0</v>
      </c>
      <c r="GE239" s="2"/>
      <c r="GF239" s="2">
        <v>-1689518616</v>
      </c>
      <c r="GG239" s="2">
        <v>2</v>
      </c>
      <c r="GH239" s="2">
        <v>1</v>
      </c>
      <c r="GI239" s="2">
        <v>-2</v>
      </c>
      <c r="GJ239" s="2">
        <v>0</v>
      </c>
      <c r="GK239" s="2">
        <f>ROUND(R239*(R12)/100,2)</f>
        <v>0</v>
      </c>
      <c r="GL239" s="2">
        <f t="shared" si="208"/>
        <v>0</v>
      </c>
      <c r="GM239" s="2">
        <f t="shared" si="209"/>
        <v>200.66</v>
      </c>
      <c r="GN239" s="2">
        <f t="shared" si="210"/>
        <v>200.66</v>
      </c>
      <c r="GO239" s="2">
        <f t="shared" si="211"/>
        <v>0</v>
      </c>
      <c r="GP239" s="2">
        <f t="shared" si="212"/>
        <v>0</v>
      </c>
      <c r="GQ239" s="2"/>
      <c r="GR239" s="2">
        <v>0</v>
      </c>
      <c r="GS239" s="2">
        <v>3</v>
      </c>
      <c r="GT239" s="2">
        <v>0</v>
      </c>
      <c r="GU239" s="2" t="s">
        <v>3</v>
      </c>
      <c r="GV239" s="2">
        <f t="shared" si="213"/>
        <v>0</v>
      </c>
      <c r="GW239" s="2">
        <v>1</v>
      </c>
      <c r="GX239" s="2">
        <f t="shared" si="214"/>
        <v>0</v>
      </c>
      <c r="GY239" s="2"/>
      <c r="GZ239" s="2"/>
      <c r="HA239" s="2">
        <v>0</v>
      </c>
      <c r="HB239" s="2">
        <v>0</v>
      </c>
      <c r="HC239" s="2">
        <f t="shared" si="215"/>
        <v>0</v>
      </c>
      <c r="HD239" s="2"/>
      <c r="HE239" s="2" t="s">
        <v>3</v>
      </c>
      <c r="HF239" s="2" t="s">
        <v>3</v>
      </c>
      <c r="HG239" s="2"/>
      <c r="HH239" s="2"/>
      <c r="HI239" s="2"/>
      <c r="HJ239" s="2"/>
      <c r="HK239" s="2"/>
      <c r="HL239" s="2"/>
      <c r="HM239" s="2" t="s">
        <v>3</v>
      </c>
      <c r="HN239" s="2" t="s">
        <v>3</v>
      </c>
      <c r="HO239" s="2" t="s">
        <v>3</v>
      </c>
      <c r="HP239" s="2" t="s">
        <v>3</v>
      </c>
      <c r="HQ239" s="2" t="s">
        <v>3</v>
      </c>
      <c r="HR239" s="2"/>
      <c r="HS239" s="2"/>
      <c r="HT239" s="2"/>
      <c r="HU239" s="2"/>
      <c r="HV239" s="2"/>
      <c r="HW239" s="2"/>
      <c r="HX239" s="2"/>
      <c r="HY239" s="2"/>
      <c r="HZ239" s="2"/>
      <c r="IA239" s="2"/>
      <c r="IB239" s="2"/>
      <c r="IC239" s="2"/>
      <c r="ID239" s="2"/>
      <c r="IE239" s="2"/>
      <c r="IF239" s="2"/>
      <c r="IG239" s="2"/>
      <c r="IH239" s="2"/>
      <c r="II239" s="2"/>
      <c r="IJ239" s="2"/>
      <c r="IK239" s="2">
        <v>0</v>
      </c>
      <c r="IL239" s="2"/>
      <c r="IM239" s="2"/>
      <c r="IN239" s="2"/>
      <c r="IO239" s="2"/>
      <c r="IP239" s="2"/>
      <c r="IQ239" s="2"/>
      <c r="IR239" s="2"/>
      <c r="IS239" s="2"/>
      <c r="IT239" s="2"/>
      <c r="IU239" s="2"/>
    </row>
    <row r="240" spans="1:255" x14ac:dyDescent="0.2">
      <c r="A240">
        <v>18</v>
      </c>
      <c r="B240">
        <v>1</v>
      </c>
      <c r="C240">
        <v>317</v>
      </c>
      <c r="E240" t="s">
        <v>306</v>
      </c>
      <c r="F240" t="s">
        <v>307</v>
      </c>
      <c r="G240" t="s">
        <v>308</v>
      </c>
      <c r="H240" t="s">
        <v>309</v>
      </c>
      <c r="I240">
        <f>I238*J240</f>
        <v>2</v>
      </c>
      <c r="J240">
        <v>1</v>
      </c>
      <c r="K240">
        <v>1</v>
      </c>
      <c r="O240">
        <f t="shared" si="185"/>
        <v>1791.89</v>
      </c>
      <c r="P240">
        <f t="shared" si="186"/>
        <v>1791.89</v>
      </c>
      <c r="Q240">
        <f>(ROUND((ROUND(((ET240)*AV240*I240),2)*BB240),2)+ROUND((ROUND(((AE240-(EU240))*AV240*I240),2)*BS240),2))</f>
        <v>0</v>
      </c>
      <c r="R240">
        <f t="shared" si="187"/>
        <v>0</v>
      </c>
      <c r="S240">
        <f t="shared" si="188"/>
        <v>0</v>
      </c>
      <c r="T240">
        <f t="shared" si="189"/>
        <v>0</v>
      </c>
      <c r="U240">
        <f t="shared" si="190"/>
        <v>0</v>
      </c>
      <c r="V240">
        <f t="shared" si="191"/>
        <v>0</v>
      </c>
      <c r="W240">
        <f t="shared" si="192"/>
        <v>0</v>
      </c>
      <c r="X240">
        <f t="shared" si="193"/>
        <v>0</v>
      </c>
      <c r="Y240">
        <f t="shared" si="194"/>
        <v>0</v>
      </c>
      <c r="AA240">
        <v>50432496</v>
      </c>
      <c r="AB240">
        <f t="shared" si="195"/>
        <v>100.33</v>
      </c>
      <c r="AC240">
        <f t="shared" si="196"/>
        <v>100.33</v>
      </c>
      <c r="AD240">
        <f>ROUND((((ET240)-(EU240))+AE240),6)</f>
        <v>0</v>
      </c>
      <c r="AE240">
        <f>ROUND((EU240),6)</f>
        <v>0</v>
      </c>
      <c r="AF240">
        <f>ROUND((EV240),6)</f>
        <v>0</v>
      </c>
      <c r="AG240">
        <f t="shared" si="197"/>
        <v>0</v>
      </c>
      <c r="AH240">
        <f>(EW240)</f>
        <v>0</v>
      </c>
      <c r="AI240">
        <f>(EX240)</f>
        <v>0</v>
      </c>
      <c r="AJ240">
        <f t="shared" si="198"/>
        <v>0</v>
      </c>
      <c r="AK240">
        <v>100.33</v>
      </c>
      <c r="AL240">
        <v>100.33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  <c r="AS240">
        <v>0</v>
      </c>
      <c r="AT240">
        <v>0</v>
      </c>
      <c r="AU240">
        <v>0</v>
      </c>
      <c r="AV240">
        <v>1</v>
      </c>
      <c r="AW240">
        <v>1</v>
      </c>
      <c r="AZ240">
        <v>1</v>
      </c>
      <c r="BA240">
        <v>1</v>
      </c>
      <c r="BB240">
        <v>1</v>
      </c>
      <c r="BC240">
        <v>8.93</v>
      </c>
      <c r="BD240" t="s">
        <v>3</v>
      </c>
      <c r="BE240" t="s">
        <v>3</v>
      </c>
      <c r="BF240" t="s">
        <v>3</v>
      </c>
      <c r="BG240" t="s">
        <v>3</v>
      </c>
      <c r="BH240">
        <v>3</v>
      </c>
      <c r="BI240">
        <v>1</v>
      </c>
      <c r="BJ240" t="s">
        <v>310</v>
      </c>
      <c r="BM240">
        <v>1623</v>
      </c>
      <c r="BN240">
        <v>0</v>
      </c>
      <c r="BO240" t="s">
        <v>307</v>
      </c>
      <c r="BP240">
        <v>1</v>
      </c>
      <c r="BQ240">
        <v>30</v>
      </c>
      <c r="BR240">
        <v>0</v>
      </c>
      <c r="BS240">
        <v>1</v>
      </c>
      <c r="BT240">
        <v>1</v>
      </c>
      <c r="BU240">
        <v>1</v>
      </c>
      <c r="BV240">
        <v>1</v>
      </c>
      <c r="BW240">
        <v>1</v>
      </c>
      <c r="BX240">
        <v>1</v>
      </c>
      <c r="BY240" t="s">
        <v>3</v>
      </c>
      <c r="BZ240">
        <v>0</v>
      </c>
      <c r="CA240">
        <v>0</v>
      </c>
      <c r="CB240" t="s">
        <v>3</v>
      </c>
      <c r="CE240">
        <v>30</v>
      </c>
      <c r="CF240">
        <v>0</v>
      </c>
      <c r="CG240">
        <v>0</v>
      </c>
      <c r="CM240">
        <v>0</v>
      </c>
      <c r="CN240" t="s">
        <v>3</v>
      </c>
      <c r="CO240">
        <v>0</v>
      </c>
      <c r="CP240">
        <f t="shared" si="199"/>
        <v>1791.89</v>
      </c>
      <c r="CQ240">
        <f t="shared" si="200"/>
        <v>895.95</v>
      </c>
      <c r="CR240">
        <f>(ROUND((ROUND(((ET240)*AV240*1),2)*BB240),2)+ROUND((ROUND(((AE240-(EU240))*AV240*1),2)*BS240),2))</f>
        <v>0</v>
      </c>
      <c r="CS240">
        <f t="shared" si="201"/>
        <v>0</v>
      </c>
      <c r="CT240">
        <f t="shared" si="202"/>
        <v>0</v>
      </c>
      <c r="CU240">
        <f t="shared" si="203"/>
        <v>0</v>
      </c>
      <c r="CV240">
        <f t="shared" si="204"/>
        <v>0</v>
      </c>
      <c r="CW240">
        <f t="shared" si="205"/>
        <v>0</v>
      </c>
      <c r="CX240">
        <f t="shared" si="206"/>
        <v>0</v>
      </c>
      <c r="CY240">
        <f>S240*(BZ240/100)</f>
        <v>0</v>
      </c>
      <c r="CZ240">
        <f>S240*(CA240/100)</f>
        <v>0</v>
      </c>
      <c r="DC240" t="s">
        <v>3</v>
      </c>
      <c r="DD240" t="s">
        <v>3</v>
      </c>
      <c r="DE240" t="s">
        <v>3</v>
      </c>
      <c r="DF240" t="s">
        <v>3</v>
      </c>
      <c r="DG240" t="s">
        <v>3</v>
      </c>
      <c r="DH240" t="s">
        <v>3</v>
      </c>
      <c r="DI240" t="s">
        <v>3</v>
      </c>
      <c r="DJ240" t="s">
        <v>3</v>
      </c>
      <c r="DK240" t="s">
        <v>3</v>
      </c>
      <c r="DL240" t="s">
        <v>3</v>
      </c>
      <c r="DM240" t="s">
        <v>3</v>
      </c>
      <c r="DN240">
        <v>110</v>
      </c>
      <c r="DO240">
        <v>74</v>
      </c>
      <c r="DP240">
        <v>1</v>
      </c>
      <c r="DQ240">
        <v>1</v>
      </c>
      <c r="DU240">
        <v>1013</v>
      </c>
      <c r="DV240" t="s">
        <v>309</v>
      </c>
      <c r="DW240" t="s">
        <v>309</v>
      </c>
      <c r="DX240">
        <v>1</v>
      </c>
      <c r="DZ240" t="s">
        <v>3</v>
      </c>
      <c r="EA240" t="s">
        <v>3</v>
      </c>
      <c r="EB240" t="s">
        <v>3</v>
      </c>
      <c r="EC240" t="s">
        <v>3</v>
      </c>
      <c r="EE240">
        <v>49572543</v>
      </c>
      <c r="EF240">
        <v>30</v>
      </c>
      <c r="EG240" t="s">
        <v>126</v>
      </c>
      <c r="EH240">
        <v>0</v>
      </c>
      <c r="EI240" t="s">
        <v>3</v>
      </c>
      <c r="EJ240">
        <v>1</v>
      </c>
      <c r="EK240">
        <v>1623</v>
      </c>
      <c r="EL240" t="s">
        <v>262</v>
      </c>
      <c r="EM240" t="s">
        <v>263</v>
      </c>
      <c r="EO240" t="s">
        <v>3</v>
      </c>
      <c r="EQ240">
        <v>0</v>
      </c>
      <c r="ER240">
        <v>100.33</v>
      </c>
      <c r="ES240">
        <v>100.33</v>
      </c>
      <c r="ET240">
        <v>0</v>
      </c>
      <c r="EU240">
        <v>0</v>
      </c>
      <c r="EV240">
        <v>0</v>
      </c>
      <c r="EW240">
        <v>0</v>
      </c>
      <c r="EX240">
        <v>0</v>
      </c>
      <c r="FQ240">
        <v>0</v>
      </c>
      <c r="FR240">
        <f t="shared" si="207"/>
        <v>0</v>
      </c>
      <c r="FS240">
        <v>0</v>
      </c>
      <c r="FX240">
        <v>110</v>
      </c>
      <c r="FY240">
        <v>74</v>
      </c>
      <c r="GA240" t="s">
        <v>3</v>
      </c>
      <c r="GD240">
        <v>0</v>
      </c>
      <c r="GF240">
        <v>-1689518616</v>
      </c>
      <c r="GG240">
        <v>2</v>
      </c>
      <c r="GH240">
        <v>1</v>
      </c>
      <c r="GI240">
        <v>2</v>
      </c>
      <c r="GJ240">
        <v>0</v>
      </c>
      <c r="GK240">
        <f>ROUND(R240*(S12)/100,2)</f>
        <v>0</v>
      </c>
      <c r="GL240">
        <f t="shared" si="208"/>
        <v>0</v>
      </c>
      <c r="GM240">
        <f t="shared" si="209"/>
        <v>1791.89</v>
      </c>
      <c r="GN240">
        <f t="shared" si="210"/>
        <v>1791.89</v>
      </c>
      <c r="GO240">
        <f t="shared" si="211"/>
        <v>0</v>
      </c>
      <c r="GP240">
        <f t="shared" si="212"/>
        <v>0</v>
      </c>
      <c r="GR240">
        <v>0</v>
      </c>
      <c r="GS240">
        <v>3</v>
      </c>
      <c r="GT240">
        <v>0</v>
      </c>
      <c r="GU240" t="s">
        <v>3</v>
      </c>
      <c r="GV240">
        <f t="shared" si="213"/>
        <v>0</v>
      </c>
      <c r="GW240">
        <v>1</v>
      </c>
      <c r="GX240">
        <f t="shared" si="214"/>
        <v>0</v>
      </c>
      <c r="HA240">
        <v>0</v>
      </c>
      <c r="HB240">
        <v>0</v>
      </c>
      <c r="HC240">
        <f t="shared" si="215"/>
        <v>0</v>
      </c>
      <c r="HE240" t="s">
        <v>3</v>
      </c>
      <c r="HF240" t="s">
        <v>3</v>
      </c>
      <c r="HM240" t="s">
        <v>3</v>
      </c>
      <c r="HN240" t="s">
        <v>3</v>
      </c>
      <c r="HO240" t="s">
        <v>3</v>
      </c>
      <c r="HP240" t="s">
        <v>3</v>
      </c>
      <c r="HQ240" t="s">
        <v>3</v>
      </c>
      <c r="IK240">
        <v>0</v>
      </c>
    </row>
    <row r="241" spans="1:255" x14ac:dyDescent="0.2">
      <c r="A241" s="2">
        <v>17</v>
      </c>
      <c r="B241" s="2">
        <v>1</v>
      </c>
      <c r="C241" s="2">
        <f>ROW(SmtRes!A333)</f>
        <v>333</v>
      </c>
      <c r="D241" s="2">
        <f>ROW(EtalonRes!A351)</f>
        <v>351</v>
      </c>
      <c r="E241" s="2" t="s">
        <v>311</v>
      </c>
      <c r="F241" s="2" t="s">
        <v>312</v>
      </c>
      <c r="G241" s="2" t="s">
        <v>313</v>
      </c>
      <c r="H241" s="2" t="s">
        <v>260</v>
      </c>
      <c r="I241" s="2">
        <f>ROUND(25/100,9)</f>
        <v>0.25</v>
      </c>
      <c r="J241" s="2">
        <v>0</v>
      </c>
      <c r="K241" s="2">
        <f>ROUND(25/100,9)</f>
        <v>0.25</v>
      </c>
      <c r="L241" s="2"/>
      <c r="M241" s="2"/>
      <c r="N241" s="2"/>
      <c r="O241" s="2">
        <f t="shared" si="185"/>
        <v>174.01</v>
      </c>
      <c r="P241" s="2">
        <f t="shared" si="186"/>
        <v>15.33</v>
      </c>
      <c r="Q241" s="2">
        <f>(ROUND((ROUND((((ET241*1.25))*AV241*I241),2)*BB241),2)+ROUND((ROUND(((AE241-((EU241*1.25)))*AV241*I241),2)*BS241),2))</f>
        <v>25.1</v>
      </c>
      <c r="R241" s="2">
        <f t="shared" si="187"/>
        <v>3.57</v>
      </c>
      <c r="S241" s="2">
        <f t="shared" si="188"/>
        <v>133.58000000000001</v>
      </c>
      <c r="T241" s="2">
        <f t="shared" si="189"/>
        <v>0</v>
      </c>
      <c r="U241" s="2">
        <f t="shared" si="190"/>
        <v>10.695</v>
      </c>
      <c r="V241" s="2">
        <f t="shared" si="191"/>
        <v>0</v>
      </c>
      <c r="W241" s="2">
        <f t="shared" si="192"/>
        <v>0</v>
      </c>
      <c r="X241" s="2">
        <f t="shared" si="193"/>
        <v>146.94</v>
      </c>
      <c r="Y241" s="2">
        <f t="shared" si="194"/>
        <v>98.85</v>
      </c>
      <c r="Z241" s="2"/>
      <c r="AA241" s="2">
        <v>50432495</v>
      </c>
      <c r="AB241" s="2">
        <f t="shared" si="195"/>
        <v>696.05449999999996</v>
      </c>
      <c r="AC241" s="2">
        <f t="shared" si="196"/>
        <v>61.33</v>
      </c>
      <c r="AD241" s="2">
        <f>ROUND(((((ET241*1.25))-((EU241*1.25)))+AE241),6)</f>
        <v>100.4</v>
      </c>
      <c r="AE241" s="2">
        <f>ROUND(((EU241*1.25)),6)</f>
        <v>14.262499999999999</v>
      </c>
      <c r="AF241" s="2">
        <f>ROUND(((EV241*1.15)),6)</f>
        <v>534.32449999999994</v>
      </c>
      <c r="AG241" s="2">
        <f t="shared" si="197"/>
        <v>0</v>
      </c>
      <c r="AH241" s="2">
        <f>((EW241*1.15))</f>
        <v>42.78</v>
      </c>
      <c r="AI241" s="2">
        <f>((EX241*1.25))</f>
        <v>0</v>
      </c>
      <c r="AJ241" s="2">
        <f t="shared" si="198"/>
        <v>0</v>
      </c>
      <c r="AK241" s="2">
        <v>606.28</v>
      </c>
      <c r="AL241" s="2">
        <v>61.33</v>
      </c>
      <c r="AM241" s="2">
        <v>80.319999999999993</v>
      </c>
      <c r="AN241" s="2">
        <v>11.41</v>
      </c>
      <c r="AO241" s="2">
        <v>464.63</v>
      </c>
      <c r="AP241" s="2">
        <v>0</v>
      </c>
      <c r="AQ241" s="2">
        <v>37.200000000000003</v>
      </c>
      <c r="AR241" s="2">
        <v>0</v>
      </c>
      <c r="AS241" s="2">
        <v>0</v>
      </c>
      <c r="AT241" s="2">
        <v>110</v>
      </c>
      <c r="AU241" s="2">
        <v>74</v>
      </c>
      <c r="AV241" s="2">
        <v>1</v>
      </c>
      <c r="AW241" s="2">
        <v>1</v>
      </c>
      <c r="AX241" s="2"/>
      <c r="AY241" s="2"/>
      <c r="AZ241" s="2">
        <v>1</v>
      </c>
      <c r="BA241" s="2">
        <v>1</v>
      </c>
      <c r="BB241" s="2">
        <v>1</v>
      </c>
      <c r="BC241" s="2">
        <v>1</v>
      </c>
      <c r="BD241" s="2" t="s">
        <v>3</v>
      </c>
      <c r="BE241" s="2" t="s">
        <v>3</v>
      </c>
      <c r="BF241" s="2" t="s">
        <v>3</v>
      </c>
      <c r="BG241" s="2" t="s">
        <v>3</v>
      </c>
      <c r="BH241" s="2">
        <v>0</v>
      </c>
      <c r="BI241" s="2">
        <v>1</v>
      </c>
      <c r="BJ241" s="2" t="s">
        <v>314</v>
      </c>
      <c r="BK241" s="2"/>
      <c r="BL241" s="2"/>
      <c r="BM241" s="2">
        <v>1623</v>
      </c>
      <c r="BN241" s="2">
        <v>0</v>
      </c>
      <c r="BO241" s="2" t="s">
        <v>3</v>
      </c>
      <c r="BP241" s="2">
        <v>0</v>
      </c>
      <c r="BQ241" s="2">
        <v>30</v>
      </c>
      <c r="BR241" s="2">
        <v>0</v>
      </c>
      <c r="BS241" s="2">
        <v>1</v>
      </c>
      <c r="BT241" s="2">
        <v>1</v>
      </c>
      <c r="BU241" s="2">
        <v>1</v>
      </c>
      <c r="BV241" s="2">
        <v>1</v>
      </c>
      <c r="BW241" s="2">
        <v>1</v>
      </c>
      <c r="BX241" s="2">
        <v>1</v>
      </c>
      <c r="BY241" s="2" t="s">
        <v>3</v>
      </c>
      <c r="BZ241" s="2">
        <v>110</v>
      </c>
      <c r="CA241" s="2">
        <v>74</v>
      </c>
      <c r="CB241" s="2" t="s">
        <v>3</v>
      </c>
      <c r="CC241" s="2"/>
      <c r="CD241" s="2"/>
      <c r="CE241" s="2">
        <v>30</v>
      </c>
      <c r="CF241" s="2">
        <v>0</v>
      </c>
      <c r="CG241" s="2">
        <v>0</v>
      </c>
      <c r="CH241" s="2"/>
      <c r="CI241" s="2"/>
      <c r="CJ241" s="2"/>
      <c r="CK241" s="2"/>
      <c r="CL241" s="2"/>
      <c r="CM241" s="2">
        <v>0</v>
      </c>
      <c r="CN241" s="2" t="s">
        <v>3</v>
      </c>
      <c r="CO241" s="2">
        <v>0</v>
      </c>
      <c r="CP241" s="2">
        <f t="shared" si="199"/>
        <v>174.01000000000002</v>
      </c>
      <c r="CQ241" s="2">
        <f t="shared" si="200"/>
        <v>61.33</v>
      </c>
      <c r="CR241" s="2">
        <f>(ROUND((ROUND((((ET241*1.25))*AV241*1),2)*BB241),2)+ROUND((ROUND(((AE241-((EU241*1.25)))*AV241*1),2)*BS241),2))</f>
        <v>100.4</v>
      </c>
      <c r="CS241" s="2">
        <f t="shared" si="201"/>
        <v>14.26</v>
      </c>
      <c r="CT241" s="2">
        <f t="shared" si="202"/>
        <v>534.32000000000005</v>
      </c>
      <c r="CU241" s="2">
        <f t="shared" si="203"/>
        <v>0</v>
      </c>
      <c r="CV241" s="2">
        <f t="shared" si="204"/>
        <v>42.78</v>
      </c>
      <c r="CW241" s="2">
        <f t="shared" si="205"/>
        <v>0</v>
      </c>
      <c r="CX241" s="2">
        <f t="shared" si="206"/>
        <v>0</v>
      </c>
      <c r="CY241" s="2">
        <f>((S241*BZ241)/100)</f>
        <v>146.93800000000002</v>
      </c>
      <c r="CZ241" s="2">
        <f>((S241*CA241)/100)</f>
        <v>98.849199999999996</v>
      </c>
      <c r="DA241" s="2"/>
      <c r="DB241" s="2"/>
      <c r="DC241" s="2" t="s">
        <v>3</v>
      </c>
      <c r="DD241" s="2" t="s">
        <v>3</v>
      </c>
      <c r="DE241" s="2" t="s">
        <v>161</v>
      </c>
      <c r="DF241" s="2" t="s">
        <v>161</v>
      </c>
      <c r="DG241" s="2" t="s">
        <v>162</v>
      </c>
      <c r="DH241" s="2" t="s">
        <v>3</v>
      </c>
      <c r="DI241" s="2" t="s">
        <v>162</v>
      </c>
      <c r="DJ241" s="2" t="s">
        <v>161</v>
      </c>
      <c r="DK241" s="2" t="s">
        <v>3</v>
      </c>
      <c r="DL241" s="2" t="s">
        <v>3</v>
      </c>
      <c r="DM241" s="2" t="s">
        <v>3</v>
      </c>
      <c r="DN241" s="2">
        <v>0</v>
      </c>
      <c r="DO241" s="2">
        <v>0</v>
      </c>
      <c r="DP241" s="2">
        <v>1</v>
      </c>
      <c r="DQ241" s="2">
        <v>1</v>
      </c>
      <c r="DR241" s="2"/>
      <c r="DS241" s="2"/>
      <c r="DT241" s="2"/>
      <c r="DU241" s="2">
        <v>1013</v>
      </c>
      <c r="DV241" s="2" t="s">
        <v>260</v>
      </c>
      <c r="DW241" s="2" t="s">
        <v>260</v>
      </c>
      <c r="DX241" s="2">
        <v>1</v>
      </c>
      <c r="DY241" s="2"/>
      <c r="DZ241" s="2" t="s">
        <v>3</v>
      </c>
      <c r="EA241" s="2" t="s">
        <v>3</v>
      </c>
      <c r="EB241" s="2" t="s">
        <v>3</v>
      </c>
      <c r="EC241" s="2" t="s">
        <v>3</v>
      </c>
      <c r="ED241" s="2"/>
      <c r="EE241" s="2">
        <v>49572543</v>
      </c>
      <c r="EF241" s="2">
        <v>30</v>
      </c>
      <c r="EG241" s="2" t="s">
        <v>126</v>
      </c>
      <c r="EH241" s="2">
        <v>0</v>
      </c>
      <c r="EI241" s="2" t="s">
        <v>3</v>
      </c>
      <c r="EJ241" s="2">
        <v>1</v>
      </c>
      <c r="EK241" s="2">
        <v>1623</v>
      </c>
      <c r="EL241" s="2" t="s">
        <v>262</v>
      </c>
      <c r="EM241" s="2" t="s">
        <v>263</v>
      </c>
      <c r="EN241" s="2"/>
      <c r="EO241" s="2" t="s">
        <v>3</v>
      </c>
      <c r="EP241" s="2"/>
      <c r="EQ241" s="2">
        <v>0</v>
      </c>
      <c r="ER241" s="2">
        <v>606.28</v>
      </c>
      <c r="ES241" s="2">
        <v>61.33</v>
      </c>
      <c r="ET241" s="2">
        <v>80.319999999999993</v>
      </c>
      <c r="EU241" s="2">
        <v>11.41</v>
      </c>
      <c r="EV241" s="2">
        <v>464.63</v>
      </c>
      <c r="EW241" s="2">
        <v>37.200000000000003</v>
      </c>
      <c r="EX241" s="2">
        <v>0</v>
      </c>
      <c r="EY241" s="2">
        <v>0</v>
      </c>
      <c r="EZ241" s="2"/>
      <c r="FA241" s="2"/>
      <c r="FB241" s="2"/>
      <c r="FC241" s="2"/>
      <c r="FD241" s="2"/>
      <c r="FE241" s="2"/>
      <c r="FF241" s="2"/>
      <c r="FG241" s="2"/>
      <c r="FH241" s="2"/>
      <c r="FI241" s="2"/>
      <c r="FJ241" s="2"/>
      <c r="FK241" s="2"/>
      <c r="FL241" s="2"/>
      <c r="FM241" s="2"/>
      <c r="FN241" s="2"/>
      <c r="FO241" s="2"/>
      <c r="FP241" s="2"/>
      <c r="FQ241" s="2">
        <v>0</v>
      </c>
      <c r="FR241" s="2">
        <f t="shared" si="207"/>
        <v>0</v>
      </c>
      <c r="FS241" s="2">
        <v>0</v>
      </c>
      <c r="FT241" s="2"/>
      <c r="FU241" s="2"/>
      <c r="FV241" s="2"/>
      <c r="FW241" s="2"/>
      <c r="FX241" s="2">
        <v>110</v>
      </c>
      <c r="FY241" s="2">
        <v>74</v>
      </c>
      <c r="FZ241" s="2"/>
      <c r="GA241" s="2" t="s">
        <v>3</v>
      </c>
      <c r="GB241" s="2"/>
      <c r="GC241" s="2"/>
      <c r="GD241" s="2">
        <v>0</v>
      </c>
      <c r="GE241" s="2"/>
      <c r="GF241" s="2">
        <v>-437591375</v>
      </c>
      <c r="GG241" s="2">
        <v>2</v>
      </c>
      <c r="GH241" s="2">
        <v>1</v>
      </c>
      <c r="GI241" s="2">
        <v>-2</v>
      </c>
      <c r="GJ241" s="2">
        <v>0</v>
      </c>
      <c r="GK241" s="2">
        <f>ROUND(R241*(R12)/100,2)</f>
        <v>6.25</v>
      </c>
      <c r="GL241" s="2">
        <f t="shared" si="208"/>
        <v>0</v>
      </c>
      <c r="GM241" s="2">
        <f t="shared" si="209"/>
        <v>426.05</v>
      </c>
      <c r="GN241" s="2">
        <f t="shared" si="210"/>
        <v>426.05</v>
      </c>
      <c r="GO241" s="2">
        <f t="shared" si="211"/>
        <v>0</v>
      </c>
      <c r="GP241" s="2">
        <f t="shared" si="212"/>
        <v>0</v>
      </c>
      <c r="GQ241" s="2"/>
      <c r="GR241" s="2">
        <v>0</v>
      </c>
      <c r="GS241" s="2">
        <v>3</v>
      </c>
      <c r="GT241" s="2">
        <v>0</v>
      </c>
      <c r="GU241" s="2" t="s">
        <v>3</v>
      </c>
      <c r="GV241" s="2">
        <f t="shared" si="213"/>
        <v>0</v>
      </c>
      <c r="GW241" s="2">
        <v>1</v>
      </c>
      <c r="GX241" s="2">
        <f t="shared" si="214"/>
        <v>0</v>
      </c>
      <c r="GY241" s="2"/>
      <c r="GZ241" s="2"/>
      <c r="HA241" s="2">
        <v>0</v>
      </c>
      <c r="HB241" s="2">
        <v>0</v>
      </c>
      <c r="HC241" s="2">
        <f t="shared" si="215"/>
        <v>0</v>
      </c>
      <c r="HD241" s="2"/>
      <c r="HE241" s="2" t="s">
        <v>3</v>
      </c>
      <c r="HF241" s="2" t="s">
        <v>3</v>
      </c>
      <c r="HG241" s="2"/>
      <c r="HH241" s="2"/>
      <c r="HI241" s="2"/>
      <c r="HJ241" s="2"/>
      <c r="HK241" s="2"/>
      <c r="HL241" s="2"/>
      <c r="HM241" s="2" t="s">
        <v>3</v>
      </c>
      <c r="HN241" s="2" t="s">
        <v>3</v>
      </c>
      <c r="HO241" s="2" t="s">
        <v>3</v>
      </c>
      <c r="HP241" s="2" t="s">
        <v>3</v>
      </c>
      <c r="HQ241" s="2" t="s">
        <v>3</v>
      </c>
      <c r="HR241" s="2"/>
      <c r="HS241" s="2"/>
      <c r="HT241" s="2"/>
      <c r="HU241" s="2"/>
      <c r="HV241" s="2"/>
      <c r="HW241" s="2"/>
      <c r="HX241" s="2"/>
      <c r="HY241" s="2"/>
      <c r="HZ241" s="2"/>
      <c r="IA241" s="2"/>
      <c r="IB241" s="2"/>
      <c r="IC241" s="2"/>
      <c r="ID241" s="2"/>
      <c r="IE241" s="2"/>
      <c r="IF241" s="2"/>
      <c r="IG241" s="2"/>
      <c r="IH241" s="2"/>
      <c r="II241" s="2"/>
      <c r="IJ241" s="2"/>
      <c r="IK241" s="2">
        <v>0</v>
      </c>
      <c r="IL241" s="2"/>
      <c r="IM241" s="2"/>
      <c r="IN241" s="2"/>
      <c r="IO241" s="2"/>
      <c r="IP241" s="2"/>
      <c r="IQ241" s="2"/>
      <c r="IR241" s="2"/>
      <c r="IS241" s="2"/>
      <c r="IT241" s="2"/>
      <c r="IU241" s="2"/>
    </row>
    <row r="242" spans="1:255" x14ac:dyDescent="0.2">
      <c r="A242">
        <v>17</v>
      </c>
      <c r="B242">
        <v>1</v>
      </c>
      <c r="C242">
        <f>ROW(SmtRes!A348)</f>
        <v>348</v>
      </c>
      <c r="D242">
        <f>ROW(EtalonRes!A366)</f>
        <v>366</v>
      </c>
      <c r="E242" t="s">
        <v>311</v>
      </c>
      <c r="F242" t="s">
        <v>312</v>
      </c>
      <c r="G242" t="s">
        <v>313</v>
      </c>
      <c r="H242" t="s">
        <v>260</v>
      </c>
      <c r="I242">
        <f>ROUND(25/100,9)</f>
        <v>0.25</v>
      </c>
      <c r="J242">
        <v>0</v>
      </c>
      <c r="K242">
        <f>ROUND(25/100,9)</f>
        <v>0.25</v>
      </c>
      <c r="O242">
        <f t="shared" si="185"/>
        <v>4985.6400000000003</v>
      </c>
      <c r="P242">
        <f t="shared" si="186"/>
        <v>118.65</v>
      </c>
      <c r="Q242">
        <f>(ROUND((ROUND((((ET242*1.25))*AV242*I242),2)*BB242),2)+ROUND((ROUND(((AE242-((EU242*1.25)))*AV242*I242),2)*BS242),2))</f>
        <v>313.25</v>
      </c>
      <c r="R242">
        <f t="shared" si="187"/>
        <v>121.7</v>
      </c>
      <c r="S242">
        <f t="shared" si="188"/>
        <v>4553.74</v>
      </c>
      <c r="T242">
        <f t="shared" si="189"/>
        <v>0</v>
      </c>
      <c r="U242">
        <f t="shared" si="190"/>
        <v>10.695</v>
      </c>
      <c r="V242">
        <f t="shared" si="191"/>
        <v>0</v>
      </c>
      <c r="W242">
        <f t="shared" si="192"/>
        <v>0</v>
      </c>
      <c r="X242">
        <f t="shared" si="193"/>
        <v>4098.37</v>
      </c>
      <c r="Y242">
        <f t="shared" si="194"/>
        <v>1867.03</v>
      </c>
      <c r="AA242">
        <v>50432496</v>
      </c>
      <c r="AB242">
        <f t="shared" si="195"/>
        <v>696.05449999999996</v>
      </c>
      <c r="AC242">
        <f t="shared" si="196"/>
        <v>61.33</v>
      </c>
      <c r="AD242">
        <f>ROUND(((((ET242*1.25))-((EU242*1.25)))+AE242),6)</f>
        <v>100.4</v>
      </c>
      <c r="AE242">
        <f>ROUND(((EU242*1.25)),6)</f>
        <v>14.262499999999999</v>
      </c>
      <c r="AF242">
        <f>ROUND(((EV242*1.15)),6)</f>
        <v>534.32449999999994</v>
      </c>
      <c r="AG242">
        <f t="shared" si="197"/>
        <v>0</v>
      </c>
      <c r="AH242">
        <f>((EW242*1.15))</f>
        <v>42.78</v>
      </c>
      <c r="AI242">
        <f>((EX242*1.25))</f>
        <v>0</v>
      </c>
      <c r="AJ242">
        <f t="shared" si="198"/>
        <v>0</v>
      </c>
      <c r="AK242">
        <v>606.28</v>
      </c>
      <c r="AL242">
        <v>61.33</v>
      </c>
      <c r="AM242">
        <v>80.319999999999993</v>
      </c>
      <c r="AN242">
        <v>11.41</v>
      </c>
      <c r="AO242">
        <v>464.63</v>
      </c>
      <c r="AP242">
        <v>0</v>
      </c>
      <c r="AQ242">
        <v>37.200000000000003</v>
      </c>
      <c r="AR242">
        <v>0</v>
      </c>
      <c r="AS242">
        <v>0</v>
      </c>
      <c r="AT242">
        <v>90</v>
      </c>
      <c r="AU242">
        <v>41</v>
      </c>
      <c r="AV242">
        <v>1</v>
      </c>
      <c r="AW242">
        <v>1</v>
      </c>
      <c r="AZ242">
        <v>1</v>
      </c>
      <c r="BA242">
        <v>34.090000000000003</v>
      </c>
      <c r="BB242">
        <v>12.48</v>
      </c>
      <c r="BC242">
        <v>7.74</v>
      </c>
      <c r="BD242" t="s">
        <v>3</v>
      </c>
      <c r="BE242" t="s">
        <v>3</v>
      </c>
      <c r="BF242" t="s">
        <v>3</v>
      </c>
      <c r="BG242" t="s">
        <v>3</v>
      </c>
      <c r="BH242">
        <v>0</v>
      </c>
      <c r="BI242">
        <v>1</v>
      </c>
      <c r="BJ242" t="s">
        <v>314</v>
      </c>
      <c r="BM242">
        <v>1623</v>
      </c>
      <c r="BN242">
        <v>0</v>
      </c>
      <c r="BO242" t="s">
        <v>312</v>
      </c>
      <c r="BP242">
        <v>1</v>
      </c>
      <c r="BQ242">
        <v>30</v>
      </c>
      <c r="BR242">
        <v>0</v>
      </c>
      <c r="BS242">
        <v>34.090000000000003</v>
      </c>
      <c r="BT242">
        <v>1</v>
      </c>
      <c r="BU242">
        <v>1</v>
      </c>
      <c r="BV242">
        <v>1</v>
      </c>
      <c r="BW242">
        <v>1</v>
      </c>
      <c r="BX242">
        <v>1</v>
      </c>
      <c r="BY242" t="s">
        <v>3</v>
      </c>
      <c r="BZ242">
        <v>90</v>
      </c>
      <c r="CA242">
        <v>41</v>
      </c>
      <c r="CB242" t="s">
        <v>3</v>
      </c>
      <c r="CE242">
        <v>30</v>
      </c>
      <c r="CF242">
        <v>0</v>
      </c>
      <c r="CG242">
        <v>0</v>
      </c>
      <c r="CM242">
        <v>0</v>
      </c>
      <c r="CN242" t="s">
        <v>3</v>
      </c>
      <c r="CO242">
        <v>0</v>
      </c>
      <c r="CP242">
        <f t="shared" si="199"/>
        <v>4985.6399999999994</v>
      </c>
      <c r="CQ242">
        <f t="shared" si="200"/>
        <v>474.69</v>
      </c>
      <c r="CR242">
        <f>(ROUND((ROUND((((ET242*1.25))*AV242*1),2)*BB242),2)+ROUND((ROUND(((AE242-((EU242*1.25)))*AV242*1),2)*BS242),2))</f>
        <v>1252.99</v>
      </c>
      <c r="CS242">
        <f t="shared" si="201"/>
        <v>486.12</v>
      </c>
      <c r="CT242">
        <f t="shared" si="202"/>
        <v>18214.97</v>
      </c>
      <c r="CU242">
        <f t="shared" si="203"/>
        <v>0</v>
      </c>
      <c r="CV242">
        <f t="shared" si="204"/>
        <v>42.78</v>
      </c>
      <c r="CW242">
        <f t="shared" si="205"/>
        <v>0</v>
      </c>
      <c r="CX242">
        <f t="shared" si="206"/>
        <v>0</v>
      </c>
      <c r="CY242">
        <f>S242*(BZ242/100)</f>
        <v>4098.366</v>
      </c>
      <c r="CZ242">
        <f>S242*(CA242/100)</f>
        <v>1867.0333999999998</v>
      </c>
      <c r="DC242" t="s">
        <v>3</v>
      </c>
      <c r="DD242" t="s">
        <v>3</v>
      </c>
      <c r="DE242" t="s">
        <v>161</v>
      </c>
      <c r="DF242" t="s">
        <v>161</v>
      </c>
      <c r="DG242" t="s">
        <v>162</v>
      </c>
      <c r="DH242" t="s">
        <v>3</v>
      </c>
      <c r="DI242" t="s">
        <v>162</v>
      </c>
      <c r="DJ242" t="s">
        <v>161</v>
      </c>
      <c r="DK242" t="s">
        <v>3</v>
      </c>
      <c r="DL242" t="s">
        <v>3</v>
      </c>
      <c r="DM242" t="s">
        <v>3</v>
      </c>
      <c r="DN242">
        <v>110</v>
      </c>
      <c r="DO242">
        <v>74</v>
      </c>
      <c r="DP242">
        <v>1</v>
      </c>
      <c r="DQ242">
        <v>1</v>
      </c>
      <c r="DU242">
        <v>1013</v>
      </c>
      <c r="DV242" t="s">
        <v>260</v>
      </c>
      <c r="DW242" t="s">
        <v>260</v>
      </c>
      <c r="DX242">
        <v>1</v>
      </c>
      <c r="DZ242" t="s">
        <v>3</v>
      </c>
      <c r="EA242" t="s">
        <v>3</v>
      </c>
      <c r="EB242" t="s">
        <v>3</v>
      </c>
      <c r="EC242" t="s">
        <v>3</v>
      </c>
      <c r="EE242">
        <v>49572543</v>
      </c>
      <c r="EF242">
        <v>30</v>
      </c>
      <c r="EG242" t="s">
        <v>126</v>
      </c>
      <c r="EH242">
        <v>0</v>
      </c>
      <c r="EI242" t="s">
        <v>3</v>
      </c>
      <c r="EJ242">
        <v>1</v>
      </c>
      <c r="EK242">
        <v>1623</v>
      </c>
      <c r="EL242" t="s">
        <v>262</v>
      </c>
      <c r="EM242" t="s">
        <v>263</v>
      </c>
      <c r="EO242" t="s">
        <v>3</v>
      </c>
      <c r="EQ242">
        <v>0</v>
      </c>
      <c r="ER242">
        <v>606.28</v>
      </c>
      <c r="ES242">
        <v>61.33</v>
      </c>
      <c r="ET242">
        <v>80.319999999999993</v>
      </c>
      <c r="EU242">
        <v>11.41</v>
      </c>
      <c r="EV242">
        <v>464.63</v>
      </c>
      <c r="EW242">
        <v>37.200000000000003</v>
      </c>
      <c r="EX242">
        <v>0</v>
      </c>
      <c r="EY242">
        <v>0</v>
      </c>
      <c r="FQ242">
        <v>0</v>
      </c>
      <c r="FR242">
        <f t="shared" si="207"/>
        <v>0</v>
      </c>
      <c r="FS242">
        <v>0</v>
      </c>
      <c r="FX242">
        <v>110</v>
      </c>
      <c r="FY242">
        <v>74</v>
      </c>
      <c r="GA242" t="s">
        <v>3</v>
      </c>
      <c r="GD242">
        <v>0</v>
      </c>
      <c r="GF242">
        <v>-437591375</v>
      </c>
      <c r="GG242">
        <v>2</v>
      </c>
      <c r="GH242">
        <v>1</v>
      </c>
      <c r="GI242">
        <v>2</v>
      </c>
      <c r="GJ242">
        <v>0</v>
      </c>
      <c r="GK242">
        <f>ROUND(R242*(S12)/100,2)</f>
        <v>194.72</v>
      </c>
      <c r="GL242">
        <f t="shared" si="208"/>
        <v>0</v>
      </c>
      <c r="GM242">
        <f t="shared" si="209"/>
        <v>11145.76</v>
      </c>
      <c r="GN242">
        <f t="shared" si="210"/>
        <v>11145.76</v>
      </c>
      <c r="GO242">
        <f t="shared" si="211"/>
        <v>0</v>
      </c>
      <c r="GP242">
        <f t="shared" si="212"/>
        <v>0</v>
      </c>
      <c r="GR242">
        <v>0</v>
      </c>
      <c r="GS242">
        <v>3</v>
      </c>
      <c r="GT242">
        <v>0</v>
      </c>
      <c r="GU242" t="s">
        <v>3</v>
      </c>
      <c r="GV242">
        <f t="shared" si="213"/>
        <v>0</v>
      </c>
      <c r="GW242">
        <v>1</v>
      </c>
      <c r="GX242">
        <f t="shared" si="214"/>
        <v>0</v>
      </c>
      <c r="HA242">
        <v>0</v>
      </c>
      <c r="HB242">
        <v>0</v>
      </c>
      <c r="HC242">
        <f t="shared" si="215"/>
        <v>0</v>
      </c>
      <c r="HE242" t="s">
        <v>3</v>
      </c>
      <c r="HF242" t="s">
        <v>3</v>
      </c>
      <c r="HM242" t="s">
        <v>3</v>
      </c>
      <c r="HN242" t="s">
        <v>3</v>
      </c>
      <c r="HO242" t="s">
        <v>3</v>
      </c>
      <c r="HP242" t="s">
        <v>3</v>
      </c>
      <c r="HQ242" t="s">
        <v>3</v>
      </c>
      <c r="IK242">
        <v>0</v>
      </c>
    </row>
    <row r="243" spans="1:255" x14ac:dyDescent="0.2">
      <c r="A243" s="2">
        <v>18</v>
      </c>
      <c r="B243" s="2">
        <v>1</v>
      </c>
      <c r="C243" s="2">
        <v>332</v>
      </c>
      <c r="D243" s="2"/>
      <c r="E243" s="2" t="s">
        <v>315</v>
      </c>
      <c r="F243" s="2" t="s">
        <v>281</v>
      </c>
      <c r="G243" s="2" t="s">
        <v>282</v>
      </c>
      <c r="H243" s="2" t="s">
        <v>190</v>
      </c>
      <c r="I243" s="2">
        <f>I241*J243</f>
        <v>8</v>
      </c>
      <c r="J243" s="2">
        <v>32</v>
      </c>
      <c r="K243" s="2">
        <v>32</v>
      </c>
      <c r="L243" s="2"/>
      <c r="M243" s="2"/>
      <c r="N243" s="2"/>
      <c r="O243" s="2">
        <f t="shared" si="185"/>
        <v>175.2</v>
      </c>
      <c r="P243" s="2">
        <f t="shared" si="186"/>
        <v>175.2</v>
      </c>
      <c r="Q243" s="2">
        <f t="shared" ref="Q243:Q248" si="223">(ROUND((ROUND(((ET243)*AV243*I243),2)*BB243),2)+ROUND((ROUND(((AE243-(EU243))*AV243*I243),2)*BS243),2))</f>
        <v>0</v>
      </c>
      <c r="R243" s="2">
        <f t="shared" si="187"/>
        <v>0</v>
      </c>
      <c r="S243" s="2">
        <f t="shared" si="188"/>
        <v>0</v>
      </c>
      <c r="T243" s="2">
        <f t="shared" si="189"/>
        <v>0</v>
      </c>
      <c r="U243" s="2">
        <f t="shared" si="190"/>
        <v>0</v>
      </c>
      <c r="V243" s="2">
        <f t="shared" si="191"/>
        <v>0</v>
      </c>
      <c r="W243" s="2">
        <f t="shared" si="192"/>
        <v>0</v>
      </c>
      <c r="X243" s="2">
        <f t="shared" si="193"/>
        <v>0</v>
      </c>
      <c r="Y243" s="2">
        <f t="shared" si="194"/>
        <v>0</v>
      </c>
      <c r="Z243" s="2"/>
      <c r="AA243" s="2">
        <v>50432495</v>
      </c>
      <c r="AB243" s="2">
        <f t="shared" si="195"/>
        <v>21.9</v>
      </c>
      <c r="AC243" s="2">
        <f t="shared" si="196"/>
        <v>21.9</v>
      </c>
      <c r="AD243" s="2">
        <f t="shared" ref="AD243:AD248" si="224">ROUND((((ET243)-(EU243))+AE243),6)</f>
        <v>0</v>
      </c>
      <c r="AE243" s="2">
        <f t="shared" ref="AE243:AF248" si="225">ROUND((EU243),6)</f>
        <v>0</v>
      </c>
      <c r="AF243" s="2">
        <f t="shared" si="225"/>
        <v>0</v>
      </c>
      <c r="AG243" s="2">
        <f t="shared" si="197"/>
        <v>0</v>
      </c>
      <c r="AH243" s="2">
        <f t="shared" ref="AH243:AI248" si="226">(EW243)</f>
        <v>0</v>
      </c>
      <c r="AI243" s="2">
        <f t="shared" si="226"/>
        <v>0</v>
      </c>
      <c r="AJ243" s="2">
        <f t="shared" si="198"/>
        <v>0</v>
      </c>
      <c r="AK243" s="2">
        <v>21.9</v>
      </c>
      <c r="AL243" s="2">
        <v>21.9</v>
      </c>
      <c r="AM243" s="2">
        <v>0</v>
      </c>
      <c r="AN243" s="2">
        <v>0</v>
      </c>
      <c r="AO243" s="2">
        <v>0</v>
      </c>
      <c r="AP243" s="2">
        <v>0</v>
      </c>
      <c r="AQ243" s="2">
        <v>0</v>
      </c>
      <c r="AR243" s="2">
        <v>0</v>
      </c>
      <c r="AS243" s="2">
        <v>0</v>
      </c>
      <c r="AT243" s="2">
        <v>110</v>
      </c>
      <c r="AU243" s="2">
        <v>74</v>
      </c>
      <c r="AV243" s="2">
        <v>1</v>
      </c>
      <c r="AW243" s="2">
        <v>1</v>
      </c>
      <c r="AX243" s="2"/>
      <c r="AY243" s="2"/>
      <c r="AZ243" s="2">
        <v>1</v>
      </c>
      <c r="BA243" s="2">
        <v>1</v>
      </c>
      <c r="BB243" s="2">
        <v>1</v>
      </c>
      <c r="BC243" s="2">
        <v>1</v>
      </c>
      <c r="BD243" s="2" t="s">
        <v>3</v>
      </c>
      <c r="BE243" s="2" t="s">
        <v>3</v>
      </c>
      <c r="BF243" s="2" t="s">
        <v>3</v>
      </c>
      <c r="BG243" s="2" t="s">
        <v>3</v>
      </c>
      <c r="BH243" s="2">
        <v>3</v>
      </c>
      <c r="BI243" s="2">
        <v>1</v>
      </c>
      <c r="BJ243" s="2" t="s">
        <v>283</v>
      </c>
      <c r="BK243" s="2"/>
      <c r="BL243" s="2"/>
      <c r="BM243" s="2">
        <v>1623</v>
      </c>
      <c r="BN243" s="2">
        <v>0</v>
      </c>
      <c r="BO243" s="2" t="s">
        <v>3</v>
      </c>
      <c r="BP243" s="2">
        <v>0</v>
      </c>
      <c r="BQ243" s="2">
        <v>30</v>
      </c>
      <c r="BR243" s="2">
        <v>0</v>
      </c>
      <c r="BS243" s="2">
        <v>1</v>
      </c>
      <c r="BT243" s="2">
        <v>1</v>
      </c>
      <c r="BU243" s="2">
        <v>1</v>
      </c>
      <c r="BV243" s="2">
        <v>1</v>
      </c>
      <c r="BW243" s="2">
        <v>1</v>
      </c>
      <c r="BX243" s="2">
        <v>1</v>
      </c>
      <c r="BY243" s="2" t="s">
        <v>3</v>
      </c>
      <c r="BZ243" s="2">
        <v>110</v>
      </c>
      <c r="CA243" s="2">
        <v>74</v>
      </c>
      <c r="CB243" s="2" t="s">
        <v>3</v>
      </c>
      <c r="CC243" s="2"/>
      <c r="CD243" s="2"/>
      <c r="CE243" s="2">
        <v>30</v>
      </c>
      <c r="CF243" s="2">
        <v>0</v>
      </c>
      <c r="CG243" s="2">
        <v>0</v>
      </c>
      <c r="CH243" s="2"/>
      <c r="CI243" s="2"/>
      <c r="CJ243" s="2"/>
      <c r="CK243" s="2"/>
      <c r="CL243" s="2"/>
      <c r="CM243" s="2">
        <v>0</v>
      </c>
      <c r="CN243" s="2" t="s">
        <v>3</v>
      </c>
      <c r="CO243" s="2">
        <v>0</v>
      </c>
      <c r="CP243" s="2">
        <f t="shared" si="199"/>
        <v>175.2</v>
      </c>
      <c r="CQ243" s="2">
        <f t="shared" si="200"/>
        <v>21.9</v>
      </c>
      <c r="CR243" s="2">
        <f t="shared" ref="CR243:CR248" si="227">(ROUND((ROUND(((ET243)*AV243*1),2)*BB243),2)+ROUND((ROUND(((AE243-(EU243))*AV243*1),2)*BS243),2))</f>
        <v>0</v>
      </c>
      <c r="CS243" s="2">
        <f t="shared" si="201"/>
        <v>0</v>
      </c>
      <c r="CT243" s="2">
        <f t="shared" si="202"/>
        <v>0</v>
      </c>
      <c r="CU243" s="2">
        <f t="shared" si="203"/>
        <v>0</v>
      </c>
      <c r="CV243" s="2">
        <f t="shared" si="204"/>
        <v>0</v>
      </c>
      <c r="CW243" s="2">
        <f t="shared" si="205"/>
        <v>0</v>
      </c>
      <c r="CX243" s="2">
        <f t="shared" si="206"/>
        <v>0</v>
      </c>
      <c r="CY243" s="2">
        <f>((S243*BZ243)/100)</f>
        <v>0</v>
      </c>
      <c r="CZ243" s="2">
        <f>((S243*CA243)/100)</f>
        <v>0</v>
      </c>
      <c r="DA243" s="2"/>
      <c r="DB243" s="2"/>
      <c r="DC243" s="2" t="s">
        <v>3</v>
      </c>
      <c r="DD243" s="2" t="s">
        <v>3</v>
      </c>
      <c r="DE243" s="2" t="s">
        <v>3</v>
      </c>
      <c r="DF243" s="2" t="s">
        <v>3</v>
      </c>
      <c r="DG243" s="2" t="s">
        <v>3</v>
      </c>
      <c r="DH243" s="2" t="s">
        <v>3</v>
      </c>
      <c r="DI243" s="2" t="s">
        <v>3</v>
      </c>
      <c r="DJ243" s="2" t="s">
        <v>3</v>
      </c>
      <c r="DK243" s="2" t="s">
        <v>3</v>
      </c>
      <c r="DL243" s="2" t="s">
        <v>3</v>
      </c>
      <c r="DM243" s="2" t="s">
        <v>3</v>
      </c>
      <c r="DN243" s="2">
        <v>0</v>
      </c>
      <c r="DO243" s="2">
        <v>0</v>
      </c>
      <c r="DP243" s="2">
        <v>1</v>
      </c>
      <c r="DQ243" s="2">
        <v>1</v>
      </c>
      <c r="DR243" s="2"/>
      <c r="DS243" s="2"/>
      <c r="DT243" s="2"/>
      <c r="DU243" s="2">
        <v>1010</v>
      </c>
      <c r="DV243" s="2" t="s">
        <v>190</v>
      </c>
      <c r="DW243" s="2" t="s">
        <v>190</v>
      </c>
      <c r="DX243" s="2">
        <v>1</v>
      </c>
      <c r="DY243" s="2"/>
      <c r="DZ243" s="2" t="s">
        <v>3</v>
      </c>
      <c r="EA243" s="2" t="s">
        <v>3</v>
      </c>
      <c r="EB243" s="2" t="s">
        <v>3</v>
      </c>
      <c r="EC243" s="2" t="s">
        <v>3</v>
      </c>
      <c r="ED243" s="2"/>
      <c r="EE243" s="2">
        <v>49572543</v>
      </c>
      <c r="EF243" s="2">
        <v>30</v>
      </c>
      <c r="EG243" s="2" t="s">
        <v>126</v>
      </c>
      <c r="EH243" s="2">
        <v>0</v>
      </c>
      <c r="EI243" s="2" t="s">
        <v>3</v>
      </c>
      <c r="EJ243" s="2">
        <v>1</v>
      </c>
      <c r="EK243" s="2">
        <v>1623</v>
      </c>
      <c r="EL243" s="2" t="s">
        <v>262</v>
      </c>
      <c r="EM243" s="2" t="s">
        <v>263</v>
      </c>
      <c r="EN243" s="2"/>
      <c r="EO243" s="2" t="s">
        <v>3</v>
      </c>
      <c r="EP243" s="2"/>
      <c r="EQ243" s="2">
        <v>0</v>
      </c>
      <c r="ER243" s="2">
        <v>21.9</v>
      </c>
      <c r="ES243" s="2">
        <v>21.9</v>
      </c>
      <c r="ET243" s="2">
        <v>0</v>
      </c>
      <c r="EU243" s="2">
        <v>0</v>
      </c>
      <c r="EV243" s="2">
        <v>0</v>
      </c>
      <c r="EW243" s="2">
        <v>0</v>
      </c>
      <c r="EX243" s="2">
        <v>0</v>
      </c>
      <c r="EY243" s="2"/>
      <c r="EZ243" s="2"/>
      <c r="FA243" s="2"/>
      <c r="FB243" s="2"/>
      <c r="FC243" s="2"/>
      <c r="FD243" s="2"/>
      <c r="FE243" s="2"/>
      <c r="FF243" s="2"/>
      <c r="FG243" s="2"/>
      <c r="FH243" s="2"/>
      <c r="FI243" s="2"/>
      <c r="FJ243" s="2"/>
      <c r="FK243" s="2"/>
      <c r="FL243" s="2"/>
      <c r="FM243" s="2"/>
      <c r="FN243" s="2"/>
      <c r="FO243" s="2"/>
      <c r="FP243" s="2"/>
      <c r="FQ243" s="2">
        <v>0</v>
      </c>
      <c r="FR243" s="2">
        <f t="shared" si="207"/>
        <v>0</v>
      </c>
      <c r="FS243" s="2">
        <v>0</v>
      </c>
      <c r="FT243" s="2"/>
      <c r="FU243" s="2"/>
      <c r="FV243" s="2"/>
      <c r="FW243" s="2"/>
      <c r="FX243" s="2">
        <v>110</v>
      </c>
      <c r="FY243" s="2">
        <v>74</v>
      </c>
      <c r="FZ243" s="2"/>
      <c r="GA243" s="2" t="s">
        <v>3</v>
      </c>
      <c r="GB243" s="2"/>
      <c r="GC243" s="2"/>
      <c r="GD243" s="2">
        <v>0</v>
      </c>
      <c r="GE243" s="2"/>
      <c r="GF243" s="2">
        <v>901405535</v>
      </c>
      <c r="GG243" s="2">
        <v>2</v>
      </c>
      <c r="GH243" s="2">
        <v>1</v>
      </c>
      <c r="GI243" s="2">
        <v>-2</v>
      </c>
      <c r="GJ243" s="2">
        <v>0</v>
      </c>
      <c r="GK243" s="2">
        <f>ROUND(R243*(R12)/100,2)</f>
        <v>0</v>
      </c>
      <c r="GL243" s="2">
        <f t="shared" si="208"/>
        <v>0</v>
      </c>
      <c r="GM243" s="2">
        <f t="shared" si="209"/>
        <v>175.2</v>
      </c>
      <c r="GN243" s="2">
        <f t="shared" si="210"/>
        <v>175.2</v>
      </c>
      <c r="GO243" s="2">
        <f t="shared" si="211"/>
        <v>0</v>
      </c>
      <c r="GP243" s="2">
        <f t="shared" si="212"/>
        <v>0</v>
      </c>
      <c r="GQ243" s="2"/>
      <c r="GR243" s="2">
        <v>0</v>
      </c>
      <c r="GS243" s="2">
        <v>3</v>
      </c>
      <c r="GT243" s="2">
        <v>0</v>
      </c>
      <c r="GU243" s="2" t="s">
        <v>3</v>
      </c>
      <c r="GV243" s="2">
        <f t="shared" si="213"/>
        <v>0</v>
      </c>
      <c r="GW243" s="2">
        <v>1</v>
      </c>
      <c r="GX243" s="2">
        <f t="shared" si="214"/>
        <v>0</v>
      </c>
      <c r="GY243" s="2"/>
      <c r="GZ243" s="2"/>
      <c r="HA243" s="2">
        <v>0</v>
      </c>
      <c r="HB243" s="2">
        <v>0</v>
      </c>
      <c r="HC243" s="2">
        <f t="shared" si="215"/>
        <v>0</v>
      </c>
      <c r="HD243" s="2"/>
      <c r="HE243" s="2" t="s">
        <v>3</v>
      </c>
      <c r="HF243" s="2" t="s">
        <v>3</v>
      </c>
      <c r="HG243" s="2"/>
      <c r="HH243" s="2"/>
      <c r="HI243" s="2"/>
      <c r="HJ243" s="2"/>
      <c r="HK243" s="2"/>
      <c r="HL243" s="2"/>
      <c r="HM243" s="2" t="s">
        <v>3</v>
      </c>
      <c r="HN243" s="2" t="s">
        <v>3</v>
      </c>
      <c r="HO243" s="2" t="s">
        <v>3</v>
      </c>
      <c r="HP243" s="2" t="s">
        <v>3</v>
      </c>
      <c r="HQ243" s="2" t="s">
        <v>3</v>
      </c>
      <c r="HR243" s="2"/>
      <c r="HS243" s="2"/>
      <c r="HT243" s="2"/>
      <c r="HU243" s="2"/>
      <c r="HV243" s="2"/>
      <c r="HW243" s="2"/>
      <c r="HX243" s="2"/>
      <c r="HY243" s="2"/>
      <c r="HZ243" s="2"/>
      <c r="IA243" s="2"/>
      <c r="IB243" s="2"/>
      <c r="IC243" s="2"/>
      <c r="ID243" s="2"/>
      <c r="IE243" s="2"/>
      <c r="IF243" s="2"/>
      <c r="IG243" s="2"/>
      <c r="IH243" s="2"/>
      <c r="II243" s="2"/>
      <c r="IJ243" s="2"/>
      <c r="IK243" s="2">
        <v>0</v>
      </c>
      <c r="IL243" s="2"/>
      <c r="IM243" s="2"/>
      <c r="IN243" s="2"/>
      <c r="IO243" s="2"/>
      <c r="IP243" s="2"/>
      <c r="IQ243" s="2"/>
      <c r="IR243" s="2"/>
      <c r="IS243" s="2"/>
      <c r="IT243" s="2"/>
      <c r="IU243" s="2"/>
    </row>
    <row r="244" spans="1:255" x14ac:dyDescent="0.2">
      <c r="A244">
        <v>18</v>
      </c>
      <c r="B244">
        <v>1</v>
      </c>
      <c r="C244">
        <v>347</v>
      </c>
      <c r="E244" t="s">
        <v>315</v>
      </c>
      <c r="F244" t="s">
        <v>281</v>
      </c>
      <c r="G244" t="s">
        <v>282</v>
      </c>
      <c r="H244" t="s">
        <v>190</v>
      </c>
      <c r="I244">
        <f>I242*J244</f>
        <v>8</v>
      </c>
      <c r="J244">
        <v>32</v>
      </c>
      <c r="K244">
        <v>32</v>
      </c>
      <c r="O244">
        <f t="shared" si="185"/>
        <v>211.99</v>
      </c>
      <c r="P244">
        <f t="shared" si="186"/>
        <v>211.99</v>
      </c>
      <c r="Q244">
        <f t="shared" si="223"/>
        <v>0</v>
      </c>
      <c r="R244">
        <f t="shared" si="187"/>
        <v>0</v>
      </c>
      <c r="S244">
        <f t="shared" si="188"/>
        <v>0</v>
      </c>
      <c r="T244">
        <f t="shared" si="189"/>
        <v>0</v>
      </c>
      <c r="U244">
        <f t="shared" si="190"/>
        <v>0</v>
      </c>
      <c r="V244">
        <f t="shared" si="191"/>
        <v>0</v>
      </c>
      <c r="W244">
        <f t="shared" si="192"/>
        <v>0</v>
      </c>
      <c r="X244">
        <f t="shared" si="193"/>
        <v>0</v>
      </c>
      <c r="Y244">
        <f t="shared" si="194"/>
        <v>0</v>
      </c>
      <c r="AA244">
        <v>50432496</v>
      </c>
      <c r="AB244">
        <f t="shared" si="195"/>
        <v>21.9</v>
      </c>
      <c r="AC244">
        <f t="shared" si="196"/>
        <v>21.9</v>
      </c>
      <c r="AD244">
        <f t="shared" si="224"/>
        <v>0</v>
      </c>
      <c r="AE244">
        <f t="shared" si="225"/>
        <v>0</v>
      </c>
      <c r="AF244">
        <f t="shared" si="225"/>
        <v>0</v>
      </c>
      <c r="AG244">
        <f t="shared" si="197"/>
        <v>0</v>
      </c>
      <c r="AH244">
        <f t="shared" si="226"/>
        <v>0</v>
      </c>
      <c r="AI244">
        <f t="shared" si="226"/>
        <v>0</v>
      </c>
      <c r="AJ244">
        <f t="shared" si="198"/>
        <v>0</v>
      </c>
      <c r="AK244">
        <v>21.9</v>
      </c>
      <c r="AL244">
        <v>21.9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  <c r="AS244">
        <v>0</v>
      </c>
      <c r="AT244">
        <v>0</v>
      </c>
      <c r="AU244">
        <v>0</v>
      </c>
      <c r="AV244">
        <v>1</v>
      </c>
      <c r="AW244">
        <v>1</v>
      </c>
      <c r="AZ244">
        <v>1</v>
      </c>
      <c r="BA244">
        <v>1</v>
      </c>
      <c r="BB244">
        <v>1</v>
      </c>
      <c r="BC244">
        <v>1.21</v>
      </c>
      <c r="BD244" t="s">
        <v>3</v>
      </c>
      <c r="BE244" t="s">
        <v>3</v>
      </c>
      <c r="BF244" t="s">
        <v>3</v>
      </c>
      <c r="BG244" t="s">
        <v>3</v>
      </c>
      <c r="BH244">
        <v>3</v>
      </c>
      <c r="BI244">
        <v>1</v>
      </c>
      <c r="BJ244" t="s">
        <v>283</v>
      </c>
      <c r="BM244">
        <v>1623</v>
      </c>
      <c r="BN244">
        <v>0</v>
      </c>
      <c r="BO244" t="s">
        <v>281</v>
      </c>
      <c r="BP244">
        <v>1</v>
      </c>
      <c r="BQ244">
        <v>30</v>
      </c>
      <c r="BR244">
        <v>0</v>
      </c>
      <c r="BS244">
        <v>1</v>
      </c>
      <c r="BT244">
        <v>1</v>
      </c>
      <c r="BU244">
        <v>1</v>
      </c>
      <c r="BV244">
        <v>1</v>
      </c>
      <c r="BW244">
        <v>1</v>
      </c>
      <c r="BX244">
        <v>1</v>
      </c>
      <c r="BY244" t="s">
        <v>3</v>
      </c>
      <c r="BZ244">
        <v>0</v>
      </c>
      <c r="CA244">
        <v>0</v>
      </c>
      <c r="CB244" t="s">
        <v>3</v>
      </c>
      <c r="CE244">
        <v>30</v>
      </c>
      <c r="CF244">
        <v>0</v>
      </c>
      <c r="CG244">
        <v>0</v>
      </c>
      <c r="CM244">
        <v>0</v>
      </c>
      <c r="CN244" t="s">
        <v>3</v>
      </c>
      <c r="CO244">
        <v>0</v>
      </c>
      <c r="CP244">
        <f t="shared" si="199"/>
        <v>211.99</v>
      </c>
      <c r="CQ244">
        <f t="shared" si="200"/>
        <v>26.5</v>
      </c>
      <c r="CR244">
        <f t="shared" si="227"/>
        <v>0</v>
      </c>
      <c r="CS244">
        <f t="shared" si="201"/>
        <v>0</v>
      </c>
      <c r="CT244">
        <f t="shared" si="202"/>
        <v>0</v>
      </c>
      <c r="CU244">
        <f t="shared" si="203"/>
        <v>0</v>
      </c>
      <c r="CV244">
        <f t="shared" si="204"/>
        <v>0</v>
      </c>
      <c r="CW244">
        <f t="shared" si="205"/>
        <v>0</v>
      </c>
      <c r="CX244">
        <f t="shared" si="206"/>
        <v>0</v>
      </c>
      <c r="CY244">
        <f>S244*(BZ244/100)</f>
        <v>0</v>
      </c>
      <c r="CZ244">
        <f>S244*(CA244/100)</f>
        <v>0</v>
      </c>
      <c r="DC244" t="s">
        <v>3</v>
      </c>
      <c r="DD244" t="s">
        <v>3</v>
      </c>
      <c r="DE244" t="s">
        <v>3</v>
      </c>
      <c r="DF244" t="s">
        <v>3</v>
      </c>
      <c r="DG244" t="s">
        <v>3</v>
      </c>
      <c r="DH244" t="s">
        <v>3</v>
      </c>
      <c r="DI244" t="s">
        <v>3</v>
      </c>
      <c r="DJ244" t="s">
        <v>3</v>
      </c>
      <c r="DK244" t="s">
        <v>3</v>
      </c>
      <c r="DL244" t="s">
        <v>3</v>
      </c>
      <c r="DM244" t="s">
        <v>3</v>
      </c>
      <c r="DN244">
        <v>110</v>
      </c>
      <c r="DO244">
        <v>74</v>
      </c>
      <c r="DP244">
        <v>1</v>
      </c>
      <c r="DQ244">
        <v>1</v>
      </c>
      <c r="DU244">
        <v>1010</v>
      </c>
      <c r="DV244" t="s">
        <v>190</v>
      </c>
      <c r="DW244" t="s">
        <v>190</v>
      </c>
      <c r="DX244">
        <v>1</v>
      </c>
      <c r="DZ244" t="s">
        <v>3</v>
      </c>
      <c r="EA244" t="s">
        <v>3</v>
      </c>
      <c r="EB244" t="s">
        <v>3</v>
      </c>
      <c r="EC244" t="s">
        <v>3</v>
      </c>
      <c r="EE244">
        <v>49572543</v>
      </c>
      <c r="EF244">
        <v>30</v>
      </c>
      <c r="EG244" t="s">
        <v>126</v>
      </c>
      <c r="EH244">
        <v>0</v>
      </c>
      <c r="EI244" t="s">
        <v>3</v>
      </c>
      <c r="EJ244">
        <v>1</v>
      </c>
      <c r="EK244">
        <v>1623</v>
      </c>
      <c r="EL244" t="s">
        <v>262</v>
      </c>
      <c r="EM244" t="s">
        <v>263</v>
      </c>
      <c r="EO244" t="s">
        <v>3</v>
      </c>
      <c r="EQ244">
        <v>0</v>
      </c>
      <c r="ER244">
        <v>21.9</v>
      </c>
      <c r="ES244">
        <v>21.9</v>
      </c>
      <c r="ET244">
        <v>0</v>
      </c>
      <c r="EU244">
        <v>0</v>
      </c>
      <c r="EV244">
        <v>0</v>
      </c>
      <c r="EW244">
        <v>0</v>
      </c>
      <c r="EX244">
        <v>0</v>
      </c>
      <c r="FQ244">
        <v>0</v>
      </c>
      <c r="FR244">
        <f t="shared" si="207"/>
        <v>0</v>
      </c>
      <c r="FS244">
        <v>0</v>
      </c>
      <c r="FX244">
        <v>110</v>
      </c>
      <c r="FY244">
        <v>74</v>
      </c>
      <c r="GA244" t="s">
        <v>3</v>
      </c>
      <c r="GD244">
        <v>0</v>
      </c>
      <c r="GF244">
        <v>901405535</v>
      </c>
      <c r="GG244">
        <v>2</v>
      </c>
      <c r="GH244">
        <v>1</v>
      </c>
      <c r="GI244">
        <v>2</v>
      </c>
      <c r="GJ244">
        <v>0</v>
      </c>
      <c r="GK244">
        <f>ROUND(R244*(S12)/100,2)</f>
        <v>0</v>
      </c>
      <c r="GL244">
        <f t="shared" si="208"/>
        <v>0</v>
      </c>
      <c r="GM244">
        <f t="shared" si="209"/>
        <v>211.99</v>
      </c>
      <c r="GN244">
        <f t="shared" si="210"/>
        <v>211.99</v>
      </c>
      <c r="GO244">
        <f t="shared" si="211"/>
        <v>0</v>
      </c>
      <c r="GP244">
        <f t="shared" si="212"/>
        <v>0</v>
      </c>
      <c r="GR244">
        <v>0</v>
      </c>
      <c r="GS244">
        <v>3</v>
      </c>
      <c r="GT244">
        <v>0</v>
      </c>
      <c r="GU244" t="s">
        <v>3</v>
      </c>
      <c r="GV244">
        <f t="shared" si="213"/>
        <v>0</v>
      </c>
      <c r="GW244">
        <v>1</v>
      </c>
      <c r="GX244">
        <f t="shared" si="214"/>
        <v>0</v>
      </c>
      <c r="HA244">
        <v>0</v>
      </c>
      <c r="HB244">
        <v>0</v>
      </c>
      <c r="HC244">
        <f t="shared" si="215"/>
        <v>0</v>
      </c>
      <c r="HE244" t="s">
        <v>3</v>
      </c>
      <c r="HF244" t="s">
        <v>3</v>
      </c>
      <c r="HM244" t="s">
        <v>3</v>
      </c>
      <c r="HN244" t="s">
        <v>3</v>
      </c>
      <c r="HO244" t="s">
        <v>3</v>
      </c>
      <c r="HP244" t="s">
        <v>3</v>
      </c>
      <c r="HQ244" t="s">
        <v>3</v>
      </c>
      <c r="IK244">
        <v>0</v>
      </c>
    </row>
    <row r="245" spans="1:255" x14ac:dyDescent="0.2">
      <c r="A245" s="2">
        <v>18</v>
      </c>
      <c r="B245" s="2">
        <v>1</v>
      </c>
      <c r="C245" s="2">
        <v>331</v>
      </c>
      <c r="D245" s="2"/>
      <c r="E245" s="2" t="s">
        <v>316</v>
      </c>
      <c r="F245" s="2" t="s">
        <v>317</v>
      </c>
      <c r="G245" s="2" t="s">
        <v>318</v>
      </c>
      <c r="H245" s="2" t="s">
        <v>168</v>
      </c>
      <c r="I245" s="2">
        <f>I241*J245</f>
        <v>25</v>
      </c>
      <c r="J245" s="2">
        <v>100</v>
      </c>
      <c r="K245" s="2">
        <v>100</v>
      </c>
      <c r="L245" s="2"/>
      <c r="M245" s="2"/>
      <c r="N245" s="2"/>
      <c r="O245" s="2">
        <f t="shared" si="185"/>
        <v>1113.5</v>
      </c>
      <c r="P245" s="2">
        <f t="shared" si="186"/>
        <v>1113.5</v>
      </c>
      <c r="Q245" s="2">
        <f t="shared" si="223"/>
        <v>0</v>
      </c>
      <c r="R245" s="2">
        <f t="shared" si="187"/>
        <v>0</v>
      </c>
      <c r="S245" s="2">
        <f t="shared" si="188"/>
        <v>0</v>
      </c>
      <c r="T245" s="2">
        <f t="shared" si="189"/>
        <v>0</v>
      </c>
      <c r="U245" s="2">
        <f t="shared" si="190"/>
        <v>0</v>
      </c>
      <c r="V245" s="2">
        <f t="shared" si="191"/>
        <v>0</v>
      </c>
      <c r="W245" s="2">
        <f t="shared" si="192"/>
        <v>0</v>
      </c>
      <c r="X245" s="2">
        <f t="shared" si="193"/>
        <v>0</v>
      </c>
      <c r="Y245" s="2">
        <f t="shared" si="194"/>
        <v>0</v>
      </c>
      <c r="Z245" s="2"/>
      <c r="AA245" s="2">
        <v>50432495</v>
      </c>
      <c r="AB245" s="2">
        <f t="shared" si="195"/>
        <v>44.54</v>
      </c>
      <c r="AC245" s="2">
        <f t="shared" si="196"/>
        <v>44.54</v>
      </c>
      <c r="AD245" s="2">
        <f t="shared" si="224"/>
        <v>0</v>
      </c>
      <c r="AE245" s="2">
        <f t="shared" si="225"/>
        <v>0</v>
      </c>
      <c r="AF245" s="2">
        <f t="shared" si="225"/>
        <v>0</v>
      </c>
      <c r="AG245" s="2">
        <f t="shared" si="197"/>
        <v>0</v>
      </c>
      <c r="AH245" s="2">
        <f t="shared" si="226"/>
        <v>0</v>
      </c>
      <c r="AI245" s="2">
        <f t="shared" si="226"/>
        <v>0</v>
      </c>
      <c r="AJ245" s="2">
        <f t="shared" si="198"/>
        <v>0</v>
      </c>
      <c r="AK245" s="2">
        <v>44.54</v>
      </c>
      <c r="AL245" s="2">
        <v>44.54</v>
      </c>
      <c r="AM245" s="2">
        <v>0</v>
      </c>
      <c r="AN245" s="2">
        <v>0</v>
      </c>
      <c r="AO245" s="2">
        <v>0</v>
      </c>
      <c r="AP245" s="2">
        <v>0</v>
      </c>
      <c r="AQ245" s="2">
        <v>0</v>
      </c>
      <c r="AR245" s="2">
        <v>0</v>
      </c>
      <c r="AS245" s="2">
        <v>0</v>
      </c>
      <c r="AT245" s="2">
        <v>110</v>
      </c>
      <c r="AU245" s="2">
        <v>74</v>
      </c>
      <c r="AV245" s="2">
        <v>1</v>
      </c>
      <c r="AW245" s="2">
        <v>1</v>
      </c>
      <c r="AX245" s="2"/>
      <c r="AY245" s="2"/>
      <c r="AZ245" s="2">
        <v>1</v>
      </c>
      <c r="BA245" s="2">
        <v>1</v>
      </c>
      <c r="BB245" s="2">
        <v>1</v>
      </c>
      <c r="BC245" s="2">
        <v>1</v>
      </c>
      <c r="BD245" s="2" t="s">
        <v>3</v>
      </c>
      <c r="BE245" s="2" t="s">
        <v>3</v>
      </c>
      <c r="BF245" s="2" t="s">
        <v>3</v>
      </c>
      <c r="BG245" s="2" t="s">
        <v>3</v>
      </c>
      <c r="BH245" s="2">
        <v>3</v>
      </c>
      <c r="BI245" s="2">
        <v>1</v>
      </c>
      <c r="BJ245" s="2" t="s">
        <v>319</v>
      </c>
      <c r="BK245" s="2"/>
      <c r="BL245" s="2"/>
      <c r="BM245" s="2">
        <v>1623</v>
      </c>
      <c r="BN245" s="2">
        <v>0</v>
      </c>
      <c r="BO245" s="2" t="s">
        <v>3</v>
      </c>
      <c r="BP245" s="2">
        <v>0</v>
      </c>
      <c r="BQ245" s="2">
        <v>30</v>
      </c>
      <c r="BR245" s="2">
        <v>0</v>
      </c>
      <c r="BS245" s="2">
        <v>1</v>
      </c>
      <c r="BT245" s="2">
        <v>1</v>
      </c>
      <c r="BU245" s="2">
        <v>1</v>
      </c>
      <c r="BV245" s="2">
        <v>1</v>
      </c>
      <c r="BW245" s="2">
        <v>1</v>
      </c>
      <c r="BX245" s="2">
        <v>1</v>
      </c>
      <c r="BY245" s="2" t="s">
        <v>3</v>
      </c>
      <c r="BZ245" s="2">
        <v>110</v>
      </c>
      <c r="CA245" s="2">
        <v>74</v>
      </c>
      <c r="CB245" s="2" t="s">
        <v>3</v>
      </c>
      <c r="CC245" s="2"/>
      <c r="CD245" s="2"/>
      <c r="CE245" s="2">
        <v>30</v>
      </c>
      <c r="CF245" s="2">
        <v>0</v>
      </c>
      <c r="CG245" s="2">
        <v>0</v>
      </c>
      <c r="CH245" s="2"/>
      <c r="CI245" s="2"/>
      <c r="CJ245" s="2"/>
      <c r="CK245" s="2"/>
      <c r="CL245" s="2"/>
      <c r="CM245" s="2">
        <v>0</v>
      </c>
      <c r="CN245" s="2" t="s">
        <v>3</v>
      </c>
      <c r="CO245" s="2">
        <v>0</v>
      </c>
      <c r="CP245" s="2">
        <f t="shared" si="199"/>
        <v>1113.5</v>
      </c>
      <c r="CQ245" s="2">
        <f t="shared" si="200"/>
        <v>44.54</v>
      </c>
      <c r="CR245" s="2">
        <f t="shared" si="227"/>
        <v>0</v>
      </c>
      <c r="CS245" s="2">
        <f t="shared" si="201"/>
        <v>0</v>
      </c>
      <c r="CT245" s="2">
        <f t="shared" si="202"/>
        <v>0</v>
      </c>
      <c r="CU245" s="2">
        <f t="shared" si="203"/>
        <v>0</v>
      </c>
      <c r="CV245" s="2">
        <f t="shared" si="204"/>
        <v>0</v>
      </c>
      <c r="CW245" s="2">
        <f t="shared" si="205"/>
        <v>0</v>
      </c>
      <c r="CX245" s="2">
        <f t="shared" si="206"/>
        <v>0</v>
      </c>
      <c r="CY245" s="2">
        <f>((S245*BZ245)/100)</f>
        <v>0</v>
      </c>
      <c r="CZ245" s="2">
        <f>((S245*CA245)/100)</f>
        <v>0</v>
      </c>
      <c r="DA245" s="2"/>
      <c r="DB245" s="2"/>
      <c r="DC245" s="2" t="s">
        <v>3</v>
      </c>
      <c r="DD245" s="2" t="s">
        <v>3</v>
      </c>
      <c r="DE245" s="2" t="s">
        <v>3</v>
      </c>
      <c r="DF245" s="2" t="s">
        <v>3</v>
      </c>
      <c r="DG245" s="2" t="s">
        <v>3</v>
      </c>
      <c r="DH245" s="2" t="s">
        <v>3</v>
      </c>
      <c r="DI245" s="2" t="s">
        <v>3</v>
      </c>
      <c r="DJ245" s="2" t="s">
        <v>3</v>
      </c>
      <c r="DK245" s="2" t="s">
        <v>3</v>
      </c>
      <c r="DL245" s="2" t="s">
        <v>3</v>
      </c>
      <c r="DM245" s="2" t="s">
        <v>3</v>
      </c>
      <c r="DN245" s="2">
        <v>0</v>
      </c>
      <c r="DO245" s="2">
        <v>0</v>
      </c>
      <c r="DP245" s="2">
        <v>1</v>
      </c>
      <c r="DQ245" s="2">
        <v>1</v>
      </c>
      <c r="DR245" s="2"/>
      <c r="DS245" s="2"/>
      <c r="DT245" s="2"/>
      <c r="DU245" s="2">
        <v>1003</v>
      </c>
      <c r="DV245" s="2" t="s">
        <v>168</v>
      </c>
      <c r="DW245" s="2" t="s">
        <v>168</v>
      </c>
      <c r="DX245" s="2">
        <v>1</v>
      </c>
      <c r="DY245" s="2"/>
      <c r="DZ245" s="2" t="s">
        <v>3</v>
      </c>
      <c r="EA245" s="2" t="s">
        <v>3</v>
      </c>
      <c r="EB245" s="2" t="s">
        <v>3</v>
      </c>
      <c r="EC245" s="2" t="s">
        <v>3</v>
      </c>
      <c r="ED245" s="2"/>
      <c r="EE245" s="2">
        <v>49572543</v>
      </c>
      <c r="EF245" s="2">
        <v>30</v>
      </c>
      <c r="EG245" s="2" t="s">
        <v>126</v>
      </c>
      <c r="EH245" s="2">
        <v>0</v>
      </c>
      <c r="EI245" s="2" t="s">
        <v>3</v>
      </c>
      <c r="EJ245" s="2">
        <v>1</v>
      </c>
      <c r="EK245" s="2">
        <v>1623</v>
      </c>
      <c r="EL245" s="2" t="s">
        <v>262</v>
      </c>
      <c r="EM245" s="2" t="s">
        <v>263</v>
      </c>
      <c r="EN245" s="2"/>
      <c r="EO245" s="2" t="s">
        <v>3</v>
      </c>
      <c r="EP245" s="2"/>
      <c r="EQ245" s="2">
        <v>0</v>
      </c>
      <c r="ER245" s="2">
        <v>44.54</v>
      </c>
      <c r="ES245" s="2">
        <v>44.54</v>
      </c>
      <c r="ET245" s="2">
        <v>0</v>
      </c>
      <c r="EU245" s="2">
        <v>0</v>
      </c>
      <c r="EV245" s="2">
        <v>0</v>
      </c>
      <c r="EW245" s="2">
        <v>0</v>
      </c>
      <c r="EX245" s="2">
        <v>0</v>
      </c>
      <c r="EY245" s="2"/>
      <c r="EZ245" s="2"/>
      <c r="FA245" s="2"/>
      <c r="FB245" s="2"/>
      <c r="FC245" s="2"/>
      <c r="FD245" s="2"/>
      <c r="FE245" s="2"/>
      <c r="FF245" s="2"/>
      <c r="FG245" s="2"/>
      <c r="FH245" s="2"/>
      <c r="FI245" s="2"/>
      <c r="FJ245" s="2"/>
      <c r="FK245" s="2"/>
      <c r="FL245" s="2"/>
      <c r="FM245" s="2"/>
      <c r="FN245" s="2"/>
      <c r="FO245" s="2"/>
      <c r="FP245" s="2"/>
      <c r="FQ245" s="2">
        <v>0</v>
      </c>
      <c r="FR245" s="2">
        <f t="shared" si="207"/>
        <v>0</v>
      </c>
      <c r="FS245" s="2">
        <v>0</v>
      </c>
      <c r="FT245" s="2"/>
      <c r="FU245" s="2"/>
      <c r="FV245" s="2"/>
      <c r="FW245" s="2"/>
      <c r="FX245" s="2">
        <v>110</v>
      </c>
      <c r="FY245" s="2">
        <v>74</v>
      </c>
      <c r="FZ245" s="2"/>
      <c r="GA245" s="2" t="s">
        <v>3</v>
      </c>
      <c r="GB245" s="2"/>
      <c r="GC245" s="2"/>
      <c r="GD245" s="2">
        <v>0</v>
      </c>
      <c r="GE245" s="2"/>
      <c r="GF245" s="2">
        <v>-1659104862</v>
      </c>
      <c r="GG245" s="2">
        <v>2</v>
      </c>
      <c r="GH245" s="2">
        <v>1</v>
      </c>
      <c r="GI245" s="2">
        <v>-2</v>
      </c>
      <c r="GJ245" s="2">
        <v>0</v>
      </c>
      <c r="GK245" s="2">
        <f>ROUND(R245*(R12)/100,2)</f>
        <v>0</v>
      </c>
      <c r="GL245" s="2">
        <f t="shared" si="208"/>
        <v>0</v>
      </c>
      <c r="GM245" s="2">
        <f t="shared" si="209"/>
        <v>1113.5</v>
      </c>
      <c r="GN245" s="2">
        <f t="shared" si="210"/>
        <v>1113.5</v>
      </c>
      <c r="GO245" s="2">
        <f t="shared" si="211"/>
        <v>0</v>
      </c>
      <c r="GP245" s="2">
        <f t="shared" si="212"/>
        <v>0</v>
      </c>
      <c r="GQ245" s="2"/>
      <c r="GR245" s="2">
        <v>0</v>
      </c>
      <c r="GS245" s="2">
        <v>3</v>
      </c>
      <c r="GT245" s="2">
        <v>0</v>
      </c>
      <c r="GU245" s="2" t="s">
        <v>3</v>
      </c>
      <c r="GV245" s="2">
        <f t="shared" si="213"/>
        <v>0</v>
      </c>
      <c r="GW245" s="2">
        <v>1</v>
      </c>
      <c r="GX245" s="2">
        <f t="shared" si="214"/>
        <v>0</v>
      </c>
      <c r="GY245" s="2"/>
      <c r="GZ245" s="2"/>
      <c r="HA245" s="2">
        <v>0</v>
      </c>
      <c r="HB245" s="2">
        <v>0</v>
      </c>
      <c r="HC245" s="2">
        <f t="shared" si="215"/>
        <v>0</v>
      </c>
      <c r="HD245" s="2"/>
      <c r="HE245" s="2" t="s">
        <v>3</v>
      </c>
      <c r="HF245" s="2" t="s">
        <v>3</v>
      </c>
      <c r="HG245" s="2"/>
      <c r="HH245" s="2"/>
      <c r="HI245" s="2"/>
      <c r="HJ245" s="2"/>
      <c r="HK245" s="2"/>
      <c r="HL245" s="2"/>
      <c r="HM245" s="2" t="s">
        <v>3</v>
      </c>
      <c r="HN245" s="2" t="s">
        <v>3</v>
      </c>
      <c r="HO245" s="2" t="s">
        <v>3</v>
      </c>
      <c r="HP245" s="2" t="s">
        <v>3</v>
      </c>
      <c r="HQ245" s="2" t="s">
        <v>3</v>
      </c>
      <c r="HR245" s="2"/>
      <c r="HS245" s="2"/>
      <c r="HT245" s="2"/>
      <c r="HU245" s="2"/>
      <c r="HV245" s="2"/>
      <c r="HW245" s="2"/>
      <c r="HX245" s="2"/>
      <c r="HY245" s="2"/>
      <c r="HZ245" s="2"/>
      <c r="IA245" s="2"/>
      <c r="IB245" s="2"/>
      <c r="IC245" s="2"/>
      <c r="ID245" s="2"/>
      <c r="IE245" s="2"/>
      <c r="IF245" s="2"/>
      <c r="IG245" s="2"/>
      <c r="IH245" s="2"/>
      <c r="II245" s="2"/>
      <c r="IJ245" s="2"/>
      <c r="IK245" s="2">
        <v>0</v>
      </c>
      <c r="IL245" s="2"/>
      <c r="IM245" s="2"/>
      <c r="IN245" s="2"/>
      <c r="IO245" s="2"/>
      <c r="IP245" s="2"/>
      <c r="IQ245" s="2"/>
      <c r="IR245" s="2"/>
      <c r="IS245" s="2"/>
      <c r="IT245" s="2"/>
      <c r="IU245" s="2"/>
    </row>
    <row r="246" spans="1:255" x14ac:dyDescent="0.2">
      <c r="A246">
        <v>18</v>
      </c>
      <c r="B246">
        <v>1</v>
      </c>
      <c r="C246">
        <v>346</v>
      </c>
      <c r="E246" t="s">
        <v>316</v>
      </c>
      <c r="F246" t="s">
        <v>317</v>
      </c>
      <c r="G246" t="s">
        <v>318</v>
      </c>
      <c r="H246" t="s">
        <v>168</v>
      </c>
      <c r="I246">
        <f>I242*J246</f>
        <v>25</v>
      </c>
      <c r="J246">
        <v>100</v>
      </c>
      <c r="K246">
        <v>100</v>
      </c>
      <c r="O246">
        <f t="shared" si="185"/>
        <v>22759.94</v>
      </c>
      <c r="P246">
        <f t="shared" si="186"/>
        <v>22759.94</v>
      </c>
      <c r="Q246">
        <f t="shared" si="223"/>
        <v>0</v>
      </c>
      <c r="R246">
        <f t="shared" si="187"/>
        <v>0</v>
      </c>
      <c r="S246">
        <f t="shared" si="188"/>
        <v>0</v>
      </c>
      <c r="T246">
        <f t="shared" si="189"/>
        <v>0</v>
      </c>
      <c r="U246">
        <f t="shared" si="190"/>
        <v>0</v>
      </c>
      <c r="V246">
        <f t="shared" si="191"/>
        <v>0</v>
      </c>
      <c r="W246">
        <f t="shared" si="192"/>
        <v>0</v>
      </c>
      <c r="X246">
        <f t="shared" si="193"/>
        <v>0</v>
      </c>
      <c r="Y246">
        <f t="shared" si="194"/>
        <v>0</v>
      </c>
      <c r="AA246">
        <v>50432496</v>
      </c>
      <c r="AB246">
        <f t="shared" si="195"/>
        <v>44.54</v>
      </c>
      <c r="AC246">
        <f t="shared" si="196"/>
        <v>44.54</v>
      </c>
      <c r="AD246">
        <f t="shared" si="224"/>
        <v>0</v>
      </c>
      <c r="AE246">
        <f t="shared" si="225"/>
        <v>0</v>
      </c>
      <c r="AF246">
        <f t="shared" si="225"/>
        <v>0</v>
      </c>
      <c r="AG246">
        <f t="shared" si="197"/>
        <v>0</v>
      </c>
      <c r="AH246">
        <f t="shared" si="226"/>
        <v>0</v>
      </c>
      <c r="AI246">
        <f t="shared" si="226"/>
        <v>0</v>
      </c>
      <c r="AJ246">
        <f t="shared" si="198"/>
        <v>0</v>
      </c>
      <c r="AK246">
        <v>44.54</v>
      </c>
      <c r="AL246">
        <v>44.54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  <c r="AS246">
        <v>0</v>
      </c>
      <c r="AT246">
        <v>0</v>
      </c>
      <c r="AU246">
        <v>0</v>
      </c>
      <c r="AV246">
        <v>1</v>
      </c>
      <c r="AW246">
        <v>1</v>
      </c>
      <c r="AZ246">
        <v>1</v>
      </c>
      <c r="BA246">
        <v>1</v>
      </c>
      <c r="BB246">
        <v>1</v>
      </c>
      <c r="BC246">
        <v>20.440000000000001</v>
      </c>
      <c r="BD246" t="s">
        <v>3</v>
      </c>
      <c r="BE246" t="s">
        <v>3</v>
      </c>
      <c r="BF246" t="s">
        <v>3</v>
      </c>
      <c r="BG246" t="s">
        <v>3</v>
      </c>
      <c r="BH246">
        <v>3</v>
      </c>
      <c r="BI246">
        <v>1</v>
      </c>
      <c r="BJ246" t="s">
        <v>319</v>
      </c>
      <c r="BM246">
        <v>1623</v>
      </c>
      <c r="BN246">
        <v>0</v>
      </c>
      <c r="BO246" t="s">
        <v>317</v>
      </c>
      <c r="BP246">
        <v>1</v>
      </c>
      <c r="BQ246">
        <v>30</v>
      </c>
      <c r="BR246">
        <v>0</v>
      </c>
      <c r="BS246">
        <v>1</v>
      </c>
      <c r="BT246">
        <v>1</v>
      </c>
      <c r="BU246">
        <v>1</v>
      </c>
      <c r="BV246">
        <v>1</v>
      </c>
      <c r="BW246">
        <v>1</v>
      </c>
      <c r="BX246">
        <v>1</v>
      </c>
      <c r="BY246" t="s">
        <v>3</v>
      </c>
      <c r="BZ246">
        <v>0</v>
      </c>
      <c r="CA246">
        <v>0</v>
      </c>
      <c r="CB246" t="s">
        <v>3</v>
      </c>
      <c r="CE246">
        <v>30</v>
      </c>
      <c r="CF246">
        <v>0</v>
      </c>
      <c r="CG246">
        <v>0</v>
      </c>
      <c r="CM246">
        <v>0</v>
      </c>
      <c r="CN246" t="s">
        <v>3</v>
      </c>
      <c r="CO246">
        <v>0</v>
      </c>
      <c r="CP246">
        <f t="shared" si="199"/>
        <v>22759.94</v>
      </c>
      <c r="CQ246">
        <f t="shared" si="200"/>
        <v>910.4</v>
      </c>
      <c r="CR246">
        <f t="shared" si="227"/>
        <v>0</v>
      </c>
      <c r="CS246">
        <f t="shared" si="201"/>
        <v>0</v>
      </c>
      <c r="CT246">
        <f t="shared" si="202"/>
        <v>0</v>
      </c>
      <c r="CU246">
        <f t="shared" si="203"/>
        <v>0</v>
      </c>
      <c r="CV246">
        <f t="shared" si="204"/>
        <v>0</v>
      </c>
      <c r="CW246">
        <f t="shared" si="205"/>
        <v>0</v>
      </c>
      <c r="CX246">
        <f t="shared" si="206"/>
        <v>0</v>
      </c>
      <c r="CY246">
        <f>S246*(BZ246/100)</f>
        <v>0</v>
      </c>
      <c r="CZ246">
        <f>S246*(CA246/100)</f>
        <v>0</v>
      </c>
      <c r="DC246" t="s">
        <v>3</v>
      </c>
      <c r="DD246" t="s">
        <v>3</v>
      </c>
      <c r="DE246" t="s">
        <v>3</v>
      </c>
      <c r="DF246" t="s">
        <v>3</v>
      </c>
      <c r="DG246" t="s">
        <v>3</v>
      </c>
      <c r="DH246" t="s">
        <v>3</v>
      </c>
      <c r="DI246" t="s">
        <v>3</v>
      </c>
      <c r="DJ246" t="s">
        <v>3</v>
      </c>
      <c r="DK246" t="s">
        <v>3</v>
      </c>
      <c r="DL246" t="s">
        <v>3</v>
      </c>
      <c r="DM246" t="s">
        <v>3</v>
      </c>
      <c r="DN246">
        <v>110</v>
      </c>
      <c r="DO246">
        <v>74</v>
      </c>
      <c r="DP246">
        <v>1</v>
      </c>
      <c r="DQ246">
        <v>1</v>
      </c>
      <c r="DU246">
        <v>1003</v>
      </c>
      <c r="DV246" t="s">
        <v>168</v>
      </c>
      <c r="DW246" t="s">
        <v>168</v>
      </c>
      <c r="DX246">
        <v>1</v>
      </c>
      <c r="DZ246" t="s">
        <v>3</v>
      </c>
      <c r="EA246" t="s">
        <v>3</v>
      </c>
      <c r="EB246" t="s">
        <v>3</v>
      </c>
      <c r="EC246" t="s">
        <v>3</v>
      </c>
      <c r="EE246">
        <v>49572543</v>
      </c>
      <c r="EF246">
        <v>30</v>
      </c>
      <c r="EG246" t="s">
        <v>126</v>
      </c>
      <c r="EH246">
        <v>0</v>
      </c>
      <c r="EI246" t="s">
        <v>3</v>
      </c>
      <c r="EJ246">
        <v>1</v>
      </c>
      <c r="EK246">
        <v>1623</v>
      </c>
      <c r="EL246" t="s">
        <v>262</v>
      </c>
      <c r="EM246" t="s">
        <v>263</v>
      </c>
      <c r="EO246" t="s">
        <v>3</v>
      </c>
      <c r="EQ246">
        <v>0</v>
      </c>
      <c r="ER246">
        <v>44.54</v>
      </c>
      <c r="ES246">
        <v>44.54</v>
      </c>
      <c r="ET246">
        <v>0</v>
      </c>
      <c r="EU246">
        <v>0</v>
      </c>
      <c r="EV246">
        <v>0</v>
      </c>
      <c r="EW246">
        <v>0</v>
      </c>
      <c r="EX246">
        <v>0</v>
      </c>
      <c r="FQ246">
        <v>0</v>
      </c>
      <c r="FR246">
        <f t="shared" si="207"/>
        <v>0</v>
      </c>
      <c r="FS246">
        <v>0</v>
      </c>
      <c r="FX246">
        <v>110</v>
      </c>
      <c r="FY246">
        <v>74</v>
      </c>
      <c r="GA246" t="s">
        <v>3</v>
      </c>
      <c r="GD246">
        <v>0</v>
      </c>
      <c r="GF246">
        <v>-1659104862</v>
      </c>
      <c r="GG246">
        <v>2</v>
      </c>
      <c r="GH246">
        <v>1</v>
      </c>
      <c r="GI246">
        <v>2</v>
      </c>
      <c r="GJ246">
        <v>0</v>
      </c>
      <c r="GK246">
        <f>ROUND(R246*(S12)/100,2)</f>
        <v>0</v>
      </c>
      <c r="GL246">
        <f t="shared" si="208"/>
        <v>0</v>
      </c>
      <c r="GM246">
        <f t="shared" si="209"/>
        <v>22759.94</v>
      </c>
      <c r="GN246">
        <f t="shared" si="210"/>
        <v>22759.94</v>
      </c>
      <c r="GO246">
        <f t="shared" si="211"/>
        <v>0</v>
      </c>
      <c r="GP246">
        <f t="shared" si="212"/>
        <v>0</v>
      </c>
      <c r="GR246">
        <v>0</v>
      </c>
      <c r="GS246">
        <v>3</v>
      </c>
      <c r="GT246">
        <v>0</v>
      </c>
      <c r="GU246" t="s">
        <v>3</v>
      </c>
      <c r="GV246">
        <f t="shared" si="213"/>
        <v>0</v>
      </c>
      <c r="GW246">
        <v>1</v>
      </c>
      <c r="GX246">
        <f t="shared" si="214"/>
        <v>0</v>
      </c>
      <c r="HA246">
        <v>0</v>
      </c>
      <c r="HB246">
        <v>0</v>
      </c>
      <c r="HC246">
        <f t="shared" si="215"/>
        <v>0</v>
      </c>
      <c r="HE246" t="s">
        <v>3</v>
      </c>
      <c r="HF246" t="s">
        <v>3</v>
      </c>
      <c r="HM246" t="s">
        <v>3</v>
      </c>
      <c r="HN246" t="s">
        <v>3</v>
      </c>
      <c r="HO246" t="s">
        <v>3</v>
      </c>
      <c r="HP246" t="s">
        <v>3</v>
      </c>
      <c r="HQ246" t="s">
        <v>3</v>
      </c>
      <c r="IK246">
        <v>0</v>
      </c>
    </row>
    <row r="247" spans="1:255" x14ac:dyDescent="0.2">
      <c r="A247" s="2">
        <v>18</v>
      </c>
      <c r="B247" s="2">
        <v>1</v>
      </c>
      <c r="C247" s="2">
        <v>333</v>
      </c>
      <c r="D247" s="2"/>
      <c r="E247" s="2" t="s">
        <v>320</v>
      </c>
      <c r="F247" s="2" t="s">
        <v>321</v>
      </c>
      <c r="G247" s="2" t="s">
        <v>322</v>
      </c>
      <c r="H247" s="2" t="s">
        <v>190</v>
      </c>
      <c r="I247" s="2">
        <f>I241*J247</f>
        <v>2</v>
      </c>
      <c r="J247" s="2">
        <v>8</v>
      </c>
      <c r="K247" s="2">
        <v>8</v>
      </c>
      <c r="L247" s="2"/>
      <c r="M247" s="2"/>
      <c r="N247" s="2"/>
      <c r="O247" s="2">
        <f t="shared" si="185"/>
        <v>1599.5</v>
      </c>
      <c r="P247" s="2">
        <f t="shared" si="186"/>
        <v>1599.5</v>
      </c>
      <c r="Q247" s="2">
        <f t="shared" si="223"/>
        <v>0</v>
      </c>
      <c r="R247" s="2">
        <f t="shared" si="187"/>
        <v>0</v>
      </c>
      <c r="S247" s="2">
        <f t="shared" si="188"/>
        <v>0</v>
      </c>
      <c r="T247" s="2">
        <f t="shared" si="189"/>
        <v>0</v>
      </c>
      <c r="U247" s="2">
        <f t="shared" si="190"/>
        <v>0</v>
      </c>
      <c r="V247" s="2">
        <f t="shared" si="191"/>
        <v>0</v>
      </c>
      <c r="W247" s="2">
        <f t="shared" si="192"/>
        <v>0</v>
      </c>
      <c r="X247" s="2">
        <f t="shared" si="193"/>
        <v>0</v>
      </c>
      <c r="Y247" s="2">
        <f t="shared" si="194"/>
        <v>0</v>
      </c>
      <c r="Z247" s="2"/>
      <c r="AA247" s="2">
        <v>50432495</v>
      </c>
      <c r="AB247" s="2">
        <f t="shared" si="195"/>
        <v>799.75</v>
      </c>
      <c r="AC247" s="2">
        <f t="shared" si="196"/>
        <v>799.75</v>
      </c>
      <c r="AD247" s="2">
        <f t="shared" si="224"/>
        <v>0</v>
      </c>
      <c r="AE247" s="2">
        <f t="shared" si="225"/>
        <v>0</v>
      </c>
      <c r="AF247" s="2">
        <f t="shared" si="225"/>
        <v>0</v>
      </c>
      <c r="AG247" s="2">
        <f t="shared" si="197"/>
        <v>0</v>
      </c>
      <c r="AH247" s="2">
        <f t="shared" si="226"/>
        <v>0</v>
      </c>
      <c r="AI247" s="2">
        <f t="shared" si="226"/>
        <v>0</v>
      </c>
      <c r="AJ247" s="2">
        <f t="shared" si="198"/>
        <v>0</v>
      </c>
      <c r="AK247" s="2">
        <v>799.75</v>
      </c>
      <c r="AL247" s="2">
        <v>799.75</v>
      </c>
      <c r="AM247" s="2">
        <v>0</v>
      </c>
      <c r="AN247" s="2">
        <v>0</v>
      </c>
      <c r="AO247" s="2">
        <v>0</v>
      </c>
      <c r="AP247" s="2">
        <v>0</v>
      </c>
      <c r="AQ247" s="2">
        <v>0</v>
      </c>
      <c r="AR247" s="2">
        <v>0</v>
      </c>
      <c r="AS247" s="2">
        <v>0</v>
      </c>
      <c r="AT247" s="2">
        <v>110</v>
      </c>
      <c r="AU247" s="2">
        <v>74</v>
      </c>
      <c r="AV247" s="2">
        <v>1</v>
      </c>
      <c r="AW247" s="2">
        <v>1</v>
      </c>
      <c r="AX247" s="2"/>
      <c r="AY247" s="2"/>
      <c r="AZ247" s="2">
        <v>1</v>
      </c>
      <c r="BA247" s="2">
        <v>1</v>
      </c>
      <c r="BB247" s="2">
        <v>1</v>
      </c>
      <c r="BC247" s="2">
        <v>1</v>
      </c>
      <c r="BD247" s="2" t="s">
        <v>3</v>
      </c>
      <c r="BE247" s="2" t="s">
        <v>3</v>
      </c>
      <c r="BF247" s="2" t="s">
        <v>3</v>
      </c>
      <c r="BG247" s="2" t="s">
        <v>3</v>
      </c>
      <c r="BH247" s="2">
        <v>3</v>
      </c>
      <c r="BI247" s="2">
        <v>1</v>
      </c>
      <c r="BJ247" s="2" t="s">
        <v>323</v>
      </c>
      <c r="BK247" s="2"/>
      <c r="BL247" s="2"/>
      <c r="BM247" s="2">
        <v>1623</v>
      </c>
      <c r="BN247" s="2">
        <v>0</v>
      </c>
      <c r="BO247" s="2" t="s">
        <v>3</v>
      </c>
      <c r="BP247" s="2">
        <v>0</v>
      </c>
      <c r="BQ247" s="2">
        <v>30</v>
      </c>
      <c r="BR247" s="2">
        <v>0</v>
      </c>
      <c r="BS247" s="2">
        <v>1</v>
      </c>
      <c r="BT247" s="2">
        <v>1</v>
      </c>
      <c r="BU247" s="2">
        <v>1</v>
      </c>
      <c r="BV247" s="2">
        <v>1</v>
      </c>
      <c r="BW247" s="2">
        <v>1</v>
      </c>
      <c r="BX247" s="2">
        <v>1</v>
      </c>
      <c r="BY247" s="2" t="s">
        <v>3</v>
      </c>
      <c r="BZ247" s="2">
        <v>110</v>
      </c>
      <c r="CA247" s="2">
        <v>74</v>
      </c>
      <c r="CB247" s="2" t="s">
        <v>3</v>
      </c>
      <c r="CC247" s="2"/>
      <c r="CD247" s="2"/>
      <c r="CE247" s="2">
        <v>30</v>
      </c>
      <c r="CF247" s="2">
        <v>0</v>
      </c>
      <c r="CG247" s="2">
        <v>0</v>
      </c>
      <c r="CH247" s="2"/>
      <c r="CI247" s="2"/>
      <c r="CJ247" s="2"/>
      <c r="CK247" s="2"/>
      <c r="CL247" s="2"/>
      <c r="CM247" s="2">
        <v>0</v>
      </c>
      <c r="CN247" s="2" t="s">
        <v>3</v>
      </c>
      <c r="CO247" s="2">
        <v>0</v>
      </c>
      <c r="CP247" s="2">
        <f t="shared" si="199"/>
        <v>1599.5</v>
      </c>
      <c r="CQ247" s="2">
        <f t="shared" si="200"/>
        <v>799.75</v>
      </c>
      <c r="CR247" s="2">
        <f t="shared" si="227"/>
        <v>0</v>
      </c>
      <c r="CS247" s="2">
        <f t="shared" si="201"/>
        <v>0</v>
      </c>
      <c r="CT247" s="2">
        <f t="shared" si="202"/>
        <v>0</v>
      </c>
      <c r="CU247" s="2">
        <f t="shared" si="203"/>
        <v>0</v>
      </c>
      <c r="CV247" s="2">
        <f t="shared" si="204"/>
        <v>0</v>
      </c>
      <c r="CW247" s="2">
        <f t="shared" si="205"/>
        <v>0</v>
      </c>
      <c r="CX247" s="2">
        <f t="shared" si="206"/>
        <v>0</v>
      </c>
      <c r="CY247" s="2">
        <f>((S247*BZ247)/100)</f>
        <v>0</v>
      </c>
      <c r="CZ247" s="2">
        <f>((S247*CA247)/100)</f>
        <v>0</v>
      </c>
      <c r="DA247" s="2"/>
      <c r="DB247" s="2"/>
      <c r="DC247" s="2" t="s">
        <v>3</v>
      </c>
      <c r="DD247" s="2" t="s">
        <v>3</v>
      </c>
      <c r="DE247" s="2" t="s">
        <v>3</v>
      </c>
      <c r="DF247" s="2" t="s">
        <v>3</v>
      </c>
      <c r="DG247" s="2" t="s">
        <v>3</v>
      </c>
      <c r="DH247" s="2" t="s">
        <v>3</v>
      </c>
      <c r="DI247" s="2" t="s">
        <v>3</v>
      </c>
      <c r="DJ247" s="2" t="s">
        <v>3</v>
      </c>
      <c r="DK247" s="2" t="s">
        <v>3</v>
      </c>
      <c r="DL247" s="2" t="s">
        <v>3</v>
      </c>
      <c r="DM247" s="2" t="s">
        <v>3</v>
      </c>
      <c r="DN247" s="2">
        <v>0</v>
      </c>
      <c r="DO247" s="2">
        <v>0</v>
      </c>
      <c r="DP247" s="2">
        <v>1</v>
      </c>
      <c r="DQ247" s="2">
        <v>1</v>
      </c>
      <c r="DR247" s="2"/>
      <c r="DS247" s="2"/>
      <c r="DT247" s="2"/>
      <c r="DU247" s="2">
        <v>1010</v>
      </c>
      <c r="DV247" s="2" t="s">
        <v>190</v>
      </c>
      <c r="DW247" s="2" t="s">
        <v>190</v>
      </c>
      <c r="DX247" s="2">
        <v>1</v>
      </c>
      <c r="DY247" s="2"/>
      <c r="DZ247" s="2" t="s">
        <v>3</v>
      </c>
      <c r="EA247" s="2" t="s">
        <v>3</v>
      </c>
      <c r="EB247" s="2" t="s">
        <v>3</v>
      </c>
      <c r="EC247" s="2" t="s">
        <v>3</v>
      </c>
      <c r="ED247" s="2"/>
      <c r="EE247" s="2">
        <v>49572543</v>
      </c>
      <c r="EF247" s="2">
        <v>30</v>
      </c>
      <c r="EG247" s="2" t="s">
        <v>126</v>
      </c>
      <c r="EH247" s="2">
        <v>0</v>
      </c>
      <c r="EI247" s="2" t="s">
        <v>3</v>
      </c>
      <c r="EJ247" s="2">
        <v>1</v>
      </c>
      <c r="EK247" s="2">
        <v>1623</v>
      </c>
      <c r="EL247" s="2" t="s">
        <v>262</v>
      </c>
      <c r="EM247" s="2" t="s">
        <v>263</v>
      </c>
      <c r="EN247" s="2"/>
      <c r="EO247" s="2" t="s">
        <v>3</v>
      </c>
      <c r="EP247" s="2"/>
      <c r="EQ247" s="2">
        <v>0</v>
      </c>
      <c r="ER247" s="2">
        <v>799.75</v>
      </c>
      <c r="ES247" s="2">
        <v>799.75</v>
      </c>
      <c r="ET247" s="2">
        <v>0</v>
      </c>
      <c r="EU247" s="2">
        <v>0</v>
      </c>
      <c r="EV247" s="2">
        <v>0</v>
      </c>
      <c r="EW247" s="2">
        <v>0</v>
      </c>
      <c r="EX247" s="2">
        <v>0</v>
      </c>
      <c r="EY247" s="2"/>
      <c r="EZ247" s="2"/>
      <c r="FA247" s="2"/>
      <c r="FB247" s="2"/>
      <c r="FC247" s="2"/>
      <c r="FD247" s="2"/>
      <c r="FE247" s="2"/>
      <c r="FF247" s="2"/>
      <c r="FG247" s="2"/>
      <c r="FH247" s="2"/>
      <c r="FI247" s="2"/>
      <c r="FJ247" s="2"/>
      <c r="FK247" s="2"/>
      <c r="FL247" s="2"/>
      <c r="FM247" s="2"/>
      <c r="FN247" s="2"/>
      <c r="FO247" s="2"/>
      <c r="FP247" s="2"/>
      <c r="FQ247" s="2">
        <v>0</v>
      </c>
      <c r="FR247" s="2">
        <f t="shared" si="207"/>
        <v>0</v>
      </c>
      <c r="FS247" s="2">
        <v>0</v>
      </c>
      <c r="FT247" s="2"/>
      <c r="FU247" s="2"/>
      <c r="FV247" s="2"/>
      <c r="FW247" s="2"/>
      <c r="FX247" s="2">
        <v>110</v>
      </c>
      <c r="FY247" s="2">
        <v>74</v>
      </c>
      <c r="FZ247" s="2"/>
      <c r="GA247" s="2" t="s">
        <v>3</v>
      </c>
      <c r="GB247" s="2"/>
      <c r="GC247" s="2"/>
      <c r="GD247" s="2">
        <v>0</v>
      </c>
      <c r="GE247" s="2"/>
      <c r="GF247" s="2">
        <v>-1258032409</v>
      </c>
      <c r="GG247" s="2">
        <v>2</v>
      </c>
      <c r="GH247" s="2">
        <v>1</v>
      </c>
      <c r="GI247" s="2">
        <v>-2</v>
      </c>
      <c r="GJ247" s="2">
        <v>0</v>
      </c>
      <c r="GK247" s="2">
        <f>ROUND(R247*(R12)/100,2)</f>
        <v>0</v>
      </c>
      <c r="GL247" s="2">
        <f t="shared" si="208"/>
        <v>0</v>
      </c>
      <c r="GM247" s="2">
        <f t="shared" si="209"/>
        <v>1599.5</v>
      </c>
      <c r="GN247" s="2">
        <f t="shared" si="210"/>
        <v>1599.5</v>
      </c>
      <c r="GO247" s="2">
        <f t="shared" si="211"/>
        <v>0</v>
      </c>
      <c r="GP247" s="2">
        <f t="shared" si="212"/>
        <v>0</v>
      </c>
      <c r="GQ247" s="2"/>
      <c r="GR247" s="2">
        <v>0</v>
      </c>
      <c r="GS247" s="2">
        <v>3</v>
      </c>
      <c r="GT247" s="2">
        <v>0</v>
      </c>
      <c r="GU247" s="2" t="s">
        <v>3</v>
      </c>
      <c r="GV247" s="2">
        <f t="shared" si="213"/>
        <v>0</v>
      </c>
      <c r="GW247" s="2">
        <v>1</v>
      </c>
      <c r="GX247" s="2">
        <f t="shared" si="214"/>
        <v>0</v>
      </c>
      <c r="GY247" s="2"/>
      <c r="GZ247" s="2"/>
      <c r="HA247" s="2">
        <v>0</v>
      </c>
      <c r="HB247" s="2">
        <v>0</v>
      </c>
      <c r="HC247" s="2">
        <f t="shared" si="215"/>
        <v>0</v>
      </c>
      <c r="HD247" s="2"/>
      <c r="HE247" s="2" t="s">
        <v>3</v>
      </c>
      <c r="HF247" s="2" t="s">
        <v>3</v>
      </c>
      <c r="HG247" s="2"/>
      <c r="HH247" s="2"/>
      <c r="HI247" s="2"/>
      <c r="HJ247" s="2"/>
      <c r="HK247" s="2"/>
      <c r="HL247" s="2"/>
      <c r="HM247" s="2" t="s">
        <v>3</v>
      </c>
      <c r="HN247" s="2" t="s">
        <v>3</v>
      </c>
      <c r="HO247" s="2" t="s">
        <v>3</v>
      </c>
      <c r="HP247" s="2" t="s">
        <v>3</v>
      </c>
      <c r="HQ247" s="2" t="s">
        <v>3</v>
      </c>
      <c r="HR247" s="2"/>
      <c r="HS247" s="2"/>
      <c r="HT247" s="2"/>
      <c r="HU247" s="2"/>
      <c r="HV247" s="2"/>
      <c r="HW247" s="2"/>
      <c r="HX247" s="2"/>
      <c r="HY247" s="2"/>
      <c r="HZ247" s="2"/>
      <c r="IA247" s="2"/>
      <c r="IB247" s="2"/>
      <c r="IC247" s="2"/>
      <c r="ID247" s="2"/>
      <c r="IE247" s="2"/>
      <c r="IF247" s="2"/>
      <c r="IG247" s="2"/>
      <c r="IH247" s="2"/>
      <c r="II247" s="2"/>
      <c r="IJ247" s="2"/>
      <c r="IK247" s="2">
        <v>0</v>
      </c>
      <c r="IL247" s="2"/>
      <c r="IM247" s="2"/>
      <c r="IN247" s="2"/>
      <c r="IO247" s="2"/>
      <c r="IP247" s="2"/>
      <c r="IQ247" s="2"/>
      <c r="IR247" s="2"/>
      <c r="IS247" s="2"/>
      <c r="IT247" s="2"/>
      <c r="IU247" s="2"/>
    </row>
    <row r="248" spans="1:255" x14ac:dyDescent="0.2">
      <c r="A248">
        <v>18</v>
      </c>
      <c r="B248">
        <v>1</v>
      </c>
      <c r="C248">
        <v>348</v>
      </c>
      <c r="E248" t="s">
        <v>320</v>
      </c>
      <c r="F248" t="s">
        <v>321</v>
      </c>
      <c r="G248" t="s">
        <v>322</v>
      </c>
      <c r="H248" t="s">
        <v>190</v>
      </c>
      <c r="I248">
        <f>I242*J248</f>
        <v>2</v>
      </c>
      <c r="J248">
        <v>8</v>
      </c>
      <c r="K248">
        <v>8</v>
      </c>
      <c r="O248">
        <f t="shared" si="185"/>
        <v>14251.55</v>
      </c>
      <c r="P248">
        <f t="shared" si="186"/>
        <v>14251.55</v>
      </c>
      <c r="Q248">
        <f t="shared" si="223"/>
        <v>0</v>
      </c>
      <c r="R248">
        <f t="shared" si="187"/>
        <v>0</v>
      </c>
      <c r="S248">
        <f t="shared" si="188"/>
        <v>0</v>
      </c>
      <c r="T248">
        <f t="shared" si="189"/>
        <v>0</v>
      </c>
      <c r="U248">
        <f t="shared" si="190"/>
        <v>0</v>
      </c>
      <c r="V248">
        <f t="shared" si="191"/>
        <v>0</v>
      </c>
      <c r="W248">
        <f t="shared" si="192"/>
        <v>0</v>
      </c>
      <c r="X248">
        <f t="shared" si="193"/>
        <v>0</v>
      </c>
      <c r="Y248">
        <f t="shared" si="194"/>
        <v>0</v>
      </c>
      <c r="AA248">
        <v>50432496</v>
      </c>
      <c r="AB248">
        <f t="shared" si="195"/>
        <v>799.75</v>
      </c>
      <c r="AC248">
        <f t="shared" si="196"/>
        <v>799.75</v>
      </c>
      <c r="AD248">
        <f t="shared" si="224"/>
        <v>0</v>
      </c>
      <c r="AE248">
        <f t="shared" si="225"/>
        <v>0</v>
      </c>
      <c r="AF248">
        <f t="shared" si="225"/>
        <v>0</v>
      </c>
      <c r="AG248">
        <f t="shared" si="197"/>
        <v>0</v>
      </c>
      <c r="AH248">
        <f t="shared" si="226"/>
        <v>0</v>
      </c>
      <c r="AI248">
        <f t="shared" si="226"/>
        <v>0</v>
      </c>
      <c r="AJ248">
        <f t="shared" si="198"/>
        <v>0</v>
      </c>
      <c r="AK248">
        <v>799.75</v>
      </c>
      <c r="AL248">
        <v>799.75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  <c r="AS248">
        <v>0</v>
      </c>
      <c r="AT248">
        <v>0</v>
      </c>
      <c r="AU248">
        <v>0</v>
      </c>
      <c r="AV248">
        <v>1</v>
      </c>
      <c r="AW248">
        <v>1</v>
      </c>
      <c r="AZ248">
        <v>1</v>
      </c>
      <c r="BA248">
        <v>1</v>
      </c>
      <c r="BB248">
        <v>1</v>
      </c>
      <c r="BC248">
        <v>8.91</v>
      </c>
      <c r="BD248" t="s">
        <v>3</v>
      </c>
      <c r="BE248" t="s">
        <v>3</v>
      </c>
      <c r="BF248" t="s">
        <v>3</v>
      </c>
      <c r="BG248" t="s">
        <v>3</v>
      </c>
      <c r="BH248">
        <v>3</v>
      </c>
      <c r="BI248">
        <v>1</v>
      </c>
      <c r="BJ248" t="s">
        <v>323</v>
      </c>
      <c r="BM248">
        <v>1623</v>
      </c>
      <c r="BN248">
        <v>0</v>
      </c>
      <c r="BO248" t="s">
        <v>321</v>
      </c>
      <c r="BP248">
        <v>1</v>
      </c>
      <c r="BQ248">
        <v>30</v>
      </c>
      <c r="BR248">
        <v>0</v>
      </c>
      <c r="BS248">
        <v>1</v>
      </c>
      <c r="BT248">
        <v>1</v>
      </c>
      <c r="BU248">
        <v>1</v>
      </c>
      <c r="BV248">
        <v>1</v>
      </c>
      <c r="BW248">
        <v>1</v>
      </c>
      <c r="BX248">
        <v>1</v>
      </c>
      <c r="BY248" t="s">
        <v>3</v>
      </c>
      <c r="BZ248">
        <v>0</v>
      </c>
      <c r="CA248">
        <v>0</v>
      </c>
      <c r="CB248" t="s">
        <v>3</v>
      </c>
      <c r="CE248">
        <v>30</v>
      </c>
      <c r="CF248">
        <v>0</v>
      </c>
      <c r="CG248">
        <v>0</v>
      </c>
      <c r="CM248">
        <v>0</v>
      </c>
      <c r="CN248" t="s">
        <v>3</v>
      </c>
      <c r="CO248">
        <v>0</v>
      </c>
      <c r="CP248">
        <f t="shared" si="199"/>
        <v>14251.55</v>
      </c>
      <c r="CQ248">
        <f t="shared" si="200"/>
        <v>7125.77</v>
      </c>
      <c r="CR248">
        <f t="shared" si="227"/>
        <v>0</v>
      </c>
      <c r="CS248">
        <f t="shared" si="201"/>
        <v>0</v>
      </c>
      <c r="CT248">
        <f t="shared" si="202"/>
        <v>0</v>
      </c>
      <c r="CU248">
        <f t="shared" si="203"/>
        <v>0</v>
      </c>
      <c r="CV248">
        <f t="shared" si="204"/>
        <v>0</v>
      </c>
      <c r="CW248">
        <f t="shared" si="205"/>
        <v>0</v>
      </c>
      <c r="CX248">
        <f t="shared" si="206"/>
        <v>0</v>
      </c>
      <c r="CY248">
        <f>S248*(BZ248/100)</f>
        <v>0</v>
      </c>
      <c r="CZ248">
        <f>S248*(CA248/100)</f>
        <v>0</v>
      </c>
      <c r="DC248" t="s">
        <v>3</v>
      </c>
      <c r="DD248" t="s">
        <v>3</v>
      </c>
      <c r="DE248" t="s">
        <v>3</v>
      </c>
      <c r="DF248" t="s">
        <v>3</v>
      </c>
      <c r="DG248" t="s">
        <v>3</v>
      </c>
      <c r="DH248" t="s">
        <v>3</v>
      </c>
      <c r="DI248" t="s">
        <v>3</v>
      </c>
      <c r="DJ248" t="s">
        <v>3</v>
      </c>
      <c r="DK248" t="s">
        <v>3</v>
      </c>
      <c r="DL248" t="s">
        <v>3</v>
      </c>
      <c r="DM248" t="s">
        <v>3</v>
      </c>
      <c r="DN248">
        <v>110</v>
      </c>
      <c r="DO248">
        <v>74</v>
      </c>
      <c r="DP248">
        <v>1</v>
      </c>
      <c r="DQ248">
        <v>1</v>
      </c>
      <c r="DU248">
        <v>1010</v>
      </c>
      <c r="DV248" t="s">
        <v>190</v>
      </c>
      <c r="DW248" t="s">
        <v>190</v>
      </c>
      <c r="DX248">
        <v>1</v>
      </c>
      <c r="DZ248" t="s">
        <v>3</v>
      </c>
      <c r="EA248" t="s">
        <v>3</v>
      </c>
      <c r="EB248" t="s">
        <v>3</v>
      </c>
      <c r="EC248" t="s">
        <v>3</v>
      </c>
      <c r="EE248">
        <v>49572543</v>
      </c>
      <c r="EF248">
        <v>30</v>
      </c>
      <c r="EG248" t="s">
        <v>126</v>
      </c>
      <c r="EH248">
        <v>0</v>
      </c>
      <c r="EI248" t="s">
        <v>3</v>
      </c>
      <c r="EJ248">
        <v>1</v>
      </c>
      <c r="EK248">
        <v>1623</v>
      </c>
      <c r="EL248" t="s">
        <v>262</v>
      </c>
      <c r="EM248" t="s">
        <v>263</v>
      </c>
      <c r="EO248" t="s">
        <v>3</v>
      </c>
      <c r="EQ248">
        <v>0</v>
      </c>
      <c r="ER248">
        <v>799.75</v>
      </c>
      <c r="ES248">
        <v>799.75</v>
      </c>
      <c r="ET248">
        <v>0</v>
      </c>
      <c r="EU248">
        <v>0</v>
      </c>
      <c r="EV248">
        <v>0</v>
      </c>
      <c r="EW248">
        <v>0</v>
      </c>
      <c r="EX248">
        <v>0</v>
      </c>
      <c r="FQ248">
        <v>0</v>
      </c>
      <c r="FR248">
        <f t="shared" si="207"/>
        <v>0</v>
      </c>
      <c r="FS248">
        <v>0</v>
      </c>
      <c r="FX248">
        <v>110</v>
      </c>
      <c r="FY248">
        <v>74</v>
      </c>
      <c r="GA248" t="s">
        <v>3</v>
      </c>
      <c r="GD248">
        <v>0</v>
      </c>
      <c r="GF248">
        <v>-1258032409</v>
      </c>
      <c r="GG248">
        <v>2</v>
      </c>
      <c r="GH248">
        <v>1</v>
      </c>
      <c r="GI248">
        <v>2</v>
      </c>
      <c r="GJ248">
        <v>0</v>
      </c>
      <c r="GK248">
        <f>ROUND(R248*(S12)/100,2)</f>
        <v>0</v>
      </c>
      <c r="GL248">
        <f t="shared" si="208"/>
        <v>0</v>
      </c>
      <c r="GM248">
        <f t="shared" si="209"/>
        <v>14251.55</v>
      </c>
      <c r="GN248">
        <f t="shared" si="210"/>
        <v>14251.55</v>
      </c>
      <c r="GO248">
        <f t="shared" si="211"/>
        <v>0</v>
      </c>
      <c r="GP248">
        <f t="shared" si="212"/>
        <v>0</v>
      </c>
      <c r="GR248">
        <v>0</v>
      </c>
      <c r="GS248">
        <v>3</v>
      </c>
      <c r="GT248">
        <v>0</v>
      </c>
      <c r="GU248" t="s">
        <v>3</v>
      </c>
      <c r="GV248">
        <f t="shared" si="213"/>
        <v>0</v>
      </c>
      <c r="GW248">
        <v>1</v>
      </c>
      <c r="GX248">
        <f t="shared" si="214"/>
        <v>0</v>
      </c>
      <c r="HA248">
        <v>0</v>
      </c>
      <c r="HB248">
        <v>0</v>
      </c>
      <c r="HC248">
        <f t="shared" si="215"/>
        <v>0</v>
      </c>
      <c r="HE248" t="s">
        <v>3</v>
      </c>
      <c r="HF248" t="s">
        <v>3</v>
      </c>
      <c r="HM248" t="s">
        <v>3</v>
      </c>
      <c r="HN248" t="s">
        <v>3</v>
      </c>
      <c r="HO248" t="s">
        <v>3</v>
      </c>
      <c r="HP248" t="s">
        <v>3</v>
      </c>
      <c r="HQ248" t="s">
        <v>3</v>
      </c>
      <c r="IK248">
        <v>0</v>
      </c>
    </row>
    <row r="249" spans="1:255" x14ac:dyDescent="0.2">
      <c r="A249" s="2">
        <v>17</v>
      </c>
      <c r="B249" s="2">
        <v>1</v>
      </c>
      <c r="C249" s="2">
        <f>ROW(SmtRes!A360)</f>
        <v>360</v>
      </c>
      <c r="D249" s="2">
        <f>ROW(EtalonRes!A378)</f>
        <v>378</v>
      </c>
      <c r="E249" s="2" t="s">
        <v>324</v>
      </c>
      <c r="F249" s="2" t="s">
        <v>325</v>
      </c>
      <c r="G249" s="2" t="s">
        <v>326</v>
      </c>
      <c r="H249" s="2" t="s">
        <v>260</v>
      </c>
      <c r="I249" s="2">
        <f>ROUND(55/100,9)</f>
        <v>0.55000000000000004</v>
      </c>
      <c r="J249" s="2">
        <v>0</v>
      </c>
      <c r="K249" s="2">
        <f>ROUND(55/100,9)</f>
        <v>0.55000000000000004</v>
      </c>
      <c r="L249" s="2"/>
      <c r="M249" s="2"/>
      <c r="N249" s="2"/>
      <c r="O249" s="2">
        <f t="shared" si="185"/>
        <v>621.80999999999995</v>
      </c>
      <c r="P249" s="2">
        <f t="shared" si="186"/>
        <v>25.82</v>
      </c>
      <c r="Q249" s="2">
        <f>(ROUND((ROUND((((ET249*1.25))*AV249*I249),2)*BB249),2)+ROUND((ROUND(((AE249-((EU249*1.25)))*AV249*I249),2)*BS249),2))</f>
        <v>72.36</v>
      </c>
      <c r="R249" s="2">
        <f t="shared" si="187"/>
        <v>9.69</v>
      </c>
      <c r="S249" s="2">
        <f t="shared" si="188"/>
        <v>523.63</v>
      </c>
      <c r="T249" s="2">
        <f t="shared" si="189"/>
        <v>0</v>
      </c>
      <c r="U249" s="2">
        <f t="shared" si="190"/>
        <v>41.491999999999997</v>
      </c>
      <c r="V249" s="2">
        <f t="shared" si="191"/>
        <v>0</v>
      </c>
      <c r="W249" s="2">
        <f t="shared" si="192"/>
        <v>0</v>
      </c>
      <c r="X249" s="2">
        <f t="shared" si="193"/>
        <v>575.99</v>
      </c>
      <c r="Y249" s="2">
        <f t="shared" si="194"/>
        <v>387.49</v>
      </c>
      <c r="Z249" s="2"/>
      <c r="AA249" s="2">
        <v>50432495</v>
      </c>
      <c r="AB249" s="2">
        <f t="shared" si="195"/>
        <v>1130.5530000000001</v>
      </c>
      <c r="AC249" s="2">
        <f t="shared" si="196"/>
        <v>46.94</v>
      </c>
      <c r="AD249" s="2">
        <f>ROUND(((((ET249*1.25))-((EU249*1.25)))+AE249),6)</f>
        <v>131.5625</v>
      </c>
      <c r="AE249" s="2">
        <f>ROUND(((EU249*1.25)),6)</f>
        <v>17.625</v>
      </c>
      <c r="AF249" s="2">
        <f>ROUND(((EV249*1.15)),6)</f>
        <v>952.05050000000006</v>
      </c>
      <c r="AG249" s="2">
        <f t="shared" si="197"/>
        <v>0</v>
      </c>
      <c r="AH249" s="2">
        <f>((EW249*1.15))</f>
        <v>75.439999999999984</v>
      </c>
      <c r="AI249" s="2">
        <f>((EX249*1.25))</f>
        <v>0</v>
      </c>
      <c r="AJ249" s="2">
        <f t="shared" si="198"/>
        <v>0</v>
      </c>
      <c r="AK249" s="2">
        <v>980.06</v>
      </c>
      <c r="AL249" s="2">
        <v>46.94</v>
      </c>
      <c r="AM249" s="2">
        <v>105.25</v>
      </c>
      <c r="AN249" s="2">
        <v>14.1</v>
      </c>
      <c r="AO249" s="2">
        <v>827.87</v>
      </c>
      <c r="AP249" s="2">
        <v>0</v>
      </c>
      <c r="AQ249" s="2">
        <v>65.599999999999994</v>
      </c>
      <c r="AR249" s="2">
        <v>0</v>
      </c>
      <c r="AS249" s="2">
        <v>0</v>
      </c>
      <c r="AT249" s="2">
        <v>110</v>
      </c>
      <c r="AU249" s="2">
        <v>74</v>
      </c>
      <c r="AV249" s="2">
        <v>1</v>
      </c>
      <c r="AW249" s="2">
        <v>1</v>
      </c>
      <c r="AX249" s="2"/>
      <c r="AY249" s="2"/>
      <c r="AZ249" s="2">
        <v>1</v>
      </c>
      <c r="BA249" s="2">
        <v>1</v>
      </c>
      <c r="BB249" s="2">
        <v>1</v>
      </c>
      <c r="BC249" s="2">
        <v>1</v>
      </c>
      <c r="BD249" s="2" t="s">
        <v>3</v>
      </c>
      <c r="BE249" s="2" t="s">
        <v>3</v>
      </c>
      <c r="BF249" s="2" t="s">
        <v>3</v>
      </c>
      <c r="BG249" s="2" t="s">
        <v>3</v>
      </c>
      <c r="BH249" s="2">
        <v>0</v>
      </c>
      <c r="BI249" s="2">
        <v>1</v>
      </c>
      <c r="BJ249" s="2" t="s">
        <v>327</v>
      </c>
      <c r="BK249" s="2"/>
      <c r="BL249" s="2"/>
      <c r="BM249" s="2">
        <v>1623</v>
      </c>
      <c r="BN249" s="2">
        <v>0</v>
      </c>
      <c r="BO249" s="2" t="s">
        <v>3</v>
      </c>
      <c r="BP249" s="2">
        <v>0</v>
      </c>
      <c r="BQ249" s="2">
        <v>30</v>
      </c>
      <c r="BR249" s="2">
        <v>0</v>
      </c>
      <c r="BS249" s="2">
        <v>1</v>
      </c>
      <c r="BT249" s="2">
        <v>1</v>
      </c>
      <c r="BU249" s="2">
        <v>1</v>
      </c>
      <c r="BV249" s="2">
        <v>1</v>
      </c>
      <c r="BW249" s="2">
        <v>1</v>
      </c>
      <c r="BX249" s="2">
        <v>1</v>
      </c>
      <c r="BY249" s="2" t="s">
        <v>3</v>
      </c>
      <c r="BZ249" s="2">
        <v>110</v>
      </c>
      <c r="CA249" s="2">
        <v>74</v>
      </c>
      <c r="CB249" s="2" t="s">
        <v>3</v>
      </c>
      <c r="CC249" s="2"/>
      <c r="CD249" s="2"/>
      <c r="CE249" s="2">
        <v>30</v>
      </c>
      <c r="CF249" s="2">
        <v>0</v>
      </c>
      <c r="CG249" s="2">
        <v>0</v>
      </c>
      <c r="CH249" s="2"/>
      <c r="CI249" s="2"/>
      <c r="CJ249" s="2"/>
      <c r="CK249" s="2"/>
      <c r="CL249" s="2"/>
      <c r="CM249" s="2">
        <v>0</v>
      </c>
      <c r="CN249" s="2" t="s">
        <v>3</v>
      </c>
      <c r="CO249" s="2">
        <v>0</v>
      </c>
      <c r="CP249" s="2">
        <f t="shared" si="199"/>
        <v>621.80999999999995</v>
      </c>
      <c r="CQ249" s="2">
        <f t="shared" si="200"/>
        <v>46.94</v>
      </c>
      <c r="CR249" s="2">
        <f>(ROUND((ROUND((((ET249*1.25))*AV249*1),2)*BB249),2)+ROUND((ROUND(((AE249-((EU249*1.25)))*AV249*1),2)*BS249),2))</f>
        <v>131.56</v>
      </c>
      <c r="CS249" s="2">
        <f t="shared" si="201"/>
        <v>17.63</v>
      </c>
      <c r="CT249" s="2">
        <f t="shared" si="202"/>
        <v>952.05</v>
      </c>
      <c r="CU249" s="2">
        <f t="shared" si="203"/>
        <v>0</v>
      </c>
      <c r="CV249" s="2">
        <f t="shared" si="204"/>
        <v>75.439999999999984</v>
      </c>
      <c r="CW249" s="2">
        <f t="shared" si="205"/>
        <v>0</v>
      </c>
      <c r="CX249" s="2">
        <f t="shared" si="206"/>
        <v>0</v>
      </c>
      <c r="CY249" s="2">
        <f>((S249*BZ249)/100)</f>
        <v>575.99300000000005</v>
      </c>
      <c r="CZ249" s="2">
        <f>((S249*CA249)/100)</f>
        <v>387.48620000000005</v>
      </c>
      <c r="DA249" s="2"/>
      <c r="DB249" s="2"/>
      <c r="DC249" s="2" t="s">
        <v>3</v>
      </c>
      <c r="DD249" s="2" t="s">
        <v>3</v>
      </c>
      <c r="DE249" s="2" t="s">
        <v>161</v>
      </c>
      <c r="DF249" s="2" t="s">
        <v>161</v>
      </c>
      <c r="DG249" s="2" t="s">
        <v>162</v>
      </c>
      <c r="DH249" s="2" t="s">
        <v>3</v>
      </c>
      <c r="DI249" s="2" t="s">
        <v>162</v>
      </c>
      <c r="DJ249" s="2" t="s">
        <v>161</v>
      </c>
      <c r="DK249" s="2" t="s">
        <v>3</v>
      </c>
      <c r="DL249" s="2" t="s">
        <v>3</v>
      </c>
      <c r="DM249" s="2" t="s">
        <v>3</v>
      </c>
      <c r="DN249" s="2">
        <v>0</v>
      </c>
      <c r="DO249" s="2">
        <v>0</v>
      </c>
      <c r="DP249" s="2">
        <v>1</v>
      </c>
      <c r="DQ249" s="2">
        <v>1</v>
      </c>
      <c r="DR249" s="2"/>
      <c r="DS249" s="2"/>
      <c r="DT249" s="2"/>
      <c r="DU249" s="2">
        <v>1013</v>
      </c>
      <c r="DV249" s="2" t="s">
        <v>260</v>
      </c>
      <c r="DW249" s="2" t="s">
        <v>260</v>
      </c>
      <c r="DX249" s="2">
        <v>1</v>
      </c>
      <c r="DY249" s="2"/>
      <c r="DZ249" s="2" t="s">
        <v>3</v>
      </c>
      <c r="EA249" s="2" t="s">
        <v>3</v>
      </c>
      <c r="EB249" s="2" t="s">
        <v>3</v>
      </c>
      <c r="EC249" s="2" t="s">
        <v>3</v>
      </c>
      <c r="ED249" s="2"/>
      <c r="EE249" s="2">
        <v>49572543</v>
      </c>
      <c r="EF249" s="2">
        <v>30</v>
      </c>
      <c r="EG249" s="2" t="s">
        <v>126</v>
      </c>
      <c r="EH249" s="2">
        <v>0</v>
      </c>
      <c r="EI249" s="2" t="s">
        <v>3</v>
      </c>
      <c r="EJ249" s="2">
        <v>1</v>
      </c>
      <c r="EK249" s="2">
        <v>1623</v>
      </c>
      <c r="EL249" s="2" t="s">
        <v>262</v>
      </c>
      <c r="EM249" s="2" t="s">
        <v>263</v>
      </c>
      <c r="EN249" s="2"/>
      <c r="EO249" s="2" t="s">
        <v>3</v>
      </c>
      <c r="EP249" s="2"/>
      <c r="EQ249" s="2">
        <v>0</v>
      </c>
      <c r="ER249" s="2">
        <v>980.06</v>
      </c>
      <c r="ES249" s="2">
        <v>46.94</v>
      </c>
      <c r="ET249" s="2">
        <v>105.25</v>
      </c>
      <c r="EU249" s="2">
        <v>14.1</v>
      </c>
      <c r="EV249" s="2">
        <v>827.87</v>
      </c>
      <c r="EW249" s="2">
        <v>65.599999999999994</v>
      </c>
      <c r="EX249" s="2">
        <v>0</v>
      </c>
      <c r="EY249" s="2">
        <v>0</v>
      </c>
      <c r="EZ249" s="2"/>
      <c r="FA249" s="2"/>
      <c r="FB249" s="2"/>
      <c r="FC249" s="2"/>
      <c r="FD249" s="2"/>
      <c r="FE249" s="2"/>
      <c r="FF249" s="2"/>
      <c r="FG249" s="2"/>
      <c r="FH249" s="2"/>
      <c r="FI249" s="2"/>
      <c r="FJ249" s="2"/>
      <c r="FK249" s="2"/>
      <c r="FL249" s="2"/>
      <c r="FM249" s="2"/>
      <c r="FN249" s="2"/>
      <c r="FO249" s="2"/>
      <c r="FP249" s="2"/>
      <c r="FQ249" s="2">
        <v>0</v>
      </c>
      <c r="FR249" s="2">
        <f t="shared" si="207"/>
        <v>0</v>
      </c>
      <c r="FS249" s="2">
        <v>0</v>
      </c>
      <c r="FT249" s="2"/>
      <c r="FU249" s="2"/>
      <c r="FV249" s="2"/>
      <c r="FW249" s="2"/>
      <c r="FX249" s="2">
        <v>110</v>
      </c>
      <c r="FY249" s="2">
        <v>74</v>
      </c>
      <c r="FZ249" s="2"/>
      <c r="GA249" s="2" t="s">
        <v>3</v>
      </c>
      <c r="GB249" s="2"/>
      <c r="GC249" s="2"/>
      <c r="GD249" s="2">
        <v>0</v>
      </c>
      <c r="GE249" s="2"/>
      <c r="GF249" s="2">
        <v>-351956319</v>
      </c>
      <c r="GG249" s="2">
        <v>2</v>
      </c>
      <c r="GH249" s="2">
        <v>1</v>
      </c>
      <c r="GI249" s="2">
        <v>-2</v>
      </c>
      <c r="GJ249" s="2">
        <v>0</v>
      </c>
      <c r="GK249" s="2">
        <f>ROUND(R249*(R12)/100,2)</f>
        <v>16.96</v>
      </c>
      <c r="GL249" s="2">
        <f t="shared" si="208"/>
        <v>0</v>
      </c>
      <c r="GM249" s="2">
        <f t="shared" si="209"/>
        <v>1602.25</v>
      </c>
      <c r="GN249" s="2">
        <f t="shared" si="210"/>
        <v>1602.25</v>
      </c>
      <c r="GO249" s="2">
        <f t="shared" si="211"/>
        <v>0</v>
      </c>
      <c r="GP249" s="2">
        <f t="shared" si="212"/>
        <v>0</v>
      </c>
      <c r="GQ249" s="2"/>
      <c r="GR249" s="2">
        <v>0</v>
      </c>
      <c r="GS249" s="2">
        <v>3</v>
      </c>
      <c r="GT249" s="2">
        <v>0</v>
      </c>
      <c r="GU249" s="2" t="s">
        <v>3</v>
      </c>
      <c r="GV249" s="2">
        <f t="shared" si="213"/>
        <v>0</v>
      </c>
      <c r="GW249" s="2">
        <v>1</v>
      </c>
      <c r="GX249" s="2">
        <f t="shared" si="214"/>
        <v>0</v>
      </c>
      <c r="GY249" s="2"/>
      <c r="GZ249" s="2"/>
      <c r="HA249" s="2">
        <v>0</v>
      </c>
      <c r="HB249" s="2">
        <v>0</v>
      </c>
      <c r="HC249" s="2">
        <f t="shared" si="215"/>
        <v>0</v>
      </c>
      <c r="HD249" s="2"/>
      <c r="HE249" s="2" t="s">
        <v>3</v>
      </c>
      <c r="HF249" s="2" t="s">
        <v>3</v>
      </c>
      <c r="HG249" s="2"/>
      <c r="HH249" s="2"/>
      <c r="HI249" s="2"/>
      <c r="HJ249" s="2"/>
      <c r="HK249" s="2"/>
      <c r="HL249" s="2"/>
      <c r="HM249" s="2" t="s">
        <v>3</v>
      </c>
      <c r="HN249" s="2" t="s">
        <v>3</v>
      </c>
      <c r="HO249" s="2" t="s">
        <v>3</v>
      </c>
      <c r="HP249" s="2" t="s">
        <v>3</v>
      </c>
      <c r="HQ249" s="2" t="s">
        <v>3</v>
      </c>
      <c r="HR249" s="2"/>
      <c r="HS249" s="2"/>
      <c r="HT249" s="2"/>
      <c r="HU249" s="2"/>
      <c r="HV249" s="2"/>
      <c r="HW249" s="2"/>
      <c r="HX249" s="2"/>
      <c r="HY249" s="2"/>
      <c r="HZ249" s="2"/>
      <c r="IA249" s="2"/>
      <c r="IB249" s="2"/>
      <c r="IC249" s="2"/>
      <c r="ID249" s="2"/>
      <c r="IE249" s="2"/>
      <c r="IF249" s="2"/>
      <c r="IG249" s="2"/>
      <c r="IH249" s="2"/>
      <c r="II249" s="2"/>
      <c r="IJ249" s="2"/>
      <c r="IK249" s="2">
        <v>0</v>
      </c>
      <c r="IL249" s="2"/>
      <c r="IM249" s="2"/>
      <c r="IN249" s="2"/>
      <c r="IO249" s="2"/>
      <c r="IP249" s="2"/>
      <c r="IQ249" s="2"/>
      <c r="IR249" s="2"/>
      <c r="IS249" s="2"/>
      <c r="IT249" s="2"/>
      <c r="IU249" s="2"/>
    </row>
    <row r="250" spans="1:255" x14ac:dyDescent="0.2">
      <c r="A250">
        <v>17</v>
      </c>
      <c r="B250">
        <v>1</v>
      </c>
      <c r="C250">
        <f>ROW(SmtRes!A372)</f>
        <v>372</v>
      </c>
      <c r="D250">
        <f>ROW(EtalonRes!A390)</f>
        <v>390</v>
      </c>
      <c r="E250" t="s">
        <v>324</v>
      </c>
      <c r="F250" t="s">
        <v>325</v>
      </c>
      <c r="G250" t="s">
        <v>326</v>
      </c>
      <c r="H250" t="s">
        <v>260</v>
      </c>
      <c r="I250">
        <f>ROUND(55/100,9)</f>
        <v>0.55000000000000004</v>
      </c>
      <c r="J250">
        <v>0</v>
      </c>
      <c r="K250">
        <f>ROUND(55/100,9)</f>
        <v>0.55000000000000004</v>
      </c>
      <c r="O250">
        <f t="shared" si="185"/>
        <v>18976.37</v>
      </c>
      <c r="P250">
        <f t="shared" si="186"/>
        <v>240.13</v>
      </c>
      <c r="Q250">
        <f>(ROUND((ROUND((((ET250*1.25))*AV250*I250),2)*BB250),2)+ROUND((ROUND(((AE250-((EU250*1.25)))*AV250*I250),2)*BS250),2))</f>
        <v>885.69</v>
      </c>
      <c r="R250">
        <f t="shared" si="187"/>
        <v>330.33</v>
      </c>
      <c r="S250">
        <f t="shared" si="188"/>
        <v>17850.55</v>
      </c>
      <c r="T250">
        <f t="shared" si="189"/>
        <v>0</v>
      </c>
      <c r="U250">
        <f t="shared" si="190"/>
        <v>41.491999999999997</v>
      </c>
      <c r="V250">
        <f t="shared" si="191"/>
        <v>0</v>
      </c>
      <c r="W250">
        <f t="shared" si="192"/>
        <v>0</v>
      </c>
      <c r="X250">
        <f t="shared" si="193"/>
        <v>16065.5</v>
      </c>
      <c r="Y250">
        <f t="shared" si="194"/>
        <v>7318.73</v>
      </c>
      <c r="AA250">
        <v>50432496</v>
      </c>
      <c r="AB250">
        <f t="shared" si="195"/>
        <v>1130.5530000000001</v>
      </c>
      <c r="AC250">
        <f t="shared" si="196"/>
        <v>46.94</v>
      </c>
      <c r="AD250">
        <f>ROUND(((((ET250*1.25))-((EU250*1.25)))+AE250),6)</f>
        <v>131.5625</v>
      </c>
      <c r="AE250">
        <f>ROUND(((EU250*1.25)),6)</f>
        <v>17.625</v>
      </c>
      <c r="AF250">
        <f>ROUND(((EV250*1.15)),6)</f>
        <v>952.05050000000006</v>
      </c>
      <c r="AG250">
        <f t="shared" si="197"/>
        <v>0</v>
      </c>
      <c r="AH250">
        <f>((EW250*1.15))</f>
        <v>75.439999999999984</v>
      </c>
      <c r="AI250">
        <f>((EX250*1.25))</f>
        <v>0</v>
      </c>
      <c r="AJ250">
        <f t="shared" si="198"/>
        <v>0</v>
      </c>
      <c r="AK250">
        <v>980.06</v>
      </c>
      <c r="AL250">
        <v>46.94</v>
      </c>
      <c r="AM250">
        <v>105.25</v>
      </c>
      <c r="AN250">
        <v>14.1</v>
      </c>
      <c r="AO250">
        <v>827.87</v>
      </c>
      <c r="AP250">
        <v>0</v>
      </c>
      <c r="AQ250">
        <v>65.599999999999994</v>
      </c>
      <c r="AR250">
        <v>0</v>
      </c>
      <c r="AS250">
        <v>0</v>
      </c>
      <c r="AT250">
        <v>90</v>
      </c>
      <c r="AU250">
        <v>41</v>
      </c>
      <c r="AV250">
        <v>1</v>
      </c>
      <c r="AW250">
        <v>1</v>
      </c>
      <c r="AZ250">
        <v>1</v>
      </c>
      <c r="BA250">
        <v>34.090000000000003</v>
      </c>
      <c r="BB250">
        <v>12.24</v>
      </c>
      <c r="BC250">
        <v>9.3000000000000007</v>
      </c>
      <c r="BD250" t="s">
        <v>3</v>
      </c>
      <c r="BE250" t="s">
        <v>3</v>
      </c>
      <c r="BF250" t="s">
        <v>3</v>
      </c>
      <c r="BG250" t="s">
        <v>3</v>
      </c>
      <c r="BH250">
        <v>0</v>
      </c>
      <c r="BI250">
        <v>1</v>
      </c>
      <c r="BJ250" t="s">
        <v>327</v>
      </c>
      <c r="BM250">
        <v>1623</v>
      </c>
      <c r="BN250">
        <v>0</v>
      </c>
      <c r="BO250" t="s">
        <v>325</v>
      </c>
      <c r="BP250">
        <v>1</v>
      </c>
      <c r="BQ250">
        <v>30</v>
      </c>
      <c r="BR250">
        <v>0</v>
      </c>
      <c r="BS250">
        <v>34.090000000000003</v>
      </c>
      <c r="BT250">
        <v>1</v>
      </c>
      <c r="BU250">
        <v>1</v>
      </c>
      <c r="BV250">
        <v>1</v>
      </c>
      <c r="BW250">
        <v>1</v>
      </c>
      <c r="BX250">
        <v>1</v>
      </c>
      <c r="BY250" t="s">
        <v>3</v>
      </c>
      <c r="BZ250">
        <v>90</v>
      </c>
      <c r="CA250">
        <v>41</v>
      </c>
      <c r="CB250" t="s">
        <v>3</v>
      </c>
      <c r="CE250">
        <v>30</v>
      </c>
      <c r="CF250">
        <v>0</v>
      </c>
      <c r="CG250">
        <v>0</v>
      </c>
      <c r="CM250">
        <v>0</v>
      </c>
      <c r="CN250" t="s">
        <v>3</v>
      </c>
      <c r="CO250">
        <v>0</v>
      </c>
      <c r="CP250">
        <f t="shared" si="199"/>
        <v>18976.37</v>
      </c>
      <c r="CQ250">
        <f t="shared" si="200"/>
        <v>436.54</v>
      </c>
      <c r="CR250">
        <f>(ROUND((ROUND((((ET250*1.25))*AV250*1),2)*BB250),2)+ROUND((ROUND(((AE250-((EU250*1.25)))*AV250*1),2)*BS250),2))</f>
        <v>1610.29</v>
      </c>
      <c r="CS250">
        <f t="shared" si="201"/>
        <v>601.01</v>
      </c>
      <c r="CT250">
        <f t="shared" si="202"/>
        <v>32455.38</v>
      </c>
      <c r="CU250">
        <f t="shared" si="203"/>
        <v>0</v>
      </c>
      <c r="CV250">
        <f t="shared" si="204"/>
        <v>75.439999999999984</v>
      </c>
      <c r="CW250">
        <f t="shared" si="205"/>
        <v>0</v>
      </c>
      <c r="CX250">
        <f t="shared" si="206"/>
        <v>0</v>
      </c>
      <c r="CY250">
        <f>S250*(BZ250/100)</f>
        <v>16065.494999999999</v>
      </c>
      <c r="CZ250">
        <f>S250*(CA250/100)</f>
        <v>7318.7254999999996</v>
      </c>
      <c r="DC250" t="s">
        <v>3</v>
      </c>
      <c r="DD250" t="s">
        <v>3</v>
      </c>
      <c r="DE250" t="s">
        <v>161</v>
      </c>
      <c r="DF250" t="s">
        <v>161</v>
      </c>
      <c r="DG250" t="s">
        <v>162</v>
      </c>
      <c r="DH250" t="s">
        <v>3</v>
      </c>
      <c r="DI250" t="s">
        <v>162</v>
      </c>
      <c r="DJ250" t="s">
        <v>161</v>
      </c>
      <c r="DK250" t="s">
        <v>3</v>
      </c>
      <c r="DL250" t="s">
        <v>3</v>
      </c>
      <c r="DM250" t="s">
        <v>3</v>
      </c>
      <c r="DN250">
        <v>110</v>
      </c>
      <c r="DO250">
        <v>74</v>
      </c>
      <c r="DP250">
        <v>1</v>
      </c>
      <c r="DQ250">
        <v>1</v>
      </c>
      <c r="DU250">
        <v>1013</v>
      </c>
      <c r="DV250" t="s">
        <v>260</v>
      </c>
      <c r="DW250" t="s">
        <v>260</v>
      </c>
      <c r="DX250">
        <v>1</v>
      </c>
      <c r="DZ250" t="s">
        <v>3</v>
      </c>
      <c r="EA250" t="s">
        <v>3</v>
      </c>
      <c r="EB250" t="s">
        <v>3</v>
      </c>
      <c r="EC250" t="s">
        <v>3</v>
      </c>
      <c r="EE250">
        <v>49572543</v>
      </c>
      <c r="EF250">
        <v>30</v>
      </c>
      <c r="EG250" t="s">
        <v>126</v>
      </c>
      <c r="EH250">
        <v>0</v>
      </c>
      <c r="EI250" t="s">
        <v>3</v>
      </c>
      <c r="EJ250">
        <v>1</v>
      </c>
      <c r="EK250">
        <v>1623</v>
      </c>
      <c r="EL250" t="s">
        <v>262</v>
      </c>
      <c r="EM250" t="s">
        <v>263</v>
      </c>
      <c r="EO250" t="s">
        <v>3</v>
      </c>
      <c r="EQ250">
        <v>0</v>
      </c>
      <c r="ER250">
        <v>980.06</v>
      </c>
      <c r="ES250">
        <v>46.94</v>
      </c>
      <c r="ET250">
        <v>105.25</v>
      </c>
      <c r="EU250">
        <v>14.1</v>
      </c>
      <c r="EV250">
        <v>827.87</v>
      </c>
      <c r="EW250">
        <v>65.599999999999994</v>
      </c>
      <c r="EX250">
        <v>0</v>
      </c>
      <c r="EY250">
        <v>0</v>
      </c>
      <c r="FQ250">
        <v>0</v>
      </c>
      <c r="FR250">
        <f t="shared" si="207"/>
        <v>0</v>
      </c>
      <c r="FS250">
        <v>0</v>
      </c>
      <c r="FX250">
        <v>110</v>
      </c>
      <c r="FY250">
        <v>74</v>
      </c>
      <c r="GA250" t="s">
        <v>3</v>
      </c>
      <c r="GD250">
        <v>0</v>
      </c>
      <c r="GF250">
        <v>-351956319</v>
      </c>
      <c r="GG250">
        <v>2</v>
      </c>
      <c r="GH250">
        <v>1</v>
      </c>
      <c r="GI250">
        <v>2</v>
      </c>
      <c r="GJ250">
        <v>0</v>
      </c>
      <c r="GK250">
        <f>ROUND(R250*(S12)/100,2)</f>
        <v>528.53</v>
      </c>
      <c r="GL250">
        <f t="shared" si="208"/>
        <v>0</v>
      </c>
      <c r="GM250">
        <f t="shared" si="209"/>
        <v>42889.13</v>
      </c>
      <c r="GN250">
        <f t="shared" si="210"/>
        <v>42889.13</v>
      </c>
      <c r="GO250">
        <f t="shared" si="211"/>
        <v>0</v>
      </c>
      <c r="GP250">
        <f t="shared" si="212"/>
        <v>0</v>
      </c>
      <c r="GR250">
        <v>0</v>
      </c>
      <c r="GS250">
        <v>3</v>
      </c>
      <c r="GT250">
        <v>0</v>
      </c>
      <c r="GU250" t="s">
        <v>3</v>
      </c>
      <c r="GV250">
        <f t="shared" si="213"/>
        <v>0</v>
      </c>
      <c r="GW250">
        <v>1</v>
      </c>
      <c r="GX250">
        <f t="shared" si="214"/>
        <v>0</v>
      </c>
      <c r="HA250">
        <v>0</v>
      </c>
      <c r="HB250">
        <v>0</v>
      </c>
      <c r="HC250">
        <f t="shared" si="215"/>
        <v>0</v>
      </c>
      <c r="HE250" t="s">
        <v>3</v>
      </c>
      <c r="HF250" t="s">
        <v>3</v>
      </c>
      <c r="HM250" t="s">
        <v>3</v>
      </c>
      <c r="HN250" t="s">
        <v>3</v>
      </c>
      <c r="HO250" t="s">
        <v>3</v>
      </c>
      <c r="HP250" t="s">
        <v>3</v>
      </c>
      <c r="HQ250" t="s">
        <v>3</v>
      </c>
      <c r="IK250">
        <v>0</v>
      </c>
    </row>
    <row r="251" spans="1:255" x14ac:dyDescent="0.2">
      <c r="A251" s="2">
        <v>18</v>
      </c>
      <c r="B251" s="2">
        <v>1</v>
      </c>
      <c r="C251" s="2">
        <v>359</v>
      </c>
      <c r="D251" s="2"/>
      <c r="E251" s="2" t="s">
        <v>328</v>
      </c>
      <c r="F251" s="2" t="s">
        <v>329</v>
      </c>
      <c r="G251" s="2" t="s">
        <v>330</v>
      </c>
      <c r="H251" s="2" t="s">
        <v>190</v>
      </c>
      <c r="I251" s="2">
        <f>I249*J251</f>
        <v>13</v>
      </c>
      <c r="J251" s="2">
        <v>23.636363636363633</v>
      </c>
      <c r="K251" s="2">
        <v>23.636364</v>
      </c>
      <c r="L251" s="2"/>
      <c r="M251" s="2"/>
      <c r="N251" s="2"/>
      <c r="O251" s="2">
        <f t="shared" ref="O251:O282" si="228">ROUND(CP251,2)</f>
        <v>534.69000000000005</v>
      </c>
      <c r="P251" s="2">
        <f t="shared" ref="P251:P282" si="229">ROUND((ROUND((AC251*AW251*I251),2)*BC251),2)</f>
        <v>534.69000000000005</v>
      </c>
      <c r="Q251" s="2">
        <f>(ROUND((ROUND(((ET251)*AV251*I251),2)*BB251),2)+ROUND((ROUND(((AE251-(EU251))*AV251*I251),2)*BS251),2))</f>
        <v>0</v>
      </c>
      <c r="R251" s="2">
        <f t="shared" ref="R251:R282" si="230">ROUND((ROUND((AE251*AV251*I251),2)*BS251),2)</f>
        <v>0</v>
      </c>
      <c r="S251" s="2">
        <f t="shared" ref="S251:S282" si="231">ROUND((ROUND((AF251*AV251*I251),2)*BA251),2)</f>
        <v>0</v>
      </c>
      <c r="T251" s="2">
        <f t="shared" ref="T251:T282" si="232">ROUND(CU251*I251,2)</f>
        <v>0</v>
      </c>
      <c r="U251" s="2">
        <f t="shared" ref="U251:U282" si="233">CV251*I251</f>
        <v>0</v>
      </c>
      <c r="V251" s="2">
        <f t="shared" ref="V251:V282" si="234">CW251*I251</f>
        <v>0</v>
      </c>
      <c r="W251" s="2">
        <f t="shared" ref="W251:W282" si="235">ROUND(CX251*I251,2)</f>
        <v>0</v>
      </c>
      <c r="X251" s="2">
        <f t="shared" ref="X251:X282" si="236">ROUND(CY251,2)</f>
        <v>0</v>
      </c>
      <c r="Y251" s="2">
        <f t="shared" ref="Y251:Y282" si="237">ROUND(CZ251,2)</f>
        <v>0</v>
      </c>
      <c r="Z251" s="2"/>
      <c r="AA251" s="2">
        <v>50432495</v>
      </c>
      <c r="AB251" s="2">
        <f t="shared" ref="AB251:AB282" si="238">ROUND((AC251+AD251+AF251),6)</f>
        <v>41.13</v>
      </c>
      <c r="AC251" s="2">
        <f t="shared" ref="AC251:AC282" si="239">ROUND((ES251),6)</f>
        <v>41.13</v>
      </c>
      <c r="AD251" s="2">
        <f>ROUND((((ET251)-(EU251))+AE251),6)</f>
        <v>0</v>
      </c>
      <c r="AE251" s="2">
        <f t="shared" ref="AE251:AF254" si="240">ROUND((EU251),6)</f>
        <v>0</v>
      </c>
      <c r="AF251" s="2">
        <f t="shared" si="240"/>
        <v>0</v>
      </c>
      <c r="AG251" s="2">
        <f t="shared" ref="AG251:AG282" si="241">ROUND((AP251),6)</f>
        <v>0</v>
      </c>
      <c r="AH251" s="2">
        <f t="shared" ref="AH251:AI254" si="242">(EW251)</f>
        <v>0</v>
      </c>
      <c r="AI251" s="2">
        <f t="shared" si="242"/>
        <v>0</v>
      </c>
      <c r="AJ251" s="2">
        <f t="shared" ref="AJ251:AJ282" si="243">(AS251)</f>
        <v>0</v>
      </c>
      <c r="AK251" s="2">
        <v>41.13</v>
      </c>
      <c r="AL251" s="2">
        <v>41.13</v>
      </c>
      <c r="AM251" s="2">
        <v>0</v>
      </c>
      <c r="AN251" s="2">
        <v>0</v>
      </c>
      <c r="AO251" s="2">
        <v>0</v>
      </c>
      <c r="AP251" s="2">
        <v>0</v>
      </c>
      <c r="AQ251" s="2">
        <v>0</v>
      </c>
      <c r="AR251" s="2">
        <v>0</v>
      </c>
      <c r="AS251" s="2">
        <v>0</v>
      </c>
      <c r="AT251" s="2">
        <v>110</v>
      </c>
      <c r="AU251" s="2">
        <v>74</v>
      </c>
      <c r="AV251" s="2">
        <v>1</v>
      </c>
      <c r="AW251" s="2">
        <v>1</v>
      </c>
      <c r="AX251" s="2"/>
      <c r="AY251" s="2"/>
      <c r="AZ251" s="2">
        <v>1</v>
      </c>
      <c r="BA251" s="2">
        <v>1</v>
      </c>
      <c r="BB251" s="2">
        <v>1</v>
      </c>
      <c r="BC251" s="2">
        <v>1</v>
      </c>
      <c r="BD251" s="2" t="s">
        <v>3</v>
      </c>
      <c r="BE251" s="2" t="s">
        <v>3</v>
      </c>
      <c r="BF251" s="2" t="s">
        <v>3</v>
      </c>
      <c r="BG251" s="2" t="s">
        <v>3</v>
      </c>
      <c r="BH251" s="2">
        <v>3</v>
      </c>
      <c r="BI251" s="2">
        <v>1</v>
      </c>
      <c r="BJ251" s="2" t="s">
        <v>331</v>
      </c>
      <c r="BK251" s="2"/>
      <c r="BL251" s="2"/>
      <c r="BM251" s="2">
        <v>1623</v>
      </c>
      <c r="BN251" s="2">
        <v>0</v>
      </c>
      <c r="BO251" s="2" t="s">
        <v>3</v>
      </c>
      <c r="BP251" s="2">
        <v>0</v>
      </c>
      <c r="BQ251" s="2">
        <v>30</v>
      </c>
      <c r="BR251" s="2">
        <v>0</v>
      </c>
      <c r="BS251" s="2">
        <v>1</v>
      </c>
      <c r="BT251" s="2">
        <v>1</v>
      </c>
      <c r="BU251" s="2">
        <v>1</v>
      </c>
      <c r="BV251" s="2">
        <v>1</v>
      </c>
      <c r="BW251" s="2">
        <v>1</v>
      </c>
      <c r="BX251" s="2">
        <v>1</v>
      </c>
      <c r="BY251" s="2" t="s">
        <v>3</v>
      </c>
      <c r="BZ251" s="2">
        <v>110</v>
      </c>
      <c r="CA251" s="2">
        <v>74</v>
      </c>
      <c r="CB251" s="2" t="s">
        <v>3</v>
      </c>
      <c r="CC251" s="2"/>
      <c r="CD251" s="2"/>
      <c r="CE251" s="2">
        <v>30</v>
      </c>
      <c r="CF251" s="2">
        <v>0</v>
      </c>
      <c r="CG251" s="2">
        <v>0</v>
      </c>
      <c r="CH251" s="2"/>
      <c r="CI251" s="2"/>
      <c r="CJ251" s="2"/>
      <c r="CK251" s="2"/>
      <c r="CL251" s="2"/>
      <c r="CM251" s="2">
        <v>0</v>
      </c>
      <c r="CN251" s="2" t="s">
        <v>3</v>
      </c>
      <c r="CO251" s="2">
        <v>0</v>
      </c>
      <c r="CP251" s="2">
        <f t="shared" ref="CP251:CP282" si="244">(P251+Q251+S251)</f>
        <v>534.69000000000005</v>
      </c>
      <c r="CQ251" s="2">
        <f t="shared" ref="CQ251:CQ282" si="245">ROUND((ROUND((AC251*AW251*1),2)*BC251),2)</f>
        <v>41.13</v>
      </c>
      <c r="CR251" s="2">
        <f>(ROUND((ROUND(((ET251)*AV251*1),2)*BB251),2)+ROUND((ROUND(((AE251-(EU251))*AV251*1),2)*BS251),2))</f>
        <v>0</v>
      </c>
      <c r="CS251" s="2">
        <f t="shared" ref="CS251:CS282" si="246">ROUND((ROUND((AE251*AV251*1),2)*BS251),2)</f>
        <v>0</v>
      </c>
      <c r="CT251" s="2">
        <f t="shared" ref="CT251:CT282" si="247">ROUND((ROUND((AF251*AV251*1),2)*BA251),2)</f>
        <v>0</v>
      </c>
      <c r="CU251" s="2">
        <f t="shared" ref="CU251:CU282" si="248">AG251</f>
        <v>0</v>
      </c>
      <c r="CV251" s="2">
        <f t="shared" ref="CV251:CV282" si="249">(AH251*AV251)</f>
        <v>0</v>
      </c>
      <c r="CW251" s="2">
        <f t="shared" ref="CW251:CW282" si="250">AI251</f>
        <v>0</v>
      </c>
      <c r="CX251" s="2">
        <f t="shared" ref="CX251:CX282" si="251">AJ251</f>
        <v>0</v>
      </c>
      <c r="CY251" s="2">
        <f>((S251*BZ251)/100)</f>
        <v>0</v>
      </c>
      <c r="CZ251" s="2">
        <f>((S251*CA251)/100)</f>
        <v>0</v>
      </c>
      <c r="DA251" s="2"/>
      <c r="DB251" s="2"/>
      <c r="DC251" s="2" t="s">
        <v>3</v>
      </c>
      <c r="DD251" s="2" t="s">
        <v>3</v>
      </c>
      <c r="DE251" s="2" t="s">
        <v>3</v>
      </c>
      <c r="DF251" s="2" t="s">
        <v>3</v>
      </c>
      <c r="DG251" s="2" t="s">
        <v>3</v>
      </c>
      <c r="DH251" s="2" t="s">
        <v>3</v>
      </c>
      <c r="DI251" s="2" t="s">
        <v>3</v>
      </c>
      <c r="DJ251" s="2" t="s">
        <v>3</v>
      </c>
      <c r="DK251" s="2" t="s">
        <v>3</v>
      </c>
      <c r="DL251" s="2" t="s">
        <v>3</v>
      </c>
      <c r="DM251" s="2" t="s">
        <v>3</v>
      </c>
      <c r="DN251" s="2">
        <v>0</v>
      </c>
      <c r="DO251" s="2">
        <v>0</v>
      </c>
      <c r="DP251" s="2">
        <v>1</v>
      </c>
      <c r="DQ251" s="2">
        <v>1</v>
      </c>
      <c r="DR251" s="2"/>
      <c r="DS251" s="2"/>
      <c r="DT251" s="2"/>
      <c r="DU251" s="2">
        <v>1010</v>
      </c>
      <c r="DV251" s="2" t="s">
        <v>190</v>
      </c>
      <c r="DW251" s="2" t="s">
        <v>190</v>
      </c>
      <c r="DX251" s="2">
        <v>1</v>
      </c>
      <c r="DY251" s="2"/>
      <c r="DZ251" s="2" t="s">
        <v>3</v>
      </c>
      <c r="EA251" s="2" t="s">
        <v>3</v>
      </c>
      <c r="EB251" s="2" t="s">
        <v>3</v>
      </c>
      <c r="EC251" s="2" t="s">
        <v>3</v>
      </c>
      <c r="ED251" s="2"/>
      <c r="EE251" s="2">
        <v>49572543</v>
      </c>
      <c r="EF251" s="2">
        <v>30</v>
      </c>
      <c r="EG251" s="2" t="s">
        <v>126</v>
      </c>
      <c r="EH251" s="2">
        <v>0</v>
      </c>
      <c r="EI251" s="2" t="s">
        <v>3</v>
      </c>
      <c r="EJ251" s="2">
        <v>1</v>
      </c>
      <c r="EK251" s="2">
        <v>1623</v>
      </c>
      <c r="EL251" s="2" t="s">
        <v>262</v>
      </c>
      <c r="EM251" s="2" t="s">
        <v>263</v>
      </c>
      <c r="EN251" s="2"/>
      <c r="EO251" s="2" t="s">
        <v>3</v>
      </c>
      <c r="EP251" s="2"/>
      <c r="EQ251" s="2">
        <v>0</v>
      </c>
      <c r="ER251" s="2">
        <v>41.13</v>
      </c>
      <c r="ES251" s="2">
        <v>41.13</v>
      </c>
      <c r="ET251" s="2">
        <v>0</v>
      </c>
      <c r="EU251" s="2">
        <v>0</v>
      </c>
      <c r="EV251" s="2">
        <v>0</v>
      </c>
      <c r="EW251" s="2">
        <v>0</v>
      </c>
      <c r="EX251" s="2">
        <v>0</v>
      </c>
      <c r="EY251" s="2"/>
      <c r="EZ251" s="2"/>
      <c r="FA251" s="2"/>
      <c r="FB251" s="2"/>
      <c r="FC251" s="2"/>
      <c r="FD251" s="2"/>
      <c r="FE251" s="2"/>
      <c r="FF251" s="2"/>
      <c r="FG251" s="2"/>
      <c r="FH251" s="2"/>
      <c r="FI251" s="2"/>
      <c r="FJ251" s="2"/>
      <c r="FK251" s="2"/>
      <c r="FL251" s="2"/>
      <c r="FM251" s="2"/>
      <c r="FN251" s="2"/>
      <c r="FO251" s="2"/>
      <c r="FP251" s="2"/>
      <c r="FQ251" s="2">
        <v>0</v>
      </c>
      <c r="FR251" s="2">
        <f t="shared" ref="FR251:FR282" si="252">ROUND(IF(BI251=3,GM251,0),2)</f>
        <v>0</v>
      </c>
      <c r="FS251" s="2">
        <v>0</v>
      </c>
      <c r="FT251" s="2"/>
      <c r="FU251" s="2"/>
      <c r="FV251" s="2"/>
      <c r="FW251" s="2"/>
      <c r="FX251" s="2">
        <v>110</v>
      </c>
      <c r="FY251" s="2">
        <v>74</v>
      </c>
      <c r="FZ251" s="2"/>
      <c r="GA251" s="2" t="s">
        <v>3</v>
      </c>
      <c r="GB251" s="2"/>
      <c r="GC251" s="2"/>
      <c r="GD251" s="2">
        <v>0</v>
      </c>
      <c r="GE251" s="2"/>
      <c r="GF251" s="2">
        <v>-759892519</v>
      </c>
      <c r="GG251" s="2">
        <v>2</v>
      </c>
      <c r="GH251" s="2">
        <v>1</v>
      </c>
      <c r="GI251" s="2">
        <v>-2</v>
      </c>
      <c r="GJ251" s="2">
        <v>0</v>
      </c>
      <c r="GK251" s="2">
        <f>ROUND(R251*(R12)/100,2)</f>
        <v>0</v>
      </c>
      <c r="GL251" s="2">
        <f t="shared" ref="GL251:GL282" si="253">ROUND(IF(AND(BH251=3,BI251=3,FS251&lt;&gt;0),P251,0),2)</f>
        <v>0</v>
      </c>
      <c r="GM251" s="2">
        <f t="shared" ref="GM251:GM282" si="254">ROUND(O251+X251+Y251+GK251,2)+GX251</f>
        <v>534.69000000000005</v>
      </c>
      <c r="GN251" s="2">
        <f t="shared" ref="GN251:GN282" si="255">IF(OR(BI251=0,BI251=1),GM251-GX251,0)</f>
        <v>534.69000000000005</v>
      </c>
      <c r="GO251" s="2">
        <f t="shared" ref="GO251:GO282" si="256">IF(BI251=2,GM251-GX251,0)</f>
        <v>0</v>
      </c>
      <c r="GP251" s="2">
        <f t="shared" ref="GP251:GP282" si="257">IF(BI251=4,GM251-GX251,0)</f>
        <v>0</v>
      </c>
      <c r="GQ251" s="2"/>
      <c r="GR251" s="2">
        <v>0</v>
      </c>
      <c r="GS251" s="2">
        <v>3</v>
      </c>
      <c r="GT251" s="2">
        <v>0</v>
      </c>
      <c r="GU251" s="2" t="s">
        <v>3</v>
      </c>
      <c r="GV251" s="2">
        <f t="shared" ref="GV251:GV282" si="258">ROUND((GT251),6)</f>
        <v>0</v>
      </c>
      <c r="GW251" s="2">
        <v>1</v>
      </c>
      <c r="GX251" s="2">
        <f t="shared" ref="GX251:GX282" si="259">ROUND(HC251*I251,2)</f>
        <v>0</v>
      </c>
      <c r="GY251" s="2"/>
      <c r="GZ251" s="2"/>
      <c r="HA251" s="2">
        <v>0</v>
      </c>
      <c r="HB251" s="2">
        <v>0</v>
      </c>
      <c r="HC251" s="2">
        <f t="shared" ref="HC251:HC282" si="260">GV251*GW251</f>
        <v>0</v>
      </c>
      <c r="HD251" s="2"/>
      <c r="HE251" s="2" t="s">
        <v>3</v>
      </c>
      <c r="HF251" s="2" t="s">
        <v>3</v>
      </c>
      <c r="HG251" s="2"/>
      <c r="HH251" s="2"/>
      <c r="HI251" s="2"/>
      <c r="HJ251" s="2"/>
      <c r="HK251" s="2"/>
      <c r="HL251" s="2"/>
      <c r="HM251" s="2" t="s">
        <v>3</v>
      </c>
      <c r="HN251" s="2" t="s">
        <v>3</v>
      </c>
      <c r="HO251" s="2" t="s">
        <v>3</v>
      </c>
      <c r="HP251" s="2" t="s">
        <v>3</v>
      </c>
      <c r="HQ251" s="2" t="s">
        <v>3</v>
      </c>
      <c r="HR251" s="2"/>
      <c r="HS251" s="2"/>
      <c r="HT251" s="2"/>
      <c r="HU251" s="2"/>
      <c r="HV251" s="2"/>
      <c r="HW251" s="2"/>
      <c r="HX251" s="2"/>
      <c r="HY251" s="2"/>
      <c r="HZ251" s="2"/>
      <c r="IA251" s="2"/>
      <c r="IB251" s="2"/>
      <c r="IC251" s="2"/>
      <c r="ID251" s="2"/>
      <c r="IE251" s="2"/>
      <c r="IF251" s="2"/>
      <c r="IG251" s="2"/>
      <c r="IH251" s="2"/>
      <c r="II251" s="2"/>
      <c r="IJ251" s="2"/>
      <c r="IK251" s="2">
        <v>0</v>
      </c>
      <c r="IL251" s="2"/>
      <c r="IM251" s="2"/>
      <c r="IN251" s="2"/>
      <c r="IO251" s="2"/>
      <c r="IP251" s="2"/>
      <c r="IQ251" s="2"/>
      <c r="IR251" s="2"/>
      <c r="IS251" s="2"/>
      <c r="IT251" s="2"/>
      <c r="IU251" s="2"/>
    </row>
    <row r="252" spans="1:255" x14ac:dyDescent="0.2">
      <c r="A252">
        <v>18</v>
      </c>
      <c r="B252">
        <v>1</v>
      </c>
      <c r="C252">
        <v>371</v>
      </c>
      <c r="E252" t="s">
        <v>328</v>
      </c>
      <c r="F252" t="s">
        <v>329</v>
      </c>
      <c r="G252" t="s">
        <v>330</v>
      </c>
      <c r="H252" t="s">
        <v>190</v>
      </c>
      <c r="I252">
        <f>I250*J252</f>
        <v>13</v>
      </c>
      <c r="J252">
        <v>23.636363636363633</v>
      </c>
      <c r="K252">
        <v>23.636364</v>
      </c>
      <c r="O252">
        <f t="shared" si="228"/>
        <v>507.96</v>
      </c>
      <c r="P252">
        <f t="shared" si="229"/>
        <v>507.96</v>
      </c>
      <c r="Q252">
        <f>(ROUND((ROUND(((ET252)*AV252*I252),2)*BB252),2)+ROUND((ROUND(((AE252-(EU252))*AV252*I252),2)*BS252),2))</f>
        <v>0</v>
      </c>
      <c r="R252">
        <f t="shared" si="230"/>
        <v>0</v>
      </c>
      <c r="S252">
        <f t="shared" si="231"/>
        <v>0</v>
      </c>
      <c r="T252">
        <f t="shared" si="232"/>
        <v>0</v>
      </c>
      <c r="U252">
        <f t="shared" si="233"/>
        <v>0</v>
      </c>
      <c r="V252">
        <f t="shared" si="234"/>
        <v>0</v>
      </c>
      <c r="W252">
        <f t="shared" si="235"/>
        <v>0</v>
      </c>
      <c r="X252">
        <f t="shared" si="236"/>
        <v>0</v>
      </c>
      <c r="Y252">
        <f t="shared" si="237"/>
        <v>0</v>
      </c>
      <c r="AA252">
        <v>50432496</v>
      </c>
      <c r="AB252">
        <f t="shared" si="238"/>
        <v>41.13</v>
      </c>
      <c r="AC252">
        <f t="shared" si="239"/>
        <v>41.13</v>
      </c>
      <c r="AD252">
        <f>ROUND((((ET252)-(EU252))+AE252),6)</f>
        <v>0</v>
      </c>
      <c r="AE252">
        <f t="shared" si="240"/>
        <v>0</v>
      </c>
      <c r="AF252">
        <f t="shared" si="240"/>
        <v>0</v>
      </c>
      <c r="AG252">
        <f t="shared" si="241"/>
        <v>0</v>
      </c>
      <c r="AH252">
        <f t="shared" si="242"/>
        <v>0</v>
      </c>
      <c r="AI252">
        <f t="shared" si="242"/>
        <v>0</v>
      </c>
      <c r="AJ252">
        <f t="shared" si="243"/>
        <v>0</v>
      </c>
      <c r="AK252">
        <v>41.13</v>
      </c>
      <c r="AL252">
        <v>41.13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  <c r="AS252">
        <v>0</v>
      </c>
      <c r="AT252">
        <v>0</v>
      </c>
      <c r="AU252">
        <v>0</v>
      </c>
      <c r="AV252">
        <v>1</v>
      </c>
      <c r="AW252">
        <v>1</v>
      </c>
      <c r="AZ252">
        <v>1</v>
      </c>
      <c r="BA252">
        <v>1</v>
      </c>
      <c r="BB252">
        <v>1</v>
      </c>
      <c r="BC252">
        <v>0.95</v>
      </c>
      <c r="BD252" t="s">
        <v>3</v>
      </c>
      <c r="BE252" t="s">
        <v>3</v>
      </c>
      <c r="BF252" t="s">
        <v>3</v>
      </c>
      <c r="BG252" t="s">
        <v>3</v>
      </c>
      <c r="BH252">
        <v>3</v>
      </c>
      <c r="BI252">
        <v>1</v>
      </c>
      <c r="BJ252" t="s">
        <v>331</v>
      </c>
      <c r="BM252">
        <v>1623</v>
      </c>
      <c r="BN252">
        <v>0</v>
      </c>
      <c r="BO252" t="s">
        <v>329</v>
      </c>
      <c r="BP252">
        <v>1</v>
      </c>
      <c r="BQ252">
        <v>30</v>
      </c>
      <c r="BR252">
        <v>0</v>
      </c>
      <c r="BS252">
        <v>1</v>
      </c>
      <c r="BT252">
        <v>1</v>
      </c>
      <c r="BU252">
        <v>1</v>
      </c>
      <c r="BV252">
        <v>1</v>
      </c>
      <c r="BW252">
        <v>1</v>
      </c>
      <c r="BX252">
        <v>1</v>
      </c>
      <c r="BY252" t="s">
        <v>3</v>
      </c>
      <c r="BZ252">
        <v>0</v>
      </c>
      <c r="CA252">
        <v>0</v>
      </c>
      <c r="CB252" t="s">
        <v>3</v>
      </c>
      <c r="CE252">
        <v>30</v>
      </c>
      <c r="CF252">
        <v>0</v>
      </c>
      <c r="CG252">
        <v>0</v>
      </c>
      <c r="CM252">
        <v>0</v>
      </c>
      <c r="CN252" t="s">
        <v>3</v>
      </c>
      <c r="CO252">
        <v>0</v>
      </c>
      <c r="CP252">
        <f t="shared" si="244"/>
        <v>507.96</v>
      </c>
      <c r="CQ252">
        <f t="shared" si="245"/>
        <v>39.07</v>
      </c>
      <c r="CR252">
        <f>(ROUND((ROUND(((ET252)*AV252*1),2)*BB252),2)+ROUND((ROUND(((AE252-(EU252))*AV252*1),2)*BS252),2))</f>
        <v>0</v>
      </c>
      <c r="CS252">
        <f t="shared" si="246"/>
        <v>0</v>
      </c>
      <c r="CT252">
        <f t="shared" si="247"/>
        <v>0</v>
      </c>
      <c r="CU252">
        <f t="shared" si="248"/>
        <v>0</v>
      </c>
      <c r="CV252">
        <f t="shared" si="249"/>
        <v>0</v>
      </c>
      <c r="CW252">
        <f t="shared" si="250"/>
        <v>0</v>
      </c>
      <c r="CX252">
        <f t="shared" si="251"/>
        <v>0</v>
      </c>
      <c r="CY252">
        <f>S252*(BZ252/100)</f>
        <v>0</v>
      </c>
      <c r="CZ252">
        <f>S252*(CA252/100)</f>
        <v>0</v>
      </c>
      <c r="DC252" t="s">
        <v>3</v>
      </c>
      <c r="DD252" t="s">
        <v>3</v>
      </c>
      <c r="DE252" t="s">
        <v>3</v>
      </c>
      <c r="DF252" t="s">
        <v>3</v>
      </c>
      <c r="DG252" t="s">
        <v>3</v>
      </c>
      <c r="DH252" t="s">
        <v>3</v>
      </c>
      <c r="DI252" t="s">
        <v>3</v>
      </c>
      <c r="DJ252" t="s">
        <v>3</v>
      </c>
      <c r="DK252" t="s">
        <v>3</v>
      </c>
      <c r="DL252" t="s">
        <v>3</v>
      </c>
      <c r="DM252" t="s">
        <v>3</v>
      </c>
      <c r="DN252">
        <v>110</v>
      </c>
      <c r="DO252">
        <v>74</v>
      </c>
      <c r="DP252">
        <v>1</v>
      </c>
      <c r="DQ252">
        <v>1</v>
      </c>
      <c r="DU252">
        <v>1010</v>
      </c>
      <c r="DV252" t="s">
        <v>190</v>
      </c>
      <c r="DW252" t="s">
        <v>190</v>
      </c>
      <c r="DX252">
        <v>1</v>
      </c>
      <c r="DZ252" t="s">
        <v>3</v>
      </c>
      <c r="EA252" t="s">
        <v>3</v>
      </c>
      <c r="EB252" t="s">
        <v>3</v>
      </c>
      <c r="EC252" t="s">
        <v>3</v>
      </c>
      <c r="EE252">
        <v>49572543</v>
      </c>
      <c r="EF252">
        <v>30</v>
      </c>
      <c r="EG252" t="s">
        <v>126</v>
      </c>
      <c r="EH252">
        <v>0</v>
      </c>
      <c r="EI252" t="s">
        <v>3</v>
      </c>
      <c r="EJ252">
        <v>1</v>
      </c>
      <c r="EK252">
        <v>1623</v>
      </c>
      <c r="EL252" t="s">
        <v>262</v>
      </c>
      <c r="EM252" t="s">
        <v>263</v>
      </c>
      <c r="EO252" t="s">
        <v>3</v>
      </c>
      <c r="EQ252">
        <v>0</v>
      </c>
      <c r="ER252">
        <v>41.13</v>
      </c>
      <c r="ES252">
        <v>41.13</v>
      </c>
      <c r="ET252">
        <v>0</v>
      </c>
      <c r="EU252">
        <v>0</v>
      </c>
      <c r="EV252">
        <v>0</v>
      </c>
      <c r="EW252">
        <v>0</v>
      </c>
      <c r="EX252">
        <v>0</v>
      </c>
      <c r="FQ252">
        <v>0</v>
      </c>
      <c r="FR252">
        <f t="shared" si="252"/>
        <v>0</v>
      </c>
      <c r="FS252">
        <v>0</v>
      </c>
      <c r="FX252">
        <v>110</v>
      </c>
      <c r="FY252">
        <v>74</v>
      </c>
      <c r="GA252" t="s">
        <v>3</v>
      </c>
      <c r="GD252">
        <v>0</v>
      </c>
      <c r="GF252">
        <v>-759892519</v>
      </c>
      <c r="GG252">
        <v>2</v>
      </c>
      <c r="GH252">
        <v>1</v>
      </c>
      <c r="GI252">
        <v>2</v>
      </c>
      <c r="GJ252">
        <v>0</v>
      </c>
      <c r="GK252">
        <f>ROUND(R252*(S12)/100,2)</f>
        <v>0</v>
      </c>
      <c r="GL252">
        <f t="shared" si="253"/>
        <v>0</v>
      </c>
      <c r="GM252">
        <f t="shared" si="254"/>
        <v>507.96</v>
      </c>
      <c r="GN252">
        <f t="shared" si="255"/>
        <v>507.96</v>
      </c>
      <c r="GO252">
        <f t="shared" si="256"/>
        <v>0</v>
      </c>
      <c r="GP252">
        <f t="shared" si="257"/>
        <v>0</v>
      </c>
      <c r="GR252">
        <v>0</v>
      </c>
      <c r="GS252">
        <v>3</v>
      </c>
      <c r="GT252">
        <v>0</v>
      </c>
      <c r="GU252" t="s">
        <v>3</v>
      </c>
      <c r="GV252">
        <f t="shared" si="258"/>
        <v>0</v>
      </c>
      <c r="GW252">
        <v>1</v>
      </c>
      <c r="GX252">
        <f t="shared" si="259"/>
        <v>0</v>
      </c>
      <c r="HA252">
        <v>0</v>
      </c>
      <c r="HB252">
        <v>0</v>
      </c>
      <c r="HC252">
        <f t="shared" si="260"/>
        <v>0</v>
      </c>
      <c r="HE252" t="s">
        <v>3</v>
      </c>
      <c r="HF252" t="s">
        <v>3</v>
      </c>
      <c r="HM252" t="s">
        <v>3</v>
      </c>
      <c r="HN252" t="s">
        <v>3</v>
      </c>
      <c r="HO252" t="s">
        <v>3</v>
      </c>
      <c r="HP252" t="s">
        <v>3</v>
      </c>
      <c r="HQ252" t="s">
        <v>3</v>
      </c>
      <c r="IK252">
        <v>0</v>
      </c>
    </row>
    <row r="253" spans="1:255" x14ac:dyDescent="0.2">
      <c r="A253" s="2">
        <v>18</v>
      </c>
      <c r="B253" s="2">
        <v>1</v>
      </c>
      <c r="C253" s="2">
        <v>358</v>
      </c>
      <c r="D253" s="2"/>
      <c r="E253" s="2" t="s">
        <v>332</v>
      </c>
      <c r="F253" s="2" t="s">
        <v>333</v>
      </c>
      <c r="G253" s="2" t="s">
        <v>334</v>
      </c>
      <c r="H253" s="2" t="s">
        <v>168</v>
      </c>
      <c r="I253" s="2">
        <f>I249*J253</f>
        <v>55</v>
      </c>
      <c r="J253" s="2">
        <v>99.999999999999986</v>
      </c>
      <c r="K253" s="2">
        <v>100</v>
      </c>
      <c r="L253" s="2"/>
      <c r="M253" s="2"/>
      <c r="N253" s="2"/>
      <c r="O253" s="2">
        <f t="shared" si="228"/>
        <v>4350.5</v>
      </c>
      <c r="P253" s="2">
        <f t="shared" si="229"/>
        <v>4350.5</v>
      </c>
      <c r="Q253" s="2">
        <f>(ROUND((ROUND(((ET253)*AV253*I253),2)*BB253),2)+ROUND((ROUND(((AE253-(EU253))*AV253*I253),2)*BS253),2))</f>
        <v>0</v>
      </c>
      <c r="R253" s="2">
        <f t="shared" si="230"/>
        <v>0</v>
      </c>
      <c r="S253" s="2">
        <f t="shared" si="231"/>
        <v>0</v>
      </c>
      <c r="T253" s="2">
        <f t="shared" si="232"/>
        <v>0</v>
      </c>
      <c r="U253" s="2">
        <f t="shared" si="233"/>
        <v>0</v>
      </c>
      <c r="V253" s="2">
        <f t="shared" si="234"/>
        <v>0</v>
      </c>
      <c r="W253" s="2">
        <f t="shared" si="235"/>
        <v>0</v>
      </c>
      <c r="X253" s="2">
        <f t="shared" si="236"/>
        <v>0</v>
      </c>
      <c r="Y253" s="2">
        <f t="shared" si="237"/>
        <v>0</v>
      </c>
      <c r="Z253" s="2"/>
      <c r="AA253" s="2">
        <v>50432495</v>
      </c>
      <c r="AB253" s="2">
        <f t="shared" si="238"/>
        <v>79.099999999999994</v>
      </c>
      <c r="AC253" s="2">
        <f t="shared" si="239"/>
        <v>79.099999999999994</v>
      </c>
      <c r="AD253" s="2">
        <f>ROUND((((ET253)-(EU253))+AE253),6)</f>
        <v>0</v>
      </c>
      <c r="AE253" s="2">
        <f t="shared" si="240"/>
        <v>0</v>
      </c>
      <c r="AF253" s="2">
        <f t="shared" si="240"/>
        <v>0</v>
      </c>
      <c r="AG253" s="2">
        <f t="shared" si="241"/>
        <v>0</v>
      </c>
      <c r="AH253" s="2">
        <f t="shared" si="242"/>
        <v>0</v>
      </c>
      <c r="AI253" s="2">
        <f t="shared" si="242"/>
        <v>0</v>
      </c>
      <c r="AJ253" s="2">
        <f t="shared" si="243"/>
        <v>0</v>
      </c>
      <c r="AK253" s="2">
        <v>79.099999999999994</v>
      </c>
      <c r="AL253" s="2">
        <v>79.099999999999994</v>
      </c>
      <c r="AM253" s="2">
        <v>0</v>
      </c>
      <c r="AN253" s="2">
        <v>0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110</v>
      </c>
      <c r="AU253" s="2">
        <v>74</v>
      </c>
      <c r="AV253" s="2">
        <v>1</v>
      </c>
      <c r="AW253" s="2">
        <v>1</v>
      </c>
      <c r="AX253" s="2"/>
      <c r="AY253" s="2"/>
      <c r="AZ253" s="2">
        <v>1</v>
      </c>
      <c r="BA253" s="2">
        <v>1</v>
      </c>
      <c r="BB253" s="2">
        <v>1</v>
      </c>
      <c r="BC253" s="2">
        <v>1</v>
      </c>
      <c r="BD253" s="2" t="s">
        <v>3</v>
      </c>
      <c r="BE253" s="2" t="s">
        <v>3</v>
      </c>
      <c r="BF253" s="2" t="s">
        <v>3</v>
      </c>
      <c r="BG253" s="2" t="s">
        <v>3</v>
      </c>
      <c r="BH253" s="2">
        <v>3</v>
      </c>
      <c r="BI253" s="2">
        <v>1</v>
      </c>
      <c r="BJ253" s="2" t="s">
        <v>335</v>
      </c>
      <c r="BK253" s="2"/>
      <c r="BL253" s="2"/>
      <c r="BM253" s="2">
        <v>1623</v>
      </c>
      <c r="BN253" s="2">
        <v>0</v>
      </c>
      <c r="BO253" s="2" t="s">
        <v>3</v>
      </c>
      <c r="BP253" s="2">
        <v>0</v>
      </c>
      <c r="BQ253" s="2">
        <v>30</v>
      </c>
      <c r="BR253" s="2">
        <v>0</v>
      </c>
      <c r="BS253" s="2">
        <v>1</v>
      </c>
      <c r="BT253" s="2">
        <v>1</v>
      </c>
      <c r="BU253" s="2">
        <v>1</v>
      </c>
      <c r="BV253" s="2">
        <v>1</v>
      </c>
      <c r="BW253" s="2">
        <v>1</v>
      </c>
      <c r="BX253" s="2">
        <v>1</v>
      </c>
      <c r="BY253" s="2" t="s">
        <v>3</v>
      </c>
      <c r="BZ253" s="2">
        <v>110</v>
      </c>
      <c r="CA253" s="2">
        <v>74</v>
      </c>
      <c r="CB253" s="2" t="s">
        <v>3</v>
      </c>
      <c r="CC253" s="2"/>
      <c r="CD253" s="2"/>
      <c r="CE253" s="2">
        <v>30</v>
      </c>
      <c r="CF253" s="2">
        <v>0</v>
      </c>
      <c r="CG253" s="2">
        <v>0</v>
      </c>
      <c r="CH253" s="2"/>
      <c r="CI253" s="2"/>
      <c r="CJ253" s="2"/>
      <c r="CK253" s="2"/>
      <c r="CL253" s="2"/>
      <c r="CM253" s="2">
        <v>0</v>
      </c>
      <c r="CN253" s="2" t="s">
        <v>3</v>
      </c>
      <c r="CO253" s="2">
        <v>0</v>
      </c>
      <c r="CP253" s="2">
        <f t="shared" si="244"/>
        <v>4350.5</v>
      </c>
      <c r="CQ253" s="2">
        <f t="shared" si="245"/>
        <v>79.099999999999994</v>
      </c>
      <c r="CR253" s="2">
        <f>(ROUND((ROUND(((ET253)*AV253*1),2)*BB253),2)+ROUND((ROUND(((AE253-(EU253))*AV253*1),2)*BS253),2))</f>
        <v>0</v>
      </c>
      <c r="CS253" s="2">
        <f t="shared" si="246"/>
        <v>0</v>
      </c>
      <c r="CT253" s="2">
        <f t="shared" si="247"/>
        <v>0</v>
      </c>
      <c r="CU253" s="2">
        <f t="shared" si="248"/>
        <v>0</v>
      </c>
      <c r="CV253" s="2">
        <f t="shared" si="249"/>
        <v>0</v>
      </c>
      <c r="CW253" s="2">
        <f t="shared" si="250"/>
        <v>0</v>
      </c>
      <c r="CX253" s="2">
        <f t="shared" si="251"/>
        <v>0</v>
      </c>
      <c r="CY253" s="2">
        <f>((S253*BZ253)/100)</f>
        <v>0</v>
      </c>
      <c r="CZ253" s="2">
        <f>((S253*CA253)/100)</f>
        <v>0</v>
      </c>
      <c r="DA253" s="2"/>
      <c r="DB253" s="2"/>
      <c r="DC253" s="2" t="s">
        <v>3</v>
      </c>
      <c r="DD253" s="2" t="s">
        <v>3</v>
      </c>
      <c r="DE253" s="2" t="s">
        <v>3</v>
      </c>
      <c r="DF253" s="2" t="s">
        <v>3</v>
      </c>
      <c r="DG253" s="2" t="s">
        <v>3</v>
      </c>
      <c r="DH253" s="2" t="s">
        <v>3</v>
      </c>
      <c r="DI253" s="2" t="s">
        <v>3</v>
      </c>
      <c r="DJ253" s="2" t="s">
        <v>3</v>
      </c>
      <c r="DK253" s="2" t="s">
        <v>3</v>
      </c>
      <c r="DL253" s="2" t="s">
        <v>3</v>
      </c>
      <c r="DM253" s="2" t="s">
        <v>3</v>
      </c>
      <c r="DN253" s="2">
        <v>0</v>
      </c>
      <c r="DO253" s="2">
        <v>0</v>
      </c>
      <c r="DP253" s="2">
        <v>1</v>
      </c>
      <c r="DQ253" s="2">
        <v>1</v>
      </c>
      <c r="DR253" s="2"/>
      <c r="DS253" s="2"/>
      <c r="DT253" s="2"/>
      <c r="DU253" s="2">
        <v>1003</v>
      </c>
      <c r="DV253" s="2" t="s">
        <v>168</v>
      </c>
      <c r="DW253" s="2" t="s">
        <v>168</v>
      </c>
      <c r="DX253" s="2">
        <v>1</v>
      </c>
      <c r="DY253" s="2"/>
      <c r="DZ253" s="2" t="s">
        <v>3</v>
      </c>
      <c r="EA253" s="2" t="s">
        <v>3</v>
      </c>
      <c r="EB253" s="2" t="s">
        <v>3</v>
      </c>
      <c r="EC253" s="2" t="s">
        <v>3</v>
      </c>
      <c r="ED253" s="2"/>
      <c r="EE253" s="2">
        <v>49572543</v>
      </c>
      <c r="EF253" s="2">
        <v>30</v>
      </c>
      <c r="EG253" s="2" t="s">
        <v>126</v>
      </c>
      <c r="EH253" s="2">
        <v>0</v>
      </c>
      <c r="EI253" s="2" t="s">
        <v>3</v>
      </c>
      <c r="EJ253" s="2">
        <v>1</v>
      </c>
      <c r="EK253" s="2">
        <v>1623</v>
      </c>
      <c r="EL253" s="2" t="s">
        <v>262</v>
      </c>
      <c r="EM253" s="2" t="s">
        <v>263</v>
      </c>
      <c r="EN253" s="2"/>
      <c r="EO253" s="2" t="s">
        <v>3</v>
      </c>
      <c r="EP253" s="2"/>
      <c r="EQ253" s="2">
        <v>0</v>
      </c>
      <c r="ER253" s="2">
        <v>79.099999999999994</v>
      </c>
      <c r="ES253" s="2">
        <v>79.099999999999994</v>
      </c>
      <c r="ET253" s="2">
        <v>0</v>
      </c>
      <c r="EU253" s="2">
        <v>0</v>
      </c>
      <c r="EV253" s="2">
        <v>0</v>
      </c>
      <c r="EW253" s="2">
        <v>0</v>
      </c>
      <c r="EX253" s="2">
        <v>0</v>
      </c>
      <c r="EY253" s="2"/>
      <c r="EZ253" s="2"/>
      <c r="FA253" s="2"/>
      <c r="FB253" s="2"/>
      <c r="FC253" s="2"/>
      <c r="FD253" s="2"/>
      <c r="FE253" s="2"/>
      <c r="FF253" s="2"/>
      <c r="FG253" s="2"/>
      <c r="FH253" s="2"/>
      <c r="FI253" s="2"/>
      <c r="FJ253" s="2"/>
      <c r="FK253" s="2"/>
      <c r="FL253" s="2"/>
      <c r="FM253" s="2"/>
      <c r="FN253" s="2"/>
      <c r="FO253" s="2"/>
      <c r="FP253" s="2"/>
      <c r="FQ253" s="2">
        <v>0</v>
      </c>
      <c r="FR253" s="2">
        <f t="shared" si="252"/>
        <v>0</v>
      </c>
      <c r="FS253" s="2">
        <v>0</v>
      </c>
      <c r="FT253" s="2"/>
      <c r="FU253" s="2"/>
      <c r="FV253" s="2"/>
      <c r="FW253" s="2"/>
      <c r="FX253" s="2">
        <v>110</v>
      </c>
      <c r="FY253" s="2">
        <v>74</v>
      </c>
      <c r="FZ253" s="2"/>
      <c r="GA253" s="2" t="s">
        <v>3</v>
      </c>
      <c r="GB253" s="2"/>
      <c r="GC253" s="2"/>
      <c r="GD253" s="2">
        <v>0</v>
      </c>
      <c r="GE253" s="2"/>
      <c r="GF253" s="2">
        <v>-1259465687</v>
      </c>
      <c r="GG253" s="2">
        <v>2</v>
      </c>
      <c r="GH253" s="2">
        <v>1</v>
      </c>
      <c r="GI253" s="2">
        <v>-2</v>
      </c>
      <c r="GJ253" s="2">
        <v>0</v>
      </c>
      <c r="GK253" s="2">
        <f>ROUND(R253*(R12)/100,2)</f>
        <v>0</v>
      </c>
      <c r="GL253" s="2">
        <f t="shared" si="253"/>
        <v>0</v>
      </c>
      <c r="GM253" s="2">
        <f t="shared" si="254"/>
        <v>4350.5</v>
      </c>
      <c r="GN253" s="2">
        <f t="shared" si="255"/>
        <v>4350.5</v>
      </c>
      <c r="GO253" s="2">
        <f t="shared" si="256"/>
        <v>0</v>
      </c>
      <c r="GP253" s="2">
        <f t="shared" si="257"/>
        <v>0</v>
      </c>
      <c r="GQ253" s="2"/>
      <c r="GR253" s="2">
        <v>0</v>
      </c>
      <c r="GS253" s="2">
        <v>3</v>
      </c>
      <c r="GT253" s="2">
        <v>0</v>
      </c>
      <c r="GU253" s="2" t="s">
        <v>3</v>
      </c>
      <c r="GV253" s="2">
        <f t="shared" si="258"/>
        <v>0</v>
      </c>
      <c r="GW253" s="2">
        <v>1</v>
      </c>
      <c r="GX253" s="2">
        <f t="shared" si="259"/>
        <v>0</v>
      </c>
      <c r="GY253" s="2"/>
      <c r="GZ253" s="2"/>
      <c r="HA253" s="2">
        <v>0</v>
      </c>
      <c r="HB253" s="2">
        <v>0</v>
      </c>
      <c r="HC253" s="2">
        <f t="shared" si="260"/>
        <v>0</v>
      </c>
      <c r="HD253" s="2"/>
      <c r="HE253" s="2" t="s">
        <v>3</v>
      </c>
      <c r="HF253" s="2" t="s">
        <v>3</v>
      </c>
      <c r="HG253" s="2"/>
      <c r="HH253" s="2"/>
      <c r="HI253" s="2"/>
      <c r="HJ253" s="2"/>
      <c r="HK253" s="2"/>
      <c r="HL253" s="2"/>
      <c r="HM253" s="2" t="s">
        <v>3</v>
      </c>
      <c r="HN253" s="2" t="s">
        <v>3</v>
      </c>
      <c r="HO253" s="2" t="s">
        <v>3</v>
      </c>
      <c r="HP253" s="2" t="s">
        <v>3</v>
      </c>
      <c r="HQ253" s="2" t="s">
        <v>3</v>
      </c>
      <c r="HR253" s="2"/>
      <c r="HS253" s="2"/>
      <c r="HT253" s="2"/>
      <c r="HU253" s="2"/>
      <c r="HV253" s="2"/>
      <c r="HW253" s="2"/>
      <c r="HX253" s="2"/>
      <c r="HY253" s="2"/>
      <c r="HZ253" s="2"/>
      <c r="IA253" s="2"/>
      <c r="IB253" s="2"/>
      <c r="IC253" s="2"/>
      <c r="ID253" s="2"/>
      <c r="IE253" s="2"/>
      <c r="IF253" s="2"/>
      <c r="IG253" s="2"/>
      <c r="IH253" s="2"/>
      <c r="II253" s="2"/>
      <c r="IJ253" s="2"/>
      <c r="IK253" s="2">
        <v>0</v>
      </c>
      <c r="IL253" s="2"/>
      <c r="IM253" s="2"/>
      <c r="IN253" s="2"/>
      <c r="IO253" s="2"/>
      <c r="IP253" s="2"/>
      <c r="IQ253" s="2"/>
      <c r="IR253" s="2"/>
      <c r="IS253" s="2"/>
      <c r="IT253" s="2"/>
      <c r="IU253" s="2"/>
    </row>
    <row r="254" spans="1:255" x14ac:dyDescent="0.2">
      <c r="A254">
        <v>18</v>
      </c>
      <c r="B254">
        <v>1</v>
      </c>
      <c r="C254">
        <v>370</v>
      </c>
      <c r="E254" t="s">
        <v>332</v>
      </c>
      <c r="F254" t="s">
        <v>333</v>
      </c>
      <c r="G254" t="s">
        <v>334</v>
      </c>
      <c r="H254" t="s">
        <v>168</v>
      </c>
      <c r="I254">
        <f>I250*J254</f>
        <v>55</v>
      </c>
      <c r="J254">
        <v>99.999999999999986</v>
      </c>
      <c r="K254">
        <v>100</v>
      </c>
      <c r="O254">
        <f t="shared" si="228"/>
        <v>97494.71</v>
      </c>
      <c r="P254">
        <f t="shared" si="229"/>
        <v>97494.71</v>
      </c>
      <c r="Q254">
        <f>(ROUND((ROUND(((ET254)*AV254*I254),2)*BB254),2)+ROUND((ROUND(((AE254-(EU254))*AV254*I254),2)*BS254),2))</f>
        <v>0</v>
      </c>
      <c r="R254">
        <f t="shared" si="230"/>
        <v>0</v>
      </c>
      <c r="S254">
        <f t="shared" si="231"/>
        <v>0</v>
      </c>
      <c r="T254">
        <f t="shared" si="232"/>
        <v>0</v>
      </c>
      <c r="U254">
        <f t="shared" si="233"/>
        <v>0</v>
      </c>
      <c r="V254">
        <f t="shared" si="234"/>
        <v>0</v>
      </c>
      <c r="W254">
        <f t="shared" si="235"/>
        <v>0</v>
      </c>
      <c r="X254">
        <f t="shared" si="236"/>
        <v>0</v>
      </c>
      <c r="Y254">
        <f t="shared" si="237"/>
        <v>0</v>
      </c>
      <c r="AA254">
        <v>50432496</v>
      </c>
      <c r="AB254">
        <f t="shared" si="238"/>
        <v>79.099999999999994</v>
      </c>
      <c r="AC254">
        <f t="shared" si="239"/>
        <v>79.099999999999994</v>
      </c>
      <c r="AD254">
        <f>ROUND((((ET254)-(EU254))+AE254),6)</f>
        <v>0</v>
      </c>
      <c r="AE254">
        <f t="shared" si="240"/>
        <v>0</v>
      </c>
      <c r="AF254">
        <f t="shared" si="240"/>
        <v>0</v>
      </c>
      <c r="AG254">
        <f t="shared" si="241"/>
        <v>0</v>
      </c>
      <c r="AH254">
        <f t="shared" si="242"/>
        <v>0</v>
      </c>
      <c r="AI254">
        <f t="shared" si="242"/>
        <v>0</v>
      </c>
      <c r="AJ254">
        <f t="shared" si="243"/>
        <v>0</v>
      </c>
      <c r="AK254">
        <v>79.099999999999994</v>
      </c>
      <c r="AL254">
        <v>79.099999999999994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  <c r="AS254">
        <v>0</v>
      </c>
      <c r="AT254">
        <v>0</v>
      </c>
      <c r="AU254">
        <v>0</v>
      </c>
      <c r="AV254">
        <v>1</v>
      </c>
      <c r="AW254">
        <v>1</v>
      </c>
      <c r="AZ254">
        <v>1</v>
      </c>
      <c r="BA254">
        <v>1</v>
      </c>
      <c r="BB254">
        <v>1</v>
      </c>
      <c r="BC254">
        <v>22.41</v>
      </c>
      <c r="BD254" t="s">
        <v>3</v>
      </c>
      <c r="BE254" t="s">
        <v>3</v>
      </c>
      <c r="BF254" t="s">
        <v>3</v>
      </c>
      <c r="BG254" t="s">
        <v>3</v>
      </c>
      <c r="BH254">
        <v>3</v>
      </c>
      <c r="BI254">
        <v>1</v>
      </c>
      <c r="BJ254" t="s">
        <v>335</v>
      </c>
      <c r="BM254">
        <v>1623</v>
      </c>
      <c r="BN254">
        <v>0</v>
      </c>
      <c r="BO254" t="s">
        <v>333</v>
      </c>
      <c r="BP254">
        <v>1</v>
      </c>
      <c r="BQ254">
        <v>30</v>
      </c>
      <c r="BR254">
        <v>0</v>
      </c>
      <c r="BS254">
        <v>1</v>
      </c>
      <c r="BT254">
        <v>1</v>
      </c>
      <c r="BU254">
        <v>1</v>
      </c>
      <c r="BV254">
        <v>1</v>
      </c>
      <c r="BW254">
        <v>1</v>
      </c>
      <c r="BX254">
        <v>1</v>
      </c>
      <c r="BY254" t="s">
        <v>3</v>
      </c>
      <c r="BZ254">
        <v>0</v>
      </c>
      <c r="CA254">
        <v>0</v>
      </c>
      <c r="CB254" t="s">
        <v>3</v>
      </c>
      <c r="CE254">
        <v>30</v>
      </c>
      <c r="CF254">
        <v>0</v>
      </c>
      <c r="CG254">
        <v>0</v>
      </c>
      <c r="CM254">
        <v>0</v>
      </c>
      <c r="CN254" t="s">
        <v>3</v>
      </c>
      <c r="CO254">
        <v>0</v>
      </c>
      <c r="CP254">
        <f t="shared" si="244"/>
        <v>97494.71</v>
      </c>
      <c r="CQ254">
        <f t="shared" si="245"/>
        <v>1772.63</v>
      </c>
      <c r="CR254">
        <f>(ROUND((ROUND(((ET254)*AV254*1),2)*BB254),2)+ROUND((ROUND(((AE254-(EU254))*AV254*1),2)*BS254),2))</f>
        <v>0</v>
      </c>
      <c r="CS254">
        <f t="shared" si="246"/>
        <v>0</v>
      </c>
      <c r="CT254">
        <f t="shared" si="247"/>
        <v>0</v>
      </c>
      <c r="CU254">
        <f t="shared" si="248"/>
        <v>0</v>
      </c>
      <c r="CV254">
        <f t="shared" si="249"/>
        <v>0</v>
      </c>
      <c r="CW254">
        <f t="shared" si="250"/>
        <v>0</v>
      </c>
      <c r="CX254">
        <f t="shared" si="251"/>
        <v>0</v>
      </c>
      <c r="CY254">
        <f>S254*(BZ254/100)</f>
        <v>0</v>
      </c>
      <c r="CZ254">
        <f>S254*(CA254/100)</f>
        <v>0</v>
      </c>
      <c r="DC254" t="s">
        <v>3</v>
      </c>
      <c r="DD254" t="s">
        <v>3</v>
      </c>
      <c r="DE254" t="s">
        <v>3</v>
      </c>
      <c r="DF254" t="s">
        <v>3</v>
      </c>
      <c r="DG254" t="s">
        <v>3</v>
      </c>
      <c r="DH254" t="s">
        <v>3</v>
      </c>
      <c r="DI254" t="s">
        <v>3</v>
      </c>
      <c r="DJ254" t="s">
        <v>3</v>
      </c>
      <c r="DK254" t="s">
        <v>3</v>
      </c>
      <c r="DL254" t="s">
        <v>3</v>
      </c>
      <c r="DM254" t="s">
        <v>3</v>
      </c>
      <c r="DN254">
        <v>110</v>
      </c>
      <c r="DO254">
        <v>74</v>
      </c>
      <c r="DP254">
        <v>1</v>
      </c>
      <c r="DQ254">
        <v>1</v>
      </c>
      <c r="DU254">
        <v>1003</v>
      </c>
      <c r="DV254" t="s">
        <v>168</v>
      </c>
      <c r="DW254" t="s">
        <v>168</v>
      </c>
      <c r="DX254">
        <v>1</v>
      </c>
      <c r="DZ254" t="s">
        <v>3</v>
      </c>
      <c r="EA254" t="s">
        <v>3</v>
      </c>
      <c r="EB254" t="s">
        <v>3</v>
      </c>
      <c r="EC254" t="s">
        <v>3</v>
      </c>
      <c r="EE254">
        <v>49572543</v>
      </c>
      <c r="EF254">
        <v>30</v>
      </c>
      <c r="EG254" t="s">
        <v>126</v>
      </c>
      <c r="EH254">
        <v>0</v>
      </c>
      <c r="EI254" t="s">
        <v>3</v>
      </c>
      <c r="EJ254">
        <v>1</v>
      </c>
      <c r="EK254">
        <v>1623</v>
      </c>
      <c r="EL254" t="s">
        <v>262</v>
      </c>
      <c r="EM254" t="s">
        <v>263</v>
      </c>
      <c r="EO254" t="s">
        <v>3</v>
      </c>
      <c r="EQ254">
        <v>0</v>
      </c>
      <c r="ER254">
        <v>79.099999999999994</v>
      </c>
      <c r="ES254">
        <v>79.099999999999994</v>
      </c>
      <c r="ET254">
        <v>0</v>
      </c>
      <c r="EU254">
        <v>0</v>
      </c>
      <c r="EV254">
        <v>0</v>
      </c>
      <c r="EW254">
        <v>0</v>
      </c>
      <c r="EX254">
        <v>0</v>
      </c>
      <c r="FQ254">
        <v>0</v>
      </c>
      <c r="FR254">
        <f t="shared" si="252"/>
        <v>0</v>
      </c>
      <c r="FS254">
        <v>0</v>
      </c>
      <c r="FX254">
        <v>110</v>
      </c>
      <c r="FY254">
        <v>74</v>
      </c>
      <c r="GA254" t="s">
        <v>3</v>
      </c>
      <c r="GD254">
        <v>0</v>
      </c>
      <c r="GF254">
        <v>-1259465687</v>
      </c>
      <c r="GG254">
        <v>2</v>
      </c>
      <c r="GH254">
        <v>1</v>
      </c>
      <c r="GI254">
        <v>2</v>
      </c>
      <c r="GJ254">
        <v>0</v>
      </c>
      <c r="GK254">
        <f>ROUND(R254*(S12)/100,2)</f>
        <v>0</v>
      </c>
      <c r="GL254">
        <f t="shared" si="253"/>
        <v>0</v>
      </c>
      <c r="GM254">
        <f t="shared" si="254"/>
        <v>97494.71</v>
      </c>
      <c r="GN254">
        <f t="shared" si="255"/>
        <v>97494.71</v>
      </c>
      <c r="GO254">
        <f t="shared" si="256"/>
        <v>0</v>
      </c>
      <c r="GP254">
        <f t="shared" si="257"/>
        <v>0</v>
      </c>
      <c r="GR254">
        <v>0</v>
      </c>
      <c r="GS254">
        <v>3</v>
      </c>
      <c r="GT254">
        <v>0</v>
      </c>
      <c r="GU254" t="s">
        <v>3</v>
      </c>
      <c r="GV254">
        <f t="shared" si="258"/>
        <v>0</v>
      </c>
      <c r="GW254">
        <v>1</v>
      </c>
      <c r="GX254">
        <f t="shared" si="259"/>
        <v>0</v>
      </c>
      <c r="HA254">
        <v>0</v>
      </c>
      <c r="HB254">
        <v>0</v>
      </c>
      <c r="HC254">
        <f t="shared" si="260"/>
        <v>0</v>
      </c>
      <c r="HE254" t="s">
        <v>3</v>
      </c>
      <c r="HF254" t="s">
        <v>3</v>
      </c>
      <c r="HM254" t="s">
        <v>3</v>
      </c>
      <c r="HN254" t="s">
        <v>3</v>
      </c>
      <c r="HO254" t="s">
        <v>3</v>
      </c>
      <c r="HP254" t="s">
        <v>3</v>
      </c>
      <c r="HQ254" t="s">
        <v>3</v>
      </c>
      <c r="IK254">
        <v>0</v>
      </c>
    </row>
    <row r="255" spans="1:255" x14ac:dyDescent="0.2">
      <c r="A255" s="2">
        <v>17</v>
      </c>
      <c r="B255" s="2">
        <v>1</v>
      </c>
      <c r="C255" s="2">
        <f>ROW(SmtRes!A377)</f>
        <v>377</v>
      </c>
      <c r="D255" s="2">
        <f>ROW(EtalonRes!A395)</f>
        <v>395</v>
      </c>
      <c r="E255" s="2" t="s">
        <v>336</v>
      </c>
      <c r="F255" s="2" t="s">
        <v>337</v>
      </c>
      <c r="G255" s="2" t="s">
        <v>338</v>
      </c>
      <c r="H255" s="2" t="s">
        <v>260</v>
      </c>
      <c r="I255" s="2">
        <v>1.8</v>
      </c>
      <c r="J255" s="2">
        <v>0</v>
      </c>
      <c r="K255" s="2">
        <v>1.8</v>
      </c>
      <c r="L255" s="2"/>
      <c r="M255" s="2"/>
      <c r="N255" s="2"/>
      <c r="O255" s="2">
        <f t="shared" si="228"/>
        <v>174.52</v>
      </c>
      <c r="P255" s="2">
        <f t="shared" si="229"/>
        <v>16.27</v>
      </c>
      <c r="Q255" s="2">
        <f t="shared" ref="Q255:Q260" si="261">(ROUND((ROUND((((ET255*1.25))*AV255*I255),2)*BB255),2)+ROUND((ROUND(((AE255-((EU255*1.25)))*AV255*I255),2)*BS255),2))</f>
        <v>0</v>
      </c>
      <c r="R255" s="2">
        <f t="shared" si="230"/>
        <v>0</v>
      </c>
      <c r="S255" s="2">
        <f t="shared" si="231"/>
        <v>158.25</v>
      </c>
      <c r="T255" s="2">
        <f t="shared" si="232"/>
        <v>0</v>
      </c>
      <c r="U255" s="2">
        <f t="shared" si="233"/>
        <v>10.370699999999998</v>
      </c>
      <c r="V255" s="2">
        <f t="shared" si="234"/>
        <v>0</v>
      </c>
      <c r="W255" s="2">
        <f t="shared" si="235"/>
        <v>0</v>
      </c>
      <c r="X255" s="2">
        <f t="shared" si="236"/>
        <v>174.08</v>
      </c>
      <c r="Y255" s="2">
        <f t="shared" si="237"/>
        <v>117.11</v>
      </c>
      <c r="Z255" s="2"/>
      <c r="AA255" s="2">
        <v>50432495</v>
      </c>
      <c r="AB255" s="2">
        <f t="shared" si="238"/>
        <v>96.957499999999996</v>
      </c>
      <c r="AC255" s="2">
        <f t="shared" si="239"/>
        <v>9.0399999999999991</v>
      </c>
      <c r="AD255" s="2">
        <f t="shared" ref="AD255:AD260" si="262">ROUND(((((ET255*1.25))-((EU255*1.25)))+AE255),6)</f>
        <v>0</v>
      </c>
      <c r="AE255" s="2">
        <f t="shared" ref="AE255:AE260" si="263">ROUND(((EU255*1.25)),6)</f>
        <v>0</v>
      </c>
      <c r="AF255" s="2">
        <f t="shared" ref="AF255:AF260" si="264">ROUND(((EV255*1.15)),6)</f>
        <v>87.917500000000004</v>
      </c>
      <c r="AG255" s="2">
        <f t="shared" si="241"/>
        <v>0</v>
      </c>
      <c r="AH255" s="2">
        <f t="shared" ref="AH255:AH260" si="265">((EW255*1.15))</f>
        <v>5.761499999999999</v>
      </c>
      <c r="AI255" s="2">
        <f t="shared" ref="AI255:AI260" si="266">((EX255*1.25))</f>
        <v>0</v>
      </c>
      <c r="AJ255" s="2">
        <f t="shared" si="243"/>
        <v>0</v>
      </c>
      <c r="AK255" s="2">
        <v>85.49</v>
      </c>
      <c r="AL255" s="2">
        <v>9.0399999999999991</v>
      </c>
      <c r="AM255" s="2">
        <v>0</v>
      </c>
      <c r="AN255" s="2">
        <v>0</v>
      </c>
      <c r="AO255" s="2">
        <v>76.45</v>
      </c>
      <c r="AP255" s="2">
        <v>0</v>
      </c>
      <c r="AQ255" s="2">
        <v>5.01</v>
      </c>
      <c r="AR255" s="2">
        <v>0</v>
      </c>
      <c r="AS255" s="2">
        <v>0</v>
      </c>
      <c r="AT255" s="2">
        <v>110</v>
      </c>
      <c r="AU255" s="2">
        <v>74</v>
      </c>
      <c r="AV255" s="2">
        <v>1</v>
      </c>
      <c r="AW255" s="2">
        <v>1</v>
      </c>
      <c r="AX255" s="2"/>
      <c r="AY255" s="2"/>
      <c r="AZ255" s="2">
        <v>1</v>
      </c>
      <c r="BA255" s="2">
        <v>1</v>
      </c>
      <c r="BB255" s="2">
        <v>1</v>
      </c>
      <c r="BC255" s="2">
        <v>1</v>
      </c>
      <c r="BD255" s="2" t="s">
        <v>3</v>
      </c>
      <c r="BE255" s="2" t="s">
        <v>3</v>
      </c>
      <c r="BF255" s="2" t="s">
        <v>3</v>
      </c>
      <c r="BG255" s="2" t="s">
        <v>3</v>
      </c>
      <c r="BH255" s="2">
        <v>0</v>
      </c>
      <c r="BI255" s="2">
        <v>1</v>
      </c>
      <c r="BJ255" s="2" t="s">
        <v>339</v>
      </c>
      <c r="BK255" s="2"/>
      <c r="BL255" s="2"/>
      <c r="BM255" s="2">
        <v>133</v>
      </c>
      <c r="BN255" s="2">
        <v>0</v>
      </c>
      <c r="BO255" s="2" t="s">
        <v>3</v>
      </c>
      <c r="BP255" s="2">
        <v>0</v>
      </c>
      <c r="BQ255" s="2">
        <v>30</v>
      </c>
      <c r="BR255" s="2">
        <v>0</v>
      </c>
      <c r="BS255" s="2">
        <v>1</v>
      </c>
      <c r="BT255" s="2">
        <v>1</v>
      </c>
      <c r="BU255" s="2">
        <v>1</v>
      </c>
      <c r="BV255" s="2">
        <v>1</v>
      </c>
      <c r="BW255" s="2">
        <v>1</v>
      </c>
      <c r="BX255" s="2">
        <v>1</v>
      </c>
      <c r="BY255" s="2" t="s">
        <v>3</v>
      </c>
      <c r="BZ255" s="2">
        <v>110</v>
      </c>
      <c r="CA255" s="2">
        <v>74</v>
      </c>
      <c r="CB255" s="2" t="s">
        <v>3</v>
      </c>
      <c r="CC255" s="2"/>
      <c r="CD255" s="2"/>
      <c r="CE255" s="2">
        <v>30</v>
      </c>
      <c r="CF255" s="2">
        <v>0</v>
      </c>
      <c r="CG255" s="2">
        <v>0</v>
      </c>
      <c r="CH255" s="2"/>
      <c r="CI255" s="2"/>
      <c r="CJ255" s="2"/>
      <c r="CK255" s="2"/>
      <c r="CL255" s="2"/>
      <c r="CM255" s="2">
        <v>0</v>
      </c>
      <c r="CN255" s="2" t="s">
        <v>3</v>
      </c>
      <c r="CO255" s="2">
        <v>0</v>
      </c>
      <c r="CP255" s="2">
        <f t="shared" si="244"/>
        <v>174.52</v>
      </c>
      <c r="CQ255" s="2">
        <f t="shared" si="245"/>
        <v>9.0399999999999991</v>
      </c>
      <c r="CR255" s="2">
        <f t="shared" ref="CR255:CR260" si="267">(ROUND((ROUND((((ET255*1.25))*AV255*1),2)*BB255),2)+ROUND((ROUND(((AE255-((EU255*1.25)))*AV255*1),2)*BS255),2))</f>
        <v>0</v>
      </c>
      <c r="CS255" s="2">
        <f t="shared" si="246"/>
        <v>0</v>
      </c>
      <c r="CT255" s="2">
        <f t="shared" si="247"/>
        <v>87.92</v>
      </c>
      <c r="CU255" s="2">
        <f t="shared" si="248"/>
        <v>0</v>
      </c>
      <c r="CV255" s="2">
        <f t="shared" si="249"/>
        <v>5.761499999999999</v>
      </c>
      <c r="CW255" s="2">
        <f t="shared" si="250"/>
        <v>0</v>
      </c>
      <c r="CX255" s="2">
        <f t="shared" si="251"/>
        <v>0</v>
      </c>
      <c r="CY255" s="2">
        <f>((S255*BZ255)/100)</f>
        <v>174.07499999999999</v>
      </c>
      <c r="CZ255" s="2">
        <f>((S255*CA255)/100)</f>
        <v>117.105</v>
      </c>
      <c r="DA255" s="2"/>
      <c r="DB255" s="2"/>
      <c r="DC255" s="2" t="s">
        <v>3</v>
      </c>
      <c r="DD255" s="2" t="s">
        <v>3</v>
      </c>
      <c r="DE255" s="2" t="s">
        <v>161</v>
      </c>
      <c r="DF255" s="2" t="s">
        <v>161</v>
      </c>
      <c r="DG255" s="2" t="s">
        <v>162</v>
      </c>
      <c r="DH255" s="2" t="s">
        <v>3</v>
      </c>
      <c r="DI255" s="2" t="s">
        <v>162</v>
      </c>
      <c r="DJ255" s="2" t="s">
        <v>161</v>
      </c>
      <c r="DK255" s="2" t="s">
        <v>3</v>
      </c>
      <c r="DL255" s="2" t="s">
        <v>3</v>
      </c>
      <c r="DM255" s="2" t="s">
        <v>3</v>
      </c>
      <c r="DN255" s="2">
        <v>0</v>
      </c>
      <c r="DO255" s="2">
        <v>0</v>
      </c>
      <c r="DP255" s="2">
        <v>1</v>
      </c>
      <c r="DQ255" s="2">
        <v>1</v>
      </c>
      <c r="DR255" s="2"/>
      <c r="DS255" s="2"/>
      <c r="DT255" s="2"/>
      <c r="DU255" s="2">
        <v>1013</v>
      </c>
      <c r="DV255" s="2" t="s">
        <v>260</v>
      </c>
      <c r="DW255" s="2" t="s">
        <v>260</v>
      </c>
      <c r="DX255" s="2">
        <v>1</v>
      </c>
      <c r="DY255" s="2"/>
      <c r="DZ255" s="2" t="s">
        <v>3</v>
      </c>
      <c r="EA255" s="2" t="s">
        <v>3</v>
      </c>
      <c r="EB255" s="2" t="s">
        <v>3</v>
      </c>
      <c r="EC255" s="2" t="s">
        <v>3</v>
      </c>
      <c r="ED255" s="2"/>
      <c r="EE255" s="2">
        <v>49571053</v>
      </c>
      <c r="EF255" s="2">
        <v>30</v>
      </c>
      <c r="EG255" s="2" t="s">
        <v>126</v>
      </c>
      <c r="EH255" s="2">
        <v>0</v>
      </c>
      <c r="EI255" s="2" t="s">
        <v>3</v>
      </c>
      <c r="EJ255" s="2">
        <v>1</v>
      </c>
      <c r="EK255" s="2">
        <v>133</v>
      </c>
      <c r="EL255" s="2" t="s">
        <v>340</v>
      </c>
      <c r="EM255" s="2" t="s">
        <v>341</v>
      </c>
      <c r="EN255" s="2"/>
      <c r="EO255" s="2" t="s">
        <v>3</v>
      </c>
      <c r="EP255" s="2"/>
      <c r="EQ255" s="2">
        <v>0</v>
      </c>
      <c r="ER255" s="2">
        <v>85.49</v>
      </c>
      <c r="ES255" s="2">
        <v>9.0399999999999991</v>
      </c>
      <c r="ET255" s="2">
        <v>0</v>
      </c>
      <c r="EU255" s="2">
        <v>0</v>
      </c>
      <c r="EV255" s="2">
        <v>76.45</v>
      </c>
      <c r="EW255" s="2">
        <v>5.01</v>
      </c>
      <c r="EX255" s="2">
        <v>0</v>
      </c>
      <c r="EY255" s="2">
        <v>0</v>
      </c>
      <c r="EZ255" s="2"/>
      <c r="FA255" s="2"/>
      <c r="FB255" s="2"/>
      <c r="FC255" s="2"/>
      <c r="FD255" s="2"/>
      <c r="FE255" s="2"/>
      <c r="FF255" s="2"/>
      <c r="FG255" s="2"/>
      <c r="FH255" s="2"/>
      <c r="FI255" s="2"/>
      <c r="FJ255" s="2"/>
      <c r="FK255" s="2"/>
      <c r="FL255" s="2"/>
      <c r="FM255" s="2"/>
      <c r="FN255" s="2"/>
      <c r="FO255" s="2"/>
      <c r="FP255" s="2"/>
      <c r="FQ255" s="2">
        <v>0</v>
      </c>
      <c r="FR255" s="2">
        <f t="shared" si="252"/>
        <v>0</v>
      </c>
      <c r="FS255" s="2">
        <v>0</v>
      </c>
      <c r="FT255" s="2"/>
      <c r="FU255" s="2"/>
      <c r="FV255" s="2"/>
      <c r="FW255" s="2"/>
      <c r="FX255" s="2">
        <v>110</v>
      </c>
      <c r="FY255" s="2">
        <v>74</v>
      </c>
      <c r="FZ255" s="2"/>
      <c r="GA255" s="2" t="s">
        <v>3</v>
      </c>
      <c r="GB255" s="2"/>
      <c r="GC255" s="2"/>
      <c r="GD255" s="2">
        <v>0</v>
      </c>
      <c r="GE255" s="2"/>
      <c r="GF255" s="2">
        <v>1551056906</v>
      </c>
      <c r="GG255" s="2">
        <v>2</v>
      </c>
      <c r="GH255" s="2">
        <v>1</v>
      </c>
      <c r="GI255" s="2">
        <v>-2</v>
      </c>
      <c r="GJ255" s="2">
        <v>0</v>
      </c>
      <c r="GK255" s="2">
        <f>ROUND(R255*(R12)/100,2)</f>
        <v>0</v>
      </c>
      <c r="GL255" s="2">
        <f t="shared" si="253"/>
        <v>0</v>
      </c>
      <c r="GM255" s="2">
        <f t="shared" si="254"/>
        <v>465.71</v>
      </c>
      <c r="GN255" s="2">
        <f t="shared" si="255"/>
        <v>465.71</v>
      </c>
      <c r="GO255" s="2">
        <f t="shared" si="256"/>
        <v>0</v>
      </c>
      <c r="GP255" s="2">
        <f t="shared" si="257"/>
        <v>0</v>
      </c>
      <c r="GQ255" s="2"/>
      <c r="GR255" s="2">
        <v>0</v>
      </c>
      <c r="GS255" s="2">
        <v>3</v>
      </c>
      <c r="GT255" s="2">
        <v>0</v>
      </c>
      <c r="GU255" s="2" t="s">
        <v>3</v>
      </c>
      <c r="GV255" s="2">
        <f t="shared" si="258"/>
        <v>0</v>
      </c>
      <c r="GW255" s="2">
        <v>1</v>
      </c>
      <c r="GX255" s="2">
        <f t="shared" si="259"/>
        <v>0</v>
      </c>
      <c r="GY255" s="2"/>
      <c r="GZ255" s="2"/>
      <c r="HA255" s="2">
        <v>0</v>
      </c>
      <c r="HB255" s="2">
        <v>0</v>
      </c>
      <c r="HC255" s="2">
        <f t="shared" si="260"/>
        <v>0</v>
      </c>
      <c r="HD255" s="2"/>
      <c r="HE255" s="2" t="s">
        <v>3</v>
      </c>
      <c r="HF255" s="2" t="s">
        <v>3</v>
      </c>
      <c r="HG255" s="2"/>
      <c r="HH255" s="2"/>
      <c r="HI255" s="2"/>
      <c r="HJ255" s="2"/>
      <c r="HK255" s="2"/>
      <c r="HL255" s="2"/>
      <c r="HM255" s="2" t="s">
        <v>3</v>
      </c>
      <c r="HN255" s="2" t="s">
        <v>3</v>
      </c>
      <c r="HO255" s="2" t="s">
        <v>3</v>
      </c>
      <c r="HP255" s="2" t="s">
        <v>3</v>
      </c>
      <c r="HQ255" s="2" t="s">
        <v>3</v>
      </c>
      <c r="HR255" s="2"/>
      <c r="HS255" s="2"/>
      <c r="HT255" s="2"/>
      <c r="HU255" s="2"/>
      <c r="HV255" s="2"/>
      <c r="HW255" s="2"/>
      <c r="HX255" s="2"/>
      <c r="HY255" s="2"/>
      <c r="HZ255" s="2"/>
      <c r="IA255" s="2"/>
      <c r="IB255" s="2"/>
      <c r="IC255" s="2"/>
      <c r="ID255" s="2"/>
      <c r="IE255" s="2"/>
      <c r="IF255" s="2"/>
      <c r="IG255" s="2"/>
      <c r="IH255" s="2"/>
      <c r="II255" s="2"/>
      <c r="IJ255" s="2"/>
      <c r="IK255" s="2">
        <v>0</v>
      </c>
      <c r="IL255" s="2"/>
      <c r="IM255" s="2"/>
      <c r="IN255" s="2"/>
      <c r="IO255" s="2"/>
      <c r="IP255" s="2"/>
      <c r="IQ255" s="2"/>
      <c r="IR255" s="2"/>
      <c r="IS255" s="2"/>
      <c r="IT255" s="2"/>
      <c r="IU255" s="2"/>
    </row>
    <row r="256" spans="1:255" x14ac:dyDescent="0.2">
      <c r="A256">
        <v>17</v>
      </c>
      <c r="B256">
        <v>1</v>
      </c>
      <c r="C256">
        <f>ROW(SmtRes!A382)</f>
        <v>382</v>
      </c>
      <c r="D256">
        <f>ROW(EtalonRes!A400)</f>
        <v>400</v>
      </c>
      <c r="E256" t="s">
        <v>336</v>
      </c>
      <c r="F256" t="s">
        <v>337</v>
      </c>
      <c r="G256" t="s">
        <v>338</v>
      </c>
      <c r="H256" t="s">
        <v>260</v>
      </c>
      <c r="I256">
        <v>1.8</v>
      </c>
      <c r="J256">
        <v>0</v>
      </c>
      <c r="K256">
        <v>1.8</v>
      </c>
      <c r="O256">
        <f t="shared" si="228"/>
        <v>5485.85</v>
      </c>
      <c r="P256">
        <f t="shared" si="229"/>
        <v>91.11</v>
      </c>
      <c r="Q256">
        <f t="shared" si="261"/>
        <v>0</v>
      </c>
      <c r="R256">
        <f t="shared" si="230"/>
        <v>0</v>
      </c>
      <c r="S256">
        <f t="shared" si="231"/>
        <v>5394.74</v>
      </c>
      <c r="T256">
        <f t="shared" si="232"/>
        <v>0</v>
      </c>
      <c r="U256">
        <f t="shared" si="233"/>
        <v>10.370699999999998</v>
      </c>
      <c r="V256">
        <f t="shared" si="234"/>
        <v>0</v>
      </c>
      <c r="W256">
        <f t="shared" si="235"/>
        <v>0</v>
      </c>
      <c r="X256">
        <f t="shared" si="236"/>
        <v>4855.2700000000004</v>
      </c>
      <c r="Y256">
        <f t="shared" si="237"/>
        <v>2211.84</v>
      </c>
      <c r="AA256">
        <v>50432496</v>
      </c>
      <c r="AB256">
        <f t="shared" si="238"/>
        <v>96.957499999999996</v>
      </c>
      <c r="AC256">
        <f t="shared" si="239"/>
        <v>9.0399999999999991</v>
      </c>
      <c r="AD256">
        <f t="shared" si="262"/>
        <v>0</v>
      </c>
      <c r="AE256">
        <f t="shared" si="263"/>
        <v>0</v>
      </c>
      <c r="AF256">
        <f t="shared" si="264"/>
        <v>87.917500000000004</v>
      </c>
      <c r="AG256">
        <f t="shared" si="241"/>
        <v>0</v>
      </c>
      <c r="AH256">
        <f t="shared" si="265"/>
        <v>5.761499999999999</v>
      </c>
      <c r="AI256">
        <f t="shared" si="266"/>
        <v>0</v>
      </c>
      <c r="AJ256">
        <f t="shared" si="243"/>
        <v>0</v>
      </c>
      <c r="AK256">
        <v>85.49</v>
      </c>
      <c r="AL256">
        <v>9.0399999999999991</v>
      </c>
      <c r="AM256">
        <v>0</v>
      </c>
      <c r="AN256">
        <v>0</v>
      </c>
      <c r="AO256">
        <v>76.45</v>
      </c>
      <c r="AP256">
        <v>0</v>
      </c>
      <c r="AQ256">
        <v>5.01</v>
      </c>
      <c r="AR256">
        <v>0</v>
      </c>
      <c r="AS256">
        <v>0</v>
      </c>
      <c r="AT256">
        <v>90</v>
      </c>
      <c r="AU256">
        <v>41</v>
      </c>
      <c r="AV256">
        <v>1</v>
      </c>
      <c r="AW256">
        <v>1</v>
      </c>
      <c r="AZ256">
        <v>1</v>
      </c>
      <c r="BA256">
        <v>34.090000000000003</v>
      </c>
      <c r="BB256">
        <v>1</v>
      </c>
      <c r="BC256">
        <v>5.6</v>
      </c>
      <c r="BD256" t="s">
        <v>3</v>
      </c>
      <c r="BE256" t="s">
        <v>3</v>
      </c>
      <c r="BF256" t="s">
        <v>3</v>
      </c>
      <c r="BG256" t="s">
        <v>3</v>
      </c>
      <c r="BH256">
        <v>0</v>
      </c>
      <c r="BI256">
        <v>1</v>
      </c>
      <c r="BJ256" t="s">
        <v>339</v>
      </c>
      <c r="BM256">
        <v>133</v>
      </c>
      <c r="BN256">
        <v>0</v>
      </c>
      <c r="BO256" t="s">
        <v>337</v>
      </c>
      <c r="BP256">
        <v>1</v>
      </c>
      <c r="BQ256">
        <v>30</v>
      </c>
      <c r="BR256">
        <v>0</v>
      </c>
      <c r="BS256">
        <v>34.090000000000003</v>
      </c>
      <c r="BT256">
        <v>1</v>
      </c>
      <c r="BU256">
        <v>1</v>
      </c>
      <c r="BV256">
        <v>1</v>
      </c>
      <c r="BW256">
        <v>1</v>
      </c>
      <c r="BX256">
        <v>1</v>
      </c>
      <c r="BY256" t="s">
        <v>3</v>
      </c>
      <c r="BZ256">
        <v>90</v>
      </c>
      <c r="CA256">
        <v>41</v>
      </c>
      <c r="CB256" t="s">
        <v>3</v>
      </c>
      <c r="CE256">
        <v>30</v>
      </c>
      <c r="CF256">
        <v>0</v>
      </c>
      <c r="CG256">
        <v>0</v>
      </c>
      <c r="CM256">
        <v>0</v>
      </c>
      <c r="CN256" t="s">
        <v>3</v>
      </c>
      <c r="CO256">
        <v>0</v>
      </c>
      <c r="CP256">
        <f t="shared" si="244"/>
        <v>5485.8499999999995</v>
      </c>
      <c r="CQ256">
        <f t="shared" si="245"/>
        <v>50.62</v>
      </c>
      <c r="CR256">
        <f t="shared" si="267"/>
        <v>0</v>
      </c>
      <c r="CS256">
        <f t="shared" si="246"/>
        <v>0</v>
      </c>
      <c r="CT256">
        <f t="shared" si="247"/>
        <v>2997.19</v>
      </c>
      <c r="CU256">
        <f t="shared" si="248"/>
        <v>0</v>
      </c>
      <c r="CV256">
        <f t="shared" si="249"/>
        <v>5.761499999999999</v>
      </c>
      <c r="CW256">
        <f t="shared" si="250"/>
        <v>0</v>
      </c>
      <c r="CX256">
        <f t="shared" si="251"/>
        <v>0</v>
      </c>
      <c r="CY256">
        <f>S256*(BZ256/100)</f>
        <v>4855.2659999999996</v>
      </c>
      <c r="CZ256">
        <f>S256*(CA256/100)</f>
        <v>2211.8433999999997</v>
      </c>
      <c r="DC256" t="s">
        <v>3</v>
      </c>
      <c r="DD256" t="s">
        <v>3</v>
      </c>
      <c r="DE256" t="s">
        <v>161</v>
      </c>
      <c r="DF256" t="s">
        <v>161</v>
      </c>
      <c r="DG256" t="s">
        <v>162</v>
      </c>
      <c r="DH256" t="s">
        <v>3</v>
      </c>
      <c r="DI256" t="s">
        <v>162</v>
      </c>
      <c r="DJ256" t="s">
        <v>161</v>
      </c>
      <c r="DK256" t="s">
        <v>3</v>
      </c>
      <c r="DL256" t="s">
        <v>3</v>
      </c>
      <c r="DM256" t="s">
        <v>3</v>
      </c>
      <c r="DN256">
        <v>110</v>
      </c>
      <c r="DO256">
        <v>74</v>
      </c>
      <c r="DP256">
        <v>1</v>
      </c>
      <c r="DQ256">
        <v>1</v>
      </c>
      <c r="DU256">
        <v>1013</v>
      </c>
      <c r="DV256" t="s">
        <v>260</v>
      </c>
      <c r="DW256" t="s">
        <v>260</v>
      </c>
      <c r="DX256">
        <v>1</v>
      </c>
      <c r="DZ256" t="s">
        <v>3</v>
      </c>
      <c r="EA256" t="s">
        <v>3</v>
      </c>
      <c r="EB256" t="s">
        <v>3</v>
      </c>
      <c r="EC256" t="s">
        <v>3</v>
      </c>
      <c r="EE256">
        <v>49571053</v>
      </c>
      <c r="EF256">
        <v>30</v>
      </c>
      <c r="EG256" t="s">
        <v>126</v>
      </c>
      <c r="EH256">
        <v>0</v>
      </c>
      <c r="EI256" t="s">
        <v>3</v>
      </c>
      <c r="EJ256">
        <v>1</v>
      </c>
      <c r="EK256">
        <v>133</v>
      </c>
      <c r="EL256" t="s">
        <v>340</v>
      </c>
      <c r="EM256" t="s">
        <v>341</v>
      </c>
      <c r="EO256" t="s">
        <v>3</v>
      </c>
      <c r="EQ256">
        <v>0</v>
      </c>
      <c r="ER256">
        <v>85.49</v>
      </c>
      <c r="ES256">
        <v>9.0399999999999991</v>
      </c>
      <c r="ET256">
        <v>0</v>
      </c>
      <c r="EU256">
        <v>0</v>
      </c>
      <c r="EV256">
        <v>76.45</v>
      </c>
      <c r="EW256">
        <v>5.01</v>
      </c>
      <c r="EX256">
        <v>0</v>
      </c>
      <c r="EY256">
        <v>0</v>
      </c>
      <c r="FQ256">
        <v>0</v>
      </c>
      <c r="FR256">
        <f t="shared" si="252"/>
        <v>0</v>
      </c>
      <c r="FS256">
        <v>0</v>
      </c>
      <c r="FX256">
        <v>110</v>
      </c>
      <c r="FY256">
        <v>74</v>
      </c>
      <c r="GA256" t="s">
        <v>3</v>
      </c>
      <c r="GD256">
        <v>0</v>
      </c>
      <c r="GF256">
        <v>1551056906</v>
      </c>
      <c r="GG256">
        <v>2</v>
      </c>
      <c r="GH256">
        <v>1</v>
      </c>
      <c r="GI256">
        <v>2</v>
      </c>
      <c r="GJ256">
        <v>0</v>
      </c>
      <c r="GK256">
        <f>ROUND(R256*(S12)/100,2)</f>
        <v>0</v>
      </c>
      <c r="GL256">
        <f t="shared" si="253"/>
        <v>0</v>
      </c>
      <c r="GM256">
        <f t="shared" si="254"/>
        <v>12552.96</v>
      </c>
      <c r="GN256">
        <f t="shared" si="255"/>
        <v>12552.96</v>
      </c>
      <c r="GO256">
        <f t="shared" si="256"/>
        <v>0</v>
      </c>
      <c r="GP256">
        <f t="shared" si="257"/>
        <v>0</v>
      </c>
      <c r="GR256">
        <v>0</v>
      </c>
      <c r="GS256">
        <v>3</v>
      </c>
      <c r="GT256">
        <v>0</v>
      </c>
      <c r="GU256" t="s">
        <v>3</v>
      </c>
      <c r="GV256">
        <f t="shared" si="258"/>
        <v>0</v>
      </c>
      <c r="GW256">
        <v>1</v>
      </c>
      <c r="GX256">
        <f t="shared" si="259"/>
        <v>0</v>
      </c>
      <c r="HA256">
        <v>0</v>
      </c>
      <c r="HB256">
        <v>0</v>
      </c>
      <c r="HC256">
        <f t="shared" si="260"/>
        <v>0</v>
      </c>
      <c r="HE256" t="s">
        <v>3</v>
      </c>
      <c r="HF256" t="s">
        <v>3</v>
      </c>
      <c r="HM256" t="s">
        <v>3</v>
      </c>
      <c r="HN256" t="s">
        <v>3</v>
      </c>
      <c r="HO256" t="s">
        <v>3</v>
      </c>
      <c r="HP256" t="s">
        <v>3</v>
      </c>
      <c r="HQ256" t="s">
        <v>3</v>
      </c>
      <c r="IK256">
        <v>0</v>
      </c>
    </row>
    <row r="257" spans="1:255" x14ac:dyDescent="0.2">
      <c r="A257" s="2">
        <v>17</v>
      </c>
      <c r="B257" s="2">
        <v>1</v>
      </c>
      <c r="C257" s="2">
        <f>ROW(SmtRes!A387)</f>
        <v>387</v>
      </c>
      <c r="D257" s="2">
        <f>ROW(EtalonRes!A405)</f>
        <v>405</v>
      </c>
      <c r="E257" s="2" t="s">
        <v>342</v>
      </c>
      <c r="F257" s="2" t="s">
        <v>343</v>
      </c>
      <c r="G257" s="2" t="s">
        <v>344</v>
      </c>
      <c r="H257" s="2" t="s">
        <v>260</v>
      </c>
      <c r="I257" s="2">
        <f>ROUND(55/100,9)</f>
        <v>0.55000000000000004</v>
      </c>
      <c r="J257" s="2">
        <v>0</v>
      </c>
      <c r="K257" s="2">
        <f>ROUND(55/100,9)</f>
        <v>0.55000000000000004</v>
      </c>
      <c r="L257" s="2"/>
      <c r="M257" s="2"/>
      <c r="N257" s="2"/>
      <c r="O257" s="2">
        <f t="shared" si="228"/>
        <v>64.209999999999994</v>
      </c>
      <c r="P257" s="2">
        <f t="shared" si="229"/>
        <v>15.86</v>
      </c>
      <c r="Q257" s="2">
        <f t="shared" si="261"/>
        <v>0</v>
      </c>
      <c r="R257" s="2">
        <f t="shared" si="230"/>
        <v>0</v>
      </c>
      <c r="S257" s="2">
        <f t="shared" si="231"/>
        <v>48.35</v>
      </c>
      <c r="T257" s="2">
        <f t="shared" si="232"/>
        <v>0</v>
      </c>
      <c r="U257" s="2">
        <f t="shared" si="233"/>
        <v>3.1688249999999996</v>
      </c>
      <c r="V257" s="2">
        <f t="shared" si="234"/>
        <v>0</v>
      </c>
      <c r="W257" s="2">
        <f t="shared" si="235"/>
        <v>0</v>
      </c>
      <c r="X257" s="2">
        <f t="shared" si="236"/>
        <v>53.19</v>
      </c>
      <c r="Y257" s="2">
        <f t="shared" si="237"/>
        <v>35.78</v>
      </c>
      <c r="Z257" s="2"/>
      <c r="AA257" s="2">
        <v>50432495</v>
      </c>
      <c r="AB257" s="2">
        <f t="shared" si="238"/>
        <v>116.75749999999999</v>
      </c>
      <c r="AC257" s="2">
        <f t="shared" si="239"/>
        <v>28.84</v>
      </c>
      <c r="AD257" s="2">
        <f t="shared" si="262"/>
        <v>0</v>
      </c>
      <c r="AE257" s="2">
        <f t="shared" si="263"/>
        <v>0</v>
      </c>
      <c r="AF257" s="2">
        <f t="shared" si="264"/>
        <v>87.917500000000004</v>
      </c>
      <c r="AG257" s="2">
        <f t="shared" si="241"/>
        <v>0</v>
      </c>
      <c r="AH257" s="2">
        <f t="shared" si="265"/>
        <v>5.761499999999999</v>
      </c>
      <c r="AI257" s="2">
        <f t="shared" si="266"/>
        <v>0</v>
      </c>
      <c r="AJ257" s="2">
        <f t="shared" si="243"/>
        <v>0</v>
      </c>
      <c r="AK257" s="2">
        <v>105.29</v>
      </c>
      <c r="AL257" s="2">
        <v>28.84</v>
      </c>
      <c r="AM257" s="2">
        <v>0</v>
      </c>
      <c r="AN257" s="2">
        <v>0</v>
      </c>
      <c r="AO257" s="2">
        <v>76.45</v>
      </c>
      <c r="AP257" s="2">
        <v>0</v>
      </c>
      <c r="AQ257" s="2">
        <v>5.01</v>
      </c>
      <c r="AR257" s="2">
        <v>0</v>
      </c>
      <c r="AS257" s="2">
        <v>0</v>
      </c>
      <c r="AT257" s="2">
        <v>110</v>
      </c>
      <c r="AU257" s="2">
        <v>74</v>
      </c>
      <c r="AV257" s="2">
        <v>1</v>
      </c>
      <c r="AW257" s="2">
        <v>1</v>
      </c>
      <c r="AX257" s="2"/>
      <c r="AY257" s="2"/>
      <c r="AZ257" s="2">
        <v>1</v>
      </c>
      <c r="BA257" s="2">
        <v>1</v>
      </c>
      <c r="BB257" s="2">
        <v>1</v>
      </c>
      <c r="BC257" s="2">
        <v>1</v>
      </c>
      <c r="BD257" s="2" t="s">
        <v>3</v>
      </c>
      <c r="BE257" s="2" t="s">
        <v>3</v>
      </c>
      <c r="BF257" s="2" t="s">
        <v>3</v>
      </c>
      <c r="BG257" s="2" t="s">
        <v>3</v>
      </c>
      <c r="BH257" s="2">
        <v>0</v>
      </c>
      <c r="BI257" s="2">
        <v>1</v>
      </c>
      <c r="BJ257" s="2" t="s">
        <v>345</v>
      </c>
      <c r="BK257" s="2"/>
      <c r="BL257" s="2"/>
      <c r="BM257" s="2">
        <v>133</v>
      </c>
      <c r="BN257" s="2">
        <v>0</v>
      </c>
      <c r="BO257" s="2" t="s">
        <v>3</v>
      </c>
      <c r="BP257" s="2">
        <v>0</v>
      </c>
      <c r="BQ257" s="2">
        <v>30</v>
      </c>
      <c r="BR257" s="2">
        <v>0</v>
      </c>
      <c r="BS257" s="2">
        <v>1</v>
      </c>
      <c r="BT257" s="2">
        <v>1</v>
      </c>
      <c r="BU257" s="2">
        <v>1</v>
      </c>
      <c r="BV257" s="2">
        <v>1</v>
      </c>
      <c r="BW257" s="2">
        <v>1</v>
      </c>
      <c r="BX257" s="2">
        <v>1</v>
      </c>
      <c r="BY257" s="2" t="s">
        <v>3</v>
      </c>
      <c r="BZ257" s="2">
        <v>110</v>
      </c>
      <c r="CA257" s="2">
        <v>74</v>
      </c>
      <c r="CB257" s="2" t="s">
        <v>3</v>
      </c>
      <c r="CC257" s="2"/>
      <c r="CD257" s="2"/>
      <c r="CE257" s="2">
        <v>30</v>
      </c>
      <c r="CF257" s="2">
        <v>0</v>
      </c>
      <c r="CG257" s="2">
        <v>0</v>
      </c>
      <c r="CH257" s="2"/>
      <c r="CI257" s="2"/>
      <c r="CJ257" s="2"/>
      <c r="CK257" s="2"/>
      <c r="CL257" s="2"/>
      <c r="CM257" s="2">
        <v>0</v>
      </c>
      <c r="CN257" s="2" t="s">
        <v>3</v>
      </c>
      <c r="CO257" s="2">
        <v>0</v>
      </c>
      <c r="CP257" s="2">
        <f t="shared" si="244"/>
        <v>64.210000000000008</v>
      </c>
      <c r="CQ257" s="2">
        <f t="shared" si="245"/>
        <v>28.84</v>
      </c>
      <c r="CR257" s="2">
        <f t="shared" si="267"/>
        <v>0</v>
      </c>
      <c r="CS257" s="2">
        <f t="shared" si="246"/>
        <v>0</v>
      </c>
      <c r="CT257" s="2">
        <f t="shared" si="247"/>
        <v>87.92</v>
      </c>
      <c r="CU257" s="2">
        <f t="shared" si="248"/>
        <v>0</v>
      </c>
      <c r="CV257" s="2">
        <f t="shared" si="249"/>
        <v>5.761499999999999</v>
      </c>
      <c r="CW257" s="2">
        <f t="shared" si="250"/>
        <v>0</v>
      </c>
      <c r="CX257" s="2">
        <f t="shared" si="251"/>
        <v>0</v>
      </c>
      <c r="CY257" s="2">
        <f>((S257*BZ257)/100)</f>
        <v>53.185000000000002</v>
      </c>
      <c r="CZ257" s="2">
        <f>((S257*CA257)/100)</f>
        <v>35.779000000000003</v>
      </c>
      <c r="DA257" s="2"/>
      <c r="DB257" s="2"/>
      <c r="DC257" s="2" t="s">
        <v>3</v>
      </c>
      <c r="DD257" s="2" t="s">
        <v>3</v>
      </c>
      <c r="DE257" s="2" t="s">
        <v>161</v>
      </c>
      <c r="DF257" s="2" t="s">
        <v>161</v>
      </c>
      <c r="DG257" s="2" t="s">
        <v>162</v>
      </c>
      <c r="DH257" s="2" t="s">
        <v>3</v>
      </c>
      <c r="DI257" s="2" t="s">
        <v>162</v>
      </c>
      <c r="DJ257" s="2" t="s">
        <v>161</v>
      </c>
      <c r="DK257" s="2" t="s">
        <v>3</v>
      </c>
      <c r="DL257" s="2" t="s">
        <v>3</v>
      </c>
      <c r="DM257" s="2" t="s">
        <v>3</v>
      </c>
      <c r="DN257" s="2">
        <v>0</v>
      </c>
      <c r="DO257" s="2">
        <v>0</v>
      </c>
      <c r="DP257" s="2">
        <v>1</v>
      </c>
      <c r="DQ257" s="2">
        <v>1</v>
      </c>
      <c r="DR257" s="2"/>
      <c r="DS257" s="2"/>
      <c r="DT257" s="2"/>
      <c r="DU257" s="2">
        <v>1013</v>
      </c>
      <c r="DV257" s="2" t="s">
        <v>260</v>
      </c>
      <c r="DW257" s="2" t="s">
        <v>260</v>
      </c>
      <c r="DX257" s="2">
        <v>1</v>
      </c>
      <c r="DY257" s="2"/>
      <c r="DZ257" s="2" t="s">
        <v>3</v>
      </c>
      <c r="EA257" s="2" t="s">
        <v>3</v>
      </c>
      <c r="EB257" s="2" t="s">
        <v>3</v>
      </c>
      <c r="EC257" s="2" t="s">
        <v>3</v>
      </c>
      <c r="ED257" s="2"/>
      <c r="EE257" s="2">
        <v>49571053</v>
      </c>
      <c r="EF257" s="2">
        <v>30</v>
      </c>
      <c r="EG257" s="2" t="s">
        <v>126</v>
      </c>
      <c r="EH257" s="2">
        <v>0</v>
      </c>
      <c r="EI257" s="2" t="s">
        <v>3</v>
      </c>
      <c r="EJ257" s="2">
        <v>1</v>
      </c>
      <c r="EK257" s="2">
        <v>133</v>
      </c>
      <c r="EL257" s="2" t="s">
        <v>340</v>
      </c>
      <c r="EM257" s="2" t="s">
        <v>341</v>
      </c>
      <c r="EN257" s="2"/>
      <c r="EO257" s="2" t="s">
        <v>3</v>
      </c>
      <c r="EP257" s="2"/>
      <c r="EQ257" s="2">
        <v>0</v>
      </c>
      <c r="ER257" s="2">
        <v>105.29</v>
      </c>
      <c r="ES257" s="2">
        <v>28.84</v>
      </c>
      <c r="ET257" s="2">
        <v>0</v>
      </c>
      <c r="EU257" s="2">
        <v>0</v>
      </c>
      <c r="EV257" s="2">
        <v>76.45</v>
      </c>
      <c r="EW257" s="2">
        <v>5.01</v>
      </c>
      <c r="EX257" s="2">
        <v>0</v>
      </c>
      <c r="EY257" s="2">
        <v>0</v>
      </c>
      <c r="EZ257" s="2"/>
      <c r="FA257" s="2"/>
      <c r="FB257" s="2"/>
      <c r="FC257" s="2"/>
      <c r="FD257" s="2"/>
      <c r="FE257" s="2"/>
      <c r="FF257" s="2"/>
      <c r="FG257" s="2"/>
      <c r="FH257" s="2"/>
      <c r="FI257" s="2"/>
      <c r="FJ257" s="2"/>
      <c r="FK257" s="2"/>
      <c r="FL257" s="2"/>
      <c r="FM257" s="2"/>
      <c r="FN257" s="2"/>
      <c r="FO257" s="2"/>
      <c r="FP257" s="2"/>
      <c r="FQ257" s="2">
        <v>0</v>
      </c>
      <c r="FR257" s="2">
        <f t="shared" si="252"/>
        <v>0</v>
      </c>
      <c r="FS257" s="2">
        <v>0</v>
      </c>
      <c r="FT257" s="2"/>
      <c r="FU257" s="2"/>
      <c r="FV257" s="2"/>
      <c r="FW257" s="2"/>
      <c r="FX257" s="2">
        <v>110</v>
      </c>
      <c r="FY257" s="2">
        <v>74</v>
      </c>
      <c r="FZ257" s="2"/>
      <c r="GA257" s="2" t="s">
        <v>3</v>
      </c>
      <c r="GB257" s="2"/>
      <c r="GC257" s="2"/>
      <c r="GD257" s="2">
        <v>0</v>
      </c>
      <c r="GE257" s="2"/>
      <c r="GF257" s="2">
        <v>-120804368</v>
      </c>
      <c r="GG257" s="2">
        <v>2</v>
      </c>
      <c r="GH257" s="2">
        <v>1</v>
      </c>
      <c r="GI257" s="2">
        <v>-2</v>
      </c>
      <c r="GJ257" s="2">
        <v>0</v>
      </c>
      <c r="GK257" s="2">
        <f>ROUND(R257*(R12)/100,2)</f>
        <v>0</v>
      </c>
      <c r="GL257" s="2">
        <f t="shared" si="253"/>
        <v>0</v>
      </c>
      <c r="GM257" s="2">
        <f t="shared" si="254"/>
        <v>153.18</v>
      </c>
      <c r="GN257" s="2">
        <f t="shared" si="255"/>
        <v>153.18</v>
      </c>
      <c r="GO257" s="2">
        <f t="shared" si="256"/>
        <v>0</v>
      </c>
      <c r="GP257" s="2">
        <f t="shared" si="257"/>
        <v>0</v>
      </c>
      <c r="GQ257" s="2"/>
      <c r="GR257" s="2">
        <v>0</v>
      </c>
      <c r="GS257" s="2">
        <v>3</v>
      </c>
      <c r="GT257" s="2">
        <v>0</v>
      </c>
      <c r="GU257" s="2" t="s">
        <v>3</v>
      </c>
      <c r="GV257" s="2">
        <f t="shared" si="258"/>
        <v>0</v>
      </c>
      <c r="GW257" s="2">
        <v>1</v>
      </c>
      <c r="GX257" s="2">
        <f t="shared" si="259"/>
        <v>0</v>
      </c>
      <c r="GY257" s="2"/>
      <c r="GZ257" s="2"/>
      <c r="HA257" s="2">
        <v>0</v>
      </c>
      <c r="HB257" s="2">
        <v>0</v>
      </c>
      <c r="HC257" s="2">
        <f t="shared" si="260"/>
        <v>0</v>
      </c>
      <c r="HD257" s="2"/>
      <c r="HE257" s="2" t="s">
        <v>3</v>
      </c>
      <c r="HF257" s="2" t="s">
        <v>3</v>
      </c>
      <c r="HG257" s="2"/>
      <c r="HH257" s="2"/>
      <c r="HI257" s="2"/>
      <c r="HJ257" s="2"/>
      <c r="HK257" s="2"/>
      <c r="HL257" s="2"/>
      <c r="HM257" s="2" t="s">
        <v>3</v>
      </c>
      <c r="HN257" s="2" t="s">
        <v>3</v>
      </c>
      <c r="HO257" s="2" t="s">
        <v>3</v>
      </c>
      <c r="HP257" s="2" t="s">
        <v>3</v>
      </c>
      <c r="HQ257" s="2" t="s">
        <v>3</v>
      </c>
      <c r="HR257" s="2"/>
      <c r="HS257" s="2"/>
      <c r="HT257" s="2"/>
      <c r="HU257" s="2"/>
      <c r="HV257" s="2"/>
      <c r="HW257" s="2"/>
      <c r="HX257" s="2"/>
      <c r="HY257" s="2"/>
      <c r="HZ257" s="2"/>
      <c r="IA257" s="2"/>
      <c r="IB257" s="2"/>
      <c r="IC257" s="2"/>
      <c r="ID257" s="2"/>
      <c r="IE257" s="2"/>
      <c r="IF257" s="2"/>
      <c r="IG257" s="2"/>
      <c r="IH257" s="2"/>
      <c r="II257" s="2"/>
      <c r="IJ257" s="2"/>
      <c r="IK257" s="2">
        <v>0</v>
      </c>
      <c r="IL257" s="2"/>
      <c r="IM257" s="2"/>
      <c r="IN257" s="2"/>
      <c r="IO257" s="2"/>
      <c r="IP257" s="2"/>
      <c r="IQ257" s="2"/>
      <c r="IR257" s="2"/>
      <c r="IS257" s="2"/>
      <c r="IT257" s="2"/>
      <c r="IU257" s="2"/>
    </row>
    <row r="258" spans="1:255" x14ac:dyDescent="0.2">
      <c r="A258">
        <v>17</v>
      </c>
      <c r="B258">
        <v>1</v>
      </c>
      <c r="C258">
        <f>ROW(SmtRes!A392)</f>
        <v>392</v>
      </c>
      <c r="D258">
        <f>ROW(EtalonRes!A410)</f>
        <v>410</v>
      </c>
      <c r="E258" t="s">
        <v>342</v>
      </c>
      <c r="F258" t="s">
        <v>343</v>
      </c>
      <c r="G258" t="s">
        <v>344</v>
      </c>
      <c r="H258" t="s">
        <v>260</v>
      </c>
      <c r="I258">
        <f>ROUND(55/100,9)</f>
        <v>0.55000000000000004</v>
      </c>
      <c r="J258">
        <v>0</v>
      </c>
      <c r="K258">
        <f>ROUND(55/100,9)</f>
        <v>0.55000000000000004</v>
      </c>
      <c r="O258">
        <f t="shared" si="228"/>
        <v>1741.51</v>
      </c>
      <c r="P258">
        <f t="shared" si="229"/>
        <v>93.26</v>
      </c>
      <c r="Q258">
        <f t="shared" si="261"/>
        <v>0</v>
      </c>
      <c r="R258">
        <f t="shared" si="230"/>
        <v>0</v>
      </c>
      <c r="S258">
        <f t="shared" si="231"/>
        <v>1648.25</v>
      </c>
      <c r="T258">
        <f t="shared" si="232"/>
        <v>0</v>
      </c>
      <c r="U258">
        <f t="shared" si="233"/>
        <v>3.1688249999999996</v>
      </c>
      <c r="V258">
        <f t="shared" si="234"/>
        <v>0</v>
      </c>
      <c r="W258">
        <f t="shared" si="235"/>
        <v>0</v>
      </c>
      <c r="X258">
        <f t="shared" si="236"/>
        <v>1483.43</v>
      </c>
      <c r="Y258">
        <f t="shared" si="237"/>
        <v>675.78</v>
      </c>
      <c r="AA258">
        <v>50432496</v>
      </c>
      <c r="AB258">
        <f t="shared" si="238"/>
        <v>116.75749999999999</v>
      </c>
      <c r="AC258">
        <f t="shared" si="239"/>
        <v>28.84</v>
      </c>
      <c r="AD258">
        <f t="shared" si="262"/>
        <v>0</v>
      </c>
      <c r="AE258">
        <f t="shared" si="263"/>
        <v>0</v>
      </c>
      <c r="AF258">
        <f t="shared" si="264"/>
        <v>87.917500000000004</v>
      </c>
      <c r="AG258">
        <f t="shared" si="241"/>
        <v>0</v>
      </c>
      <c r="AH258">
        <f t="shared" si="265"/>
        <v>5.761499999999999</v>
      </c>
      <c r="AI258">
        <f t="shared" si="266"/>
        <v>0</v>
      </c>
      <c r="AJ258">
        <f t="shared" si="243"/>
        <v>0</v>
      </c>
      <c r="AK258">
        <v>105.29</v>
      </c>
      <c r="AL258">
        <v>28.84</v>
      </c>
      <c r="AM258">
        <v>0</v>
      </c>
      <c r="AN258">
        <v>0</v>
      </c>
      <c r="AO258">
        <v>76.45</v>
      </c>
      <c r="AP258">
        <v>0</v>
      </c>
      <c r="AQ258">
        <v>5.01</v>
      </c>
      <c r="AR258">
        <v>0</v>
      </c>
      <c r="AS258">
        <v>0</v>
      </c>
      <c r="AT258">
        <v>90</v>
      </c>
      <c r="AU258">
        <v>41</v>
      </c>
      <c r="AV258">
        <v>1</v>
      </c>
      <c r="AW258">
        <v>1</v>
      </c>
      <c r="AZ258">
        <v>1</v>
      </c>
      <c r="BA258">
        <v>34.090000000000003</v>
      </c>
      <c r="BB258">
        <v>1</v>
      </c>
      <c r="BC258">
        <v>5.88</v>
      </c>
      <c r="BD258" t="s">
        <v>3</v>
      </c>
      <c r="BE258" t="s">
        <v>3</v>
      </c>
      <c r="BF258" t="s">
        <v>3</v>
      </c>
      <c r="BG258" t="s">
        <v>3</v>
      </c>
      <c r="BH258">
        <v>0</v>
      </c>
      <c r="BI258">
        <v>1</v>
      </c>
      <c r="BJ258" t="s">
        <v>345</v>
      </c>
      <c r="BM258">
        <v>133</v>
      </c>
      <c r="BN258">
        <v>0</v>
      </c>
      <c r="BO258" t="s">
        <v>343</v>
      </c>
      <c r="BP258">
        <v>1</v>
      </c>
      <c r="BQ258">
        <v>30</v>
      </c>
      <c r="BR258">
        <v>0</v>
      </c>
      <c r="BS258">
        <v>34.090000000000003</v>
      </c>
      <c r="BT258">
        <v>1</v>
      </c>
      <c r="BU258">
        <v>1</v>
      </c>
      <c r="BV258">
        <v>1</v>
      </c>
      <c r="BW258">
        <v>1</v>
      </c>
      <c r="BX258">
        <v>1</v>
      </c>
      <c r="BY258" t="s">
        <v>3</v>
      </c>
      <c r="BZ258">
        <v>90</v>
      </c>
      <c r="CA258">
        <v>41</v>
      </c>
      <c r="CB258" t="s">
        <v>3</v>
      </c>
      <c r="CE258">
        <v>30</v>
      </c>
      <c r="CF258">
        <v>0</v>
      </c>
      <c r="CG258">
        <v>0</v>
      </c>
      <c r="CM258">
        <v>0</v>
      </c>
      <c r="CN258" t="s">
        <v>3</v>
      </c>
      <c r="CO258">
        <v>0</v>
      </c>
      <c r="CP258">
        <f t="shared" si="244"/>
        <v>1741.51</v>
      </c>
      <c r="CQ258">
        <f t="shared" si="245"/>
        <v>169.58</v>
      </c>
      <c r="CR258">
        <f t="shared" si="267"/>
        <v>0</v>
      </c>
      <c r="CS258">
        <f t="shared" si="246"/>
        <v>0</v>
      </c>
      <c r="CT258">
        <f t="shared" si="247"/>
        <v>2997.19</v>
      </c>
      <c r="CU258">
        <f t="shared" si="248"/>
        <v>0</v>
      </c>
      <c r="CV258">
        <f t="shared" si="249"/>
        <v>5.761499999999999</v>
      </c>
      <c r="CW258">
        <f t="shared" si="250"/>
        <v>0</v>
      </c>
      <c r="CX258">
        <f t="shared" si="251"/>
        <v>0</v>
      </c>
      <c r="CY258">
        <f>S258*(BZ258/100)</f>
        <v>1483.425</v>
      </c>
      <c r="CZ258">
        <f>S258*(CA258/100)</f>
        <v>675.78249999999991</v>
      </c>
      <c r="DC258" t="s">
        <v>3</v>
      </c>
      <c r="DD258" t="s">
        <v>3</v>
      </c>
      <c r="DE258" t="s">
        <v>161</v>
      </c>
      <c r="DF258" t="s">
        <v>161</v>
      </c>
      <c r="DG258" t="s">
        <v>162</v>
      </c>
      <c r="DH258" t="s">
        <v>3</v>
      </c>
      <c r="DI258" t="s">
        <v>162</v>
      </c>
      <c r="DJ258" t="s">
        <v>161</v>
      </c>
      <c r="DK258" t="s">
        <v>3</v>
      </c>
      <c r="DL258" t="s">
        <v>3</v>
      </c>
      <c r="DM258" t="s">
        <v>3</v>
      </c>
      <c r="DN258">
        <v>110</v>
      </c>
      <c r="DO258">
        <v>74</v>
      </c>
      <c r="DP258">
        <v>1</v>
      </c>
      <c r="DQ258">
        <v>1</v>
      </c>
      <c r="DU258">
        <v>1013</v>
      </c>
      <c r="DV258" t="s">
        <v>260</v>
      </c>
      <c r="DW258" t="s">
        <v>260</v>
      </c>
      <c r="DX258">
        <v>1</v>
      </c>
      <c r="DZ258" t="s">
        <v>3</v>
      </c>
      <c r="EA258" t="s">
        <v>3</v>
      </c>
      <c r="EB258" t="s">
        <v>3</v>
      </c>
      <c r="EC258" t="s">
        <v>3</v>
      </c>
      <c r="EE258">
        <v>49571053</v>
      </c>
      <c r="EF258">
        <v>30</v>
      </c>
      <c r="EG258" t="s">
        <v>126</v>
      </c>
      <c r="EH258">
        <v>0</v>
      </c>
      <c r="EI258" t="s">
        <v>3</v>
      </c>
      <c r="EJ258">
        <v>1</v>
      </c>
      <c r="EK258">
        <v>133</v>
      </c>
      <c r="EL258" t="s">
        <v>340</v>
      </c>
      <c r="EM258" t="s">
        <v>341</v>
      </c>
      <c r="EO258" t="s">
        <v>3</v>
      </c>
      <c r="EQ258">
        <v>0</v>
      </c>
      <c r="ER258">
        <v>105.29</v>
      </c>
      <c r="ES258">
        <v>28.84</v>
      </c>
      <c r="ET258">
        <v>0</v>
      </c>
      <c r="EU258">
        <v>0</v>
      </c>
      <c r="EV258">
        <v>76.45</v>
      </c>
      <c r="EW258">
        <v>5.01</v>
      </c>
      <c r="EX258">
        <v>0</v>
      </c>
      <c r="EY258">
        <v>0</v>
      </c>
      <c r="FQ258">
        <v>0</v>
      </c>
      <c r="FR258">
        <f t="shared" si="252"/>
        <v>0</v>
      </c>
      <c r="FS258">
        <v>0</v>
      </c>
      <c r="FX258">
        <v>110</v>
      </c>
      <c r="FY258">
        <v>74</v>
      </c>
      <c r="GA258" t="s">
        <v>3</v>
      </c>
      <c r="GD258">
        <v>0</v>
      </c>
      <c r="GF258">
        <v>-120804368</v>
      </c>
      <c r="GG258">
        <v>2</v>
      </c>
      <c r="GH258">
        <v>1</v>
      </c>
      <c r="GI258">
        <v>2</v>
      </c>
      <c r="GJ258">
        <v>0</v>
      </c>
      <c r="GK258">
        <f>ROUND(R258*(S12)/100,2)</f>
        <v>0</v>
      </c>
      <c r="GL258">
        <f t="shared" si="253"/>
        <v>0</v>
      </c>
      <c r="GM258">
        <f t="shared" si="254"/>
        <v>3900.72</v>
      </c>
      <c r="GN258">
        <f t="shared" si="255"/>
        <v>3900.72</v>
      </c>
      <c r="GO258">
        <f t="shared" si="256"/>
        <v>0</v>
      </c>
      <c r="GP258">
        <f t="shared" si="257"/>
        <v>0</v>
      </c>
      <c r="GR258">
        <v>0</v>
      </c>
      <c r="GS258">
        <v>3</v>
      </c>
      <c r="GT258">
        <v>0</v>
      </c>
      <c r="GU258" t="s">
        <v>3</v>
      </c>
      <c r="GV258">
        <f t="shared" si="258"/>
        <v>0</v>
      </c>
      <c r="GW258">
        <v>1</v>
      </c>
      <c r="GX258">
        <f t="shared" si="259"/>
        <v>0</v>
      </c>
      <c r="HA258">
        <v>0</v>
      </c>
      <c r="HB258">
        <v>0</v>
      </c>
      <c r="HC258">
        <f t="shared" si="260"/>
        <v>0</v>
      </c>
      <c r="HE258" t="s">
        <v>3</v>
      </c>
      <c r="HF258" t="s">
        <v>3</v>
      </c>
      <c r="HM258" t="s">
        <v>3</v>
      </c>
      <c r="HN258" t="s">
        <v>3</v>
      </c>
      <c r="HO258" t="s">
        <v>3</v>
      </c>
      <c r="HP258" t="s">
        <v>3</v>
      </c>
      <c r="HQ258" t="s">
        <v>3</v>
      </c>
      <c r="IK258">
        <v>0</v>
      </c>
    </row>
    <row r="259" spans="1:255" x14ac:dyDescent="0.2">
      <c r="A259" s="2">
        <v>17</v>
      </c>
      <c r="B259" s="2">
        <v>1</v>
      </c>
      <c r="C259" s="2">
        <f>ROW(SmtRes!A399)</f>
        <v>399</v>
      </c>
      <c r="D259" s="2">
        <f>ROW(EtalonRes!A417)</f>
        <v>417</v>
      </c>
      <c r="E259" s="2" t="s">
        <v>346</v>
      </c>
      <c r="F259" s="2" t="s">
        <v>347</v>
      </c>
      <c r="G259" s="2" t="s">
        <v>348</v>
      </c>
      <c r="H259" s="2" t="s">
        <v>349</v>
      </c>
      <c r="I259" s="2">
        <f>ROUND(24.46/100,9)</f>
        <v>0.24460000000000001</v>
      </c>
      <c r="J259" s="2">
        <v>0</v>
      </c>
      <c r="K259" s="2">
        <f>ROUND(24.46/100,9)</f>
        <v>0.24460000000000001</v>
      </c>
      <c r="L259" s="2"/>
      <c r="M259" s="2"/>
      <c r="N259" s="2"/>
      <c r="O259" s="2">
        <f t="shared" si="228"/>
        <v>27.33</v>
      </c>
      <c r="P259" s="2">
        <f t="shared" si="229"/>
        <v>2.31</v>
      </c>
      <c r="Q259" s="2">
        <f t="shared" si="261"/>
        <v>4.17</v>
      </c>
      <c r="R259" s="2">
        <f t="shared" si="230"/>
        <v>0.08</v>
      </c>
      <c r="S259" s="2">
        <f t="shared" si="231"/>
        <v>20.85</v>
      </c>
      <c r="T259" s="2">
        <f t="shared" si="232"/>
        <v>0</v>
      </c>
      <c r="U259" s="2">
        <f t="shared" si="233"/>
        <v>1.4936498999999999</v>
      </c>
      <c r="V259" s="2">
        <f t="shared" si="234"/>
        <v>0</v>
      </c>
      <c r="W259" s="2">
        <f t="shared" si="235"/>
        <v>0</v>
      </c>
      <c r="X259" s="2">
        <f t="shared" si="236"/>
        <v>20.85</v>
      </c>
      <c r="Y259" s="2">
        <f t="shared" si="237"/>
        <v>13.34</v>
      </c>
      <c r="Z259" s="2"/>
      <c r="AA259" s="2">
        <v>50432495</v>
      </c>
      <c r="AB259" s="2">
        <f t="shared" si="238"/>
        <v>111.7595</v>
      </c>
      <c r="AC259" s="2">
        <f t="shared" si="239"/>
        <v>9.4600000000000009</v>
      </c>
      <c r="AD259" s="2">
        <f t="shared" si="262"/>
        <v>17.05</v>
      </c>
      <c r="AE259" s="2">
        <f t="shared" si="263"/>
        <v>0.3125</v>
      </c>
      <c r="AF259" s="2">
        <f t="shared" si="264"/>
        <v>85.249499999999998</v>
      </c>
      <c r="AG259" s="2">
        <f t="shared" si="241"/>
        <v>0</v>
      </c>
      <c r="AH259" s="2">
        <f t="shared" si="265"/>
        <v>6.1064999999999987</v>
      </c>
      <c r="AI259" s="2">
        <f t="shared" si="266"/>
        <v>0</v>
      </c>
      <c r="AJ259" s="2">
        <f t="shared" si="243"/>
        <v>0</v>
      </c>
      <c r="AK259" s="2">
        <v>97.23</v>
      </c>
      <c r="AL259" s="2">
        <v>9.4600000000000009</v>
      </c>
      <c r="AM259" s="2">
        <v>13.64</v>
      </c>
      <c r="AN259" s="2">
        <v>0.25</v>
      </c>
      <c r="AO259" s="2">
        <v>74.13</v>
      </c>
      <c r="AP259" s="2">
        <v>0</v>
      </c>
      <c r="AQ259" s="2">
        <v>5.31</v>
      </c>
      <c r="AR259" s="2">
        <v>0</v>
      </c>
      <c r="AS259" s="2">
        <v>0</v>
      </c>
      <c r="AT259" s="2">
        <v>100</v>
      </c>
      <c r="AU259" s="2">
        <v>64</v>
      </c>
      <c r="AV259" s="2">
        <v>1</v>
      </c>
      <c r="AW259" s="2">
        <v>1</v>
      </c>
      <c r="AX259" s="2"/>
      <c r="AY259" s="2"/>
      <c r="AZ259" s="2">
        <v>1</v>
      </c>
      <c r="BA259" s="2">
        <v>1</v>
      </c>
      <c r="BB259" s="2">
        <v>1</v>
      </c>
      <c r="BC259" s="2">
        <v>1</v>
      </c>
      <c r="BD259" s="2" t="s">
        <v>3</v>
      </c>
      <c r="BE259" s="2" t="s">
        <v>3</v>
      </c>
      <c r="BF259" s="2" t="s">
        <v>3</v>
      </c>
      <c r="BG259" s="2" t="s">
        <v>3</v>
      </c>
      <c r="BH259" s="2">
        <v>0</v>
      </c>
      <c r="BI259" s="2">
        <v>1</v>
      </c>
      <c r="BJ259" s="2" t="s">
        <v>350</v>
      </c>
      <c r="BK259" s="2"/>
      <c r="BL259" s="2"/>
      <c r="BM259" s="2">
        <v>97</v>
      </c>
      <c r="BN259" s="2">
        <v>0</v>
      </c>
      <c r="BO259" s="2" t="s">
        <v>3</v>
      </c>
      <c r="BP259" s="2">
        <v>0</v>
      </c>
      <c r="BQ259" s="2">
        <v>30</v>
      </c>
      <c r="BR259" s="2">
        <v>0</v>
      </c>
      <c r="BS259" s="2">
        <v>1</v>
      </c>
      <c r="BT259" s="2">
        <v>1</v>
      </c>
      <c r="BU259" s="2">
        <v>1</v>
      </c>
      <c r="BV259" s="2">
        <v>1</v>
      </c>
      <c r="BW259" s="2">
        <v>1</v>
      </c>
      <c r="BX259" s="2">
        <v>1</v>
      </c>
      <c r="BY259" s="2" t="s">
        <v>3</v>
      </c>
      <c r="BZ259" s="2">
        <v>100</v>
      </c>
      <c r="CA259" s="2">
        <v>64</v>
      </c>
      <c r="CB259" s="2" t="s">
        <v>3</v>
      </c>
      <c r="CC259" s="2"/>
      <c r="CD259" s="2"/>
      <c r="CE259" s="2">
        <v>30</v>
      </c>
      <c r="CF259" s="2">
        <v>0</v>
      </c>
      <c r="CG259" s="2">
        <v>0</v>
      </c>
      <c r="CH259" s="2"/>
      <c r="CI259" s="2"/>
      <c r="CJ259" s="2"/>
      <c r="CK259" s="2"/>
      <c r="CL259" s="2"/>
      <c r="CM259" s="2">
        <v>0</v>
      </c>
      <c r="CN259" s="2" t="s">
        <v>3</v>
      </c>
      <c r="CO259" s="2">
        <v>0</v>
      </c>
      <c r="CP259" s="2">
        <f t="shared" si="244"/>
        <v>27.330000000000002</v>
      </c>
      <c r="CQ259" s="2">
        <f t="shared" si="245"/>
        <v>9.4600000000000009</v>
      </c>
      <c r="CR259" s="2">
        <f t="shared" si="267"/>
        <v>17.05</v>
      </c>
      <c r="CS259" s="2">
        <f t="shared" si="246"/>
        <v>0.31</v>
      </c>
      <c r="CT259" s="2">
        <f t="shared" si="247"/>
        <v>85.25</v>
      </c>
      <c r="CU259" s="2">
        <f t="shared" si="248"/>
        <v>0</v>
      </c>
      <c r="CV259" s="2">
        <f t="shared" si="249"/>
        <v>6.1064999999999987</v>
      </c>
      <c r="CW259" s="2">
        <f t="shared" si="250"/>
        <v>0</v>
      </c>
      <c r="CX259" s="2">
        <f t="shared" si="251"/>
        <v>0</v>
      </c>
      <c r="CY259" s="2">
        <f>((S259*BZ259)/100)</f>
        <v>20.85</v>
      </c>
      <c r="CZ259" s="2">
        <f>((S259*CA259)/100)</f>
        <v>13.344000000000001</v>
      </c>
      <c r="DA259" s="2"/>
      <c r="DB259" s="2"/>
      <c r="DC259" s="2" t="s">
        <v>3</v>
      </c>
      <c r="DD259" s="2" t="s">
        <v>3</v>
      </c>
      <c r="DE259" s="2" t="s">
        <v>161</v>
      </c>
      <c r="DF259" s="2" t="s">
        <v>161</v>
      </c>
      <c r="DG259" s="2" t="s">
        <v>162</v>
      </c>
      <c r="DH259" s="2" t="s">
        <v>3</v>
      </c>
      <c r="DI259" s="2" t="s">
        <v>162</v>
      </c>
      <c r="DJ259" s="2" t="s">
        <v>161</v>
      </c>
      <c r="DK259" s="2" t="s">
        <v>3</v>
      </c>
      <c r="DL259" s="2" t="s">
        <v>3</v>
      </c>
      <c r="DM259" s="2" t="s">
        <v>3</v>
      </c>
      <c r="DN259" s="2">
        <v>0</v>
      </c>
      <c r="DO259" s="2">
        <v>0</v>
      </c>
      <c r="DP259" s="2">
        <v>1</v>
      </c>
      <c r="DQ259" s="2">
        <v>1</v>
      </c>
      <c r="DR259" s="2"/>
      <c r="DS259" s="2"/>
      <c r="DT259" s="2"/>
      <c r="DU259" s="2">
        <v>1005</v>
      </c>
      <c r="DV259" s="2" t="s">
        <v>349</v>
      </c>
      <c r="DW259" s="2" t="s">
        <v>349</v>
      </c>
      <c r="DX259" s="2">
        <v>100</v>
      </c>
      <c r="DY259" s="2"/>
      <c r="DZ259" s="2" t="s">
        <v>3</v>
      </c>
      <c r="EA259" s="2" t="s">
        <v>3</v>
      </c>
      <c r="EB259" s="2" t="s">
        <v>3</v>
      </c>
      <c r="EC259" s="2" t="s">
        <v>3</v>
      </c>
      <c r="ED259" s="2"/>
      <c r="EE259" s="2">
        <v>49571017</v>
      </c>
      <c r="EF259" s="2">
        <v>30</v>
      </c>
      <c r="EG259" s="2" t="s">
        <v>126</v>
      </c>
      <c r="EH259" s="2">
        <v>0</v>
      </c>
      <c r="EI259" s="2" t="s">
        <v>3</v>
      </c>
      <c r="EJ259" s="2">
        <v>1</v>
      </c>
      <c r="EK259" s="2">
        <v>97</v>
      </c>
      <c r="EL259" s="2" t="s">
        <v>351</v>
      </c>
      <c r="EM259" s="2" t="s">
        <v>352</v>
      </c>
      <c r="EN259" s="2"/>
      <c r="EO259" s="2" t="s">
        <v>3</v>
      </c>
      <c r="EP259" s="2"/>
      <c r="EQ259" s="2">
        <v>0</v>
      </c>
      <c r="ER259" s="2">
        <v>97.23</v>
      </c>
      <c r="ES259" s="2">
        <v>9.4600000000000009</v>
      </c>
      <c r="ET259" s="2">
        <v>13.64</v>
      </c>
      <c r="EU259" s="2">
        <v>0.25</v>
      </c>
      <c r="EV259" s="2">
        <v>74.13</v>
      </c>
      <c r="EW259" s="2">
        <v>5.31</v>
      </c>
      <c r="EX259" s="2">
        <v>0</v>
      </c>
      <c r="EY259" s="2">
        <v>0</v>
      </c>
      <c r="EZ259" s="2"/>
      <c r="FA259" s="2"/>
      <c r="FB259" s="2"/>
      <c r="FC259" s="2"/>
      <c r="FD259" s="2"/>
      <c r="FE259" s="2"/>
      <c r="FF259" s="2"/>
      <c r="FG259" s="2"/>
      <c r="FH259" s="2"/>
      <c r="FI259" s="2"/>
      <c r="FJ259" s="2"/>
      <c r="FK259" s="2"/>
      <c r="FL259" s="2"/>
      <c r="FM259" s="2"/>
      <c r="FN259" s="2"/>
      <c r="FO259" s="2"/>
      <c r="FP259" s="2"/>
      <c r="FQ259" s="2">
        <v>0</v>
      </c>
      <c r="FR259" s="2">
        <f t="shared" si="252"/>
        <v>0</v>
      </c>
      <c r="FS259" s="2">
        <v>0</v>
      </c>
      <c r="FT259" s="2"/>
      <c r="FU259" s="2"/>
      <c r="FV259" s="2"/>
      <c r="FW259" s="2"/>
      <c r="FX259" s="2">
        <v>100</v>
      </c>
      <c r="FY259" s="2">
        <v>64</v>
      </c>
      <c r="FZ259" s="2"/>
      <c r="GA259" s="2" t="s">
        <v>3</v>
      </c>
      <c r="GB259" s="2"/>
      <c r="GC259" s="2"/>
      <c r="GD259" s="2">
        <v>0</v>
      </c>
      <c r="GE259" s="2"/>
      <c r="GF259" s="2">
        <v>-1271401168</v>
      </c>
      <c r="GG259" s="2">
        <v>2</v>
      </c>
      <c r="GH259" s="2">
        <v>1</v>
      </c>
      <c r="GI259" s="2">
        <v>-2</v>
      </c>
      <c r="GJ259" s="2">
        <v>0</v>
      </c>
      <c r="GK259" s="2">
        <f>ROUND(R259*(R12)/100,2)</f>
        <v>0.14000000000000001</v>
      </c>
      <c r="GL259" s="2">
        <f t="shared" si="253"/>
        <v>0</v>
      </c>
      <c r="GM259" s="2">
        <f t="shared" si="254"/>
        <v>61.66</v>
      </c>
      <c r="GN259" s="2">
        <f t="shared" si="255"/>
        <v>61.66</v>
      </c>
      <c r="GO259" s="2">
        <f t="shared" si="256"/>
        <v>0</v>
      </c>
      <c r="GP259" s="2">
        <f t="shared" si="257"/>
        <v>0</v>
      </c>
      <c r="GQ259" s="2"/>
      <c r="GR259" s="2">
        <v>0</v>
      </c>
      <c r="GS259" s="2">
        <v>3</v>
      </c>
      <c r="GT259" s="2">
        <v>0</v>
      </c>
      <c r="GU259" s="2" t="s">
        <v>3</v>
      </c>
      <c r="GV259" s="2">
        <f t="shared" si="258"/>
        <v>0</v>
      </c>
      <c r="GW259" s="2">
        <v>1</v>
      </c>
      <c r="GX259" s="2">
        <f t="shared" si="259"/>
        <v>0</v>
      </c>
      <c r="GY259" s="2"/>
      <c r="GZ259" s="2"/>
      <c r="HA259" s="2">
        <v>0</v>
      </c>
      <c r="HB259" s="2">
        <v>0</v>
      </c>
      <c r="HC259" s="2">
        <f t="shared" si="260"/>
        <v>0</v>
      </c>
      <c r="HD259" s="2"/>
      <c r="HE259" s="2" t="s">
        <v>3</v>
      </c>
      <c r="HF259" s="2" t="s">
        <v>3</v>
      </c>
      <c r="HG259" s="2"/>
      <c r="HH259" s="2"/>
      <c r="HI259" s="2"/>
      <c r="HJ259" s="2"/>
      <c r="HK259" s="2"/>
      <c r="HL259" s="2"/>
      <c r="HM259" s="2" t="s">
        <v>3</v>
      </c>
      <c r="HN259" s="2" t="s">
        <v>3</v>
      </c>
      <c r="HO259" s="2" t="s">
        <v>3</v>
      </c>
      <c r="HP259" s="2" t="s">
        <v>3</v>
      </c>
      <c r="HQ259" s="2" t="s">
        <v>3</v>
      </c>
      <c r="HR259" s="2"/>
      <c r="HS259" s="2"/>
      <c r="HT259" s="2"/>
      <c r="HU259" s="2"/>
      <c r="HV259" s="2"/>
      <c r="HW259" s="2"/>
      <c r="HX259" s="2"/>
      <c r="HY259" s="2"/>
      <c r="HZ259" s="2"/>
      <c r="IA259" s="2"/>
      <c r="IB259" s="2"/>
      <c r="IC259" s="2"/>
      <c r="ID259" s="2"/>
      <c r="IE259" s="2"/>
      <c r="IF259" s="2"/>
      <c r="IG259" s="2"/>
      <c r="IH259" s="2"/>
      <c r="II259" s="2"/>
      <c r="IJ259" s="2"/>
      <c r="IK259" s="2">
        <v>0</v>
      </c>
      <c r="IL259" s="2"/>
      <c r="IM259" s="2"/>
      <c r="IN259" s="2"/>
      <c r="IO259" s="2"/>
      <c r="IP259" s="2"/>
      <c r="IQ259" s="2"/>
      <c r="IR259" s="2"/>
      <c r="IS259" s="2"/>
      <c r="IT259" s="2"/>
      <c r="IU259" s="2"/>
    </row>
    <row r="260" spans="1:255" x14ac:dyDescent="0.2">
      <c r="A260">
        <v>17</v>
      </c>
      <c r="B260">
        <v>1</v>
      </c>
      <c r="C260">
        <f>ROW(SmtRes!A406)</f>
        <v>406</v>
      </c>
      <c r="D260">
        <f>ROW(EtalonRes!A424)</f>
        <v>424</v>
      </c>
      <c r="E260" t="s">
        <v>346</v>
      </c>
      <c r="F260" t="s">
        <v>347</v>
      </c>
      <c r="G260" t="s">
        <v>348</v>
      </c>
      <c r="H260" t="s">
        <v>349</v>
      </c>
      <c r="I260">
        <f>ROUND(24.46/100,9)</f>
        <v>0.24460000000000001</v>
      </c>
      <c r="J260">
        <v>0</v>
      </c>
      <c r="K260">
        <f>ROUND(24.46/100,9)</f>
        <v>0.24460000000000001</v>
      </c>
      <c r="O260">
        <f t="shared" si="228"/>
        <v>811.02</v>
      </c>
      <c r="P260">
        <f t="shared" si="229"/>
        <v>59.21</v>
      </c>
      <c r="Q260">
        <f t="shared" si="261"/>
        <v>41.03</v>
      </c>
      <c r="R260">
        <f t="shared" si="230"/>
        <v>2.73</v>
      </c>
      <c r="S260">
        <f t="shared" si="231"/>
        <v>710.78</v>
      </c>
      <c r="T260">
        <f t="shared" si="232"/>
        <v>0</v>
      </c>
      <c r="U260">
        <f t="shared" si="233"/>
        <v>1.4936498999999999</v>
      </c>
      <c r="V260">
        <f t="shared" si="234"/>
        <v>0</v>
      </c>
      <c r="W260">
        <f t="shared" si="235"/>
        <v>0</v>
      </c>
      <c r="X260">
        <f t="shared" si="236"/>
        <v>589.95000000000005</v>
      </c>
      <c r="Y260">
        <f t="shared" si="237"/>
        <v>291.42</v>
      </c>
      <c r="AA260">
        <v>50432496</v>
      </c>
      <c r="AB260">
        <f t="shared" si="238"/>
        <v>111.7595</v>
      </c>
      <c r="AC260">
        <f t="shared" si="239"/>
        <v>9.4600000000000009</v>
      </c>
      <c r="AD260">
        <f t="shared" si="262"/>
        <v>17.05</v>
      </c>
      <c r="AE260">
        <f t="shared" si="263"/>
        <v>0.3125</v>
      </c>
      <c r="AF260">
        <f t="shared" si="264"/>
        <v>85.249499999999998</v>
      </c>
      <c r="AG260">
        <f t="shared" si="241"/>
        <v>0</v>
      </c>
      <c r="AH260">
        <f t="shared" si="265"/>
        <v>6.1064999999999987</v>
      </c>
      <c r="AI260">
        <f t="shared" si="266"/>
        <v>0</v>
      </c>
      <c r="AJ260">
        <f t="shared" si="243"/>
        <v>0</v>
      </c>
      <c r="AK260">
        <v>97.23</v>
      </c>
      <c r="AL260">
        <v>9.4600000000000009</v>
      </c>
      <c r="AM260">
        <v>13.64</v>
      </c>
      <c r="AN260">
        <v>0.25</v>
      </c>
      <c r="AO260">
        <v>74.13</v>
      </c>
      <c r="AP260">
        <v>0</v>
      </c>
      <c r="AQ260">
        <v>5.31</v>
      </c>
      <c r="AR260">
        <v>0</v>
      </c>
      <c r="AS260">
        <v>0</v>
      </c>
      <c r="AT260">
        <v>83</v>
      </c>
      <c r="AU260">
        <v>41</v>
      </c>
      <c r="AV260">
        <v>1</v>
      </c>
      <c r="AW260">
        <v>1</v>
      </c>
      <c r="AZ260">
        <v>1</v>
      </c>
      <c r="BA260">
        <v>34.090000000000003</v>
      </c>
      <c r="BB260">
        <v>9.84</v>
      </c>
      <c r="BC260">
        <v>25.63</v>
      </c>
      <c r="BD260" t="s">
        <v>3</v>
      </c>
      <c r="BE260" t="s">
        <v>3</v>
      </c>
      <c r="BF260" t="s">
        <v>3</v>
      </c>
      <c r="BG260" t="s">
        <v>3</v>
      </c>
      <c r="BH260">
        <v>0</v>
      </c>
      <c r="BI260">
        <v>1</v>
      </c>
      <c r="BJ260" t="s">
        <v>350</v>
      </c>
      <c r="BM260">
        <v>97</v>
      </c>
      <c r="BN260">
        <v>0</v>
      </c>
      <c r="BO260" t="s">
        <v>347</v>
      </c>
      <c r="BP260">
        <v>1</v>
      </c>
      <c r="BQ260">
        <v>30</v>
      </c>
      <c r="BR260">
        <v>0</v>
      </c>
      <c r="BS260">
        <v>34.090000000000003</v>
      </c>
      <c r="BT260">
        <v>1</v>
      </c>
      <c r="BU260">
        <v>1</v>
      </c>
      <c r="BV260">
        <v>1</v>
      </c>
      <c r="BW260">
        <v>1</v>
      </c>
      <c r="BX260">
        <v>1</v>
      </c>
      <c r="BY260" t="s">
        <v>3</v>
      </c>
      <c r="BZ260">
        <v>83</v>
      </c>
      <c r="CA260">
        <v>41</v>
      </c>
      <c r="CB260" t="s">
        <v>3</v>
      </c>
      <c r="CE260">
        <v>30</v>
      </c>
      <c r="CF260">
        <v>0</v>
      </c>
      <c r="CG260">
        <v>0</v>
      </c>
      <c r="CM260">
        <v>0</v>
      </c>
      <c r="CN260" t="s">
        <v>3</v>
      </c>
      <c r="CO260">
        <v>0</v>
      </c>
      <c r="CP260">
        <f t="shared" si="244"/>
        <v>811.02</v>
      </c>
      <c r="CQ260">
        <f t="shared" si="245"/>
        <v>242.46</v>
      </c>
      <c r="CR260">
        <f t="shared" si="267"/>
        <v>167.77</v>
      </c>
      <c r="CS260">
        <f t="shared" si="246"/>
        <v>10.57</v>
      </c>
      <c r="CT260">
        <f t="shared" si="247"/>
        <v>2906.17</v>
      </c>
      <c r="CU260">
        <f t="shared" si="248"/>
        <v>0</v>
      </c>
      <c r="CV260">
        <f t="shared" si="249"/>
        <v>6.1064999999999987</v>
      </c>
      <c r="CW260">
        <f t="shared" si="250"/>
        <v>0</v>
      </c>
      <c r="CX260">
        <f t="shared" si="251"/>
        <v>0</v>
      </c>
      <c r="CY260">
        <f>S260*(BZ260/100)</f>
        <v>589.9473999999999</v>
      </c>
      <c r="CZ260">
        <f>S260*(CA260/100)</f>
        <v>291.41979999999995</v>
      </c>
      <c r="DC260" t="s">
        <v>3</v>
      </c>
      <c r="DD260" t="s">
        <v>3</v>
      </c>
      <c r="DE260" t="s">
        <v>161</v>
      </c>
      <c r="DF260" t="s">
        <v>161</v>
      </c>
      <c r="DG260" t="s">
        <v>162</v>
      </c>
      <c r="DH260" t="s">
        <v>3</v>
      </c>
      <c r="DI260" t="s">
        <v>162</v>
      </c>
      <c r="DJ260" t="s">
        <v>161</v>
      </c>
      <c r="DK260" t="s">
        <v>3</v>
      </c>
      <c r="DL260" t="s">
        <v>3</v>
      </c>
      <c r="DM260" t="s">
        <v>3</v>
      </c>
      <c r="DN260">
        <v>100</v>
      </c>
      <c r="DO260">
        <v>64</v>
      </c>
      <c r="DP260">
        <v>1</v>
      </c>
      <c r="DQ260">
        <v>1</v>
      </c>
      <c r="DU260">
        <v>1005</v>
      </c>
      <c r="DV260" t="s">
        <v>349</v>
      </c>
      <c r="DW260" t="s">
        <v>349</v>
      </c>
      <c r="DX260">
        <v>100</v>
      </c>
      <c r="DZ260" t="s">
        <v>3</v>
      </c>
      <c r="EA260" t="s">
        <v>3</v>
      </c>
      <c r="EB260" t="s">
        <v>3</v>
      </c>
      <c r="EC260" t="s">
        <v>3</v>
      </c>
      <c r="EE260">
        <v>49571017</v>
      </c>
      <c r="EF260">
        <v>30</v>
      </c>
      <c r="EG260" t="s">
        <v>126</v>
      </c>
      <c r="EH260">
        <v>0</v>
      </c>
      <c r="EI260" t="s">
        <v>3</v>
      </c>
      <c r="EJ260">
        <v>1</v>
      </c>
      <c r="EK260">
        <v>97</v>
      </c>
      <c r="EL260" t="s">
        <v>351</v>
      </c>
      <c r="EM260" t="s">
        <v>352</v>
      </c>
      <c r="EO260" t="s">
        <v>3</v>
      </c>
      <c r="EQ260">
        <v>0</v>
      </c>
      <c r="ER260">
        <v>97.23</v>
      </c>
      <c r="ES260">
        <v>9.4600000000000009</v>
      </c>
      <c r="ET260">
        <v>13.64</v>
      </c>
      <c r="EU260">
        <v>0.25</v>
      </c>
      <c r="EV260">
        <v>74.13</v>
      </c>
      <c r="EW260">
        <v>5.31</v>
      </c>
      <c r="EX260">
        <v>0</v>
      </c>
      <c r="EY260">
        <v>0</v>
      </c>
      <c r="FQ260">
        <v>0</v>
      </c>
      <c r="FR260">
        <f t="shared" si="252"/>
        <v>0</v>
      </c>
      <c r="FS260">
        <v>0</v>
      </c>
      <c r="FX260">
        <v>100</v>
      </c>
      <c r="FY260">
        <v>64</v>
      </c>
      <c r="GA260" t="s">
        <v>3</v>
      </c>
      <c r="GD260">
        <v>0</v>
      </c>
      <c r="GF260">
        <v>-1271401168</v>
      </c>
      <c r="GG260">
        <v>2</v>
      </c>
      <c r="GH260">
        <v>1</v>
      </c>
      <c r="GI260">
        <v>2</v>
      </c>
      <c r="GJ260">
        <v>0</v>
      </c>
      <c r="GK260">
        <f>ROUND(R260*(S12)/100,2)</f>
        <v>4.37</v>
      </c>
      <c r="GL260">
        <f t="shared" si="253"/>
        <v>0</v>
      </c>
      <c r="GM260">
        <f t="shared" si="254"/>
        <v>1696.76</v>
      </c>
      <c r="GN260">
        <f t="shared" si="255"/>
        <v>1696.76</v>
      </c>
      <c r="GO260">
        <f t="shared" si="256"/>
        <v>0</v>
      </c>
      <c r="GP260">
        <f t="shared" si="257"/>
        <v>0</v>
      </c>
      <c r="GR260">
        <v>0</v>
      </c>
      <c r="GS260">
        <v>3</v>
      </c>
      <c r="GT260">
        <v>0</v>
      </c>
      <c r="GU260" t="s">
        <v>3</v>
      </c>
      <c r="GV260">
        <f t="shared" si="258"/>
        <v>0</v>
      </c>
      <c r="GW260">
        <v>1</v>
      </c>
      <c r="GX260">
        <f t="shared" si="259"/>
        <v>0</v>
      </c>
      <c r="HA260">
        <v>0</v>
      </c>
      <c r="HB260">
        <v>0</v>
      </c>
      <c r="HC260">
        <f t="shared" si="260"/>
        <v>0</v>
      </c>
      <c r="HE260" t="s">
        <v>3</v>
      </c>
      <c r="HF260" t="s">
        <v>3</v>
      </c>
      <c r="HM260" t="s">
        <v>3</v>
      </c>
      <c r="HN260" t="s">
        <v>3</v>
      </c>
      <c r="HO260" t="s">
        <v>3</v>
      </c>
      <c r="HP260" t="s">
        <v>3</v>
      </c>
      <c r="HQ260" t="s">
        <v>3</v>
      </c>
      <c r="IK260">
        <v>0</v>
      </c>
    </row>
    <row r="261" spans="1:255" x14ac:dyDescent="0.2">
      <c r="A261" s="2">
        <v>18</v>
      </c>
      <c r="B261" s="2">
        <v>1</v>
      </c>
      <c r="C261" s="2">
        <v>398</v>
      </c>
      <c r="D261" s="2"/>
      <c r="E261" s="2" t="s">
        <v>353</v>
      </c>
      <c r="F261" s="2" t="s">
        <v>354</v>
      </c>
      <c r="G261" s="2" t="s">
        <v>355</v>
      </c>
      <c r="H261" s="2" t="s">
        <v>30</v>
      </c>
      <c r="I261" s="2">
        <f>I259*J261</f>
        <v>2.2009999999999998E-3</v>
      </c>
      <c r="J261" s="2">
        <v>8.9983646770237114E-3</v>
      </c>
      <c r="K261" s="2">
        <v>8.9999999999999993E-3</v>
      </c>
      <c r="L261" s="2"/>
      <c r="M261" s="2"/>
      <c r="N261" s="2"/>
      <c r="O261" s="2">
        <f t="shared" si="228"/>
        <v>41.07</v>
      </c>
      <c r="P261" s="2">
        <f t="shared" si="229"/>
        <v>41.07</v>
      </c>
      <c r="Q261" s="2">
        <f>(ROUND((ROUND(((ET261)*AV261*I261),2)*BB261),2)+ROUND((ROUND(((AE261-(EU261))*AV261*I261),2)*BS261),2))</f>
        <v>0</v>
      </c>
      <c r="R261" s="2">
        <f t="shared" si="230"/>
        <v>0</v>
      </c>
      <c r="S261" s="2">
        <f t="shared" si="231"/>
        <v>0</v>
      </c>
      <c r="T261" s="2">
        <f t="shared" si="232"/>
        <v>0</v>
      </c>
      <c r="U261" s="2">
        <f t="shared" si="233"/>
        <v>0</v>
      </c>
      <c r="V261" s="2">
        <f t="shared" si="234"/>
        <v>0</v>
      </c>
      <c r="W261" s="2">
        <f t="shared" si="235"/>
        <v>0</v>
      </c>
      <c r="X261" s="2">
        <f t="shared" si="236"/>
        <v>0</v>
      </c>
      <c r="Y261" s="2">
        <f t="shared" si="237"/>
        <v>0</v>
      </c>
      <c r="Z261" s="2"/>
      <c r="AA261" s="2">
        <v>50432495</v>
      </c>
      <c r="AB261" s="2">
        <f t="shared" si="238"/>
        <v>18660.61</v>
      </c>
      <c r="AC261" s="2">
        <f t="shared" si="239"/>
        <v>18660.61</v>
      </c>
      <c r="AD261" s="2">
        <f>ROUND((((ET261)-(EU261))+AE261),6)</f>
        <v>0</v>
      </c>
      <c r="AE261" s="2">
        <f>ROUND((EU261),6)</f>
        <v>0</v>
      </c>
      <c r="AF261" s="2">
        <f>ROUND((EV261),6)</f>
        <v>0</v>
      </c>
      <c r="AG261" s="2">
        <f t="shared" si="241"/>
        <v>0</v>
      </c>
      <c r="AH261" s="2">
        <f>(EW261)</f>
        <v>0</v>
      </c>
      <c r="AI261" s="2">
        <f>(EX261)</f>
        <v>0</v>
      </c>
      <c r="AJ261" s="2">
        <f t="shared" si="243"/>
        <v>0</v>
      </c>
      <c r="AK261" s="2">
        <v>18660.61</v>
      </c>
      <c r="AL261" s="2">
        <v>18660.61</v>
      </c>
      <c r="AM261" s="2">
        <v>0</v>
      </c>
      <c r="AN261" s="2">
        <v>0</v>
      </c>
      <c r="AO261" s="2">
        <v>0</v>
      </c>
      <c r="AP261" s="2">
        <v>0</v>
      </c>
      <c r="AQ261" s="2">
        <v>0</v>
      </c>
      <c r="AR261" s="2">
        <v>0</v>
      </c>
      <c r="AS261" s="2">
        <v>0</v>
      </c>
      <c r="AT261" s="2">
        <v>100</v>
      </c>
      <c r="AU261" s="2">
        <v>64</v>
      </c>
      <c r="AV261" s="2">
        <v>1</v>
      </c>
      <c r="AW261" s="2">
        <v>1</v>
      </c>
      <c r="AX261" s="2"/>
      <c r="AY261" s="2"/>
      <c r="AZ261" s="2">
        <v>1</v>
      </c>
      <c r="BA261" s="2">
        <v>1</v>
      </c>
      <c r="BB261" s="2">
        <v>1</v>
      </c>
      <c r="BC261" s="2">
        <v>1</v>
      </c>
      <c r="BD261" s="2" t="s">
        <v>3</v>
      </c>
      <c r="BE261" s="2" t="s">
        <v>3</v>
      </c>
      <c r="BF261" s="2" t="s">
        <v>3</v>
      </c>
      <c r="BG261" s="2" t="s">
        <v>3</v>
      </c>
      <c r="BH261" s="2">
        <v>3</v>
      </c>
      <c r="BI261" s="2">
        <v>1</v>
      </c>
      <c r="BJ261" s="2" t="s">
        <v>356</v>
      </c>
      <c r="BK261" s="2"/>
      <c r="BL261" s="2"/>
      <c r="BM261" s="2">
        <v>97</v>
      </c>
      <c r="BN261" s="2">
        <v>0</v>
      </c>
      <c r="BO261" s="2" t="s">
        <v>3</v>
      </c>
      <c r="BP261" s="2">
        <v>0</v>
      </c>
      <c r="BQ261" s="2">
        <v>30</v>
      </c>
      <c r="BR261" s="2">
        <v>0</v>
      </c>
      <c r="BS261" s="2">
        <v>1</v>
      </c>
      <c r="BT261" s="2">
        <v>1</v>
      </c>
      <c r="BU261" s="2">
        <v>1</v>
      </c>
      <c r="BV261" s="2">
        <v>1</v>
      </c>
      <c r="BW261" s="2">
        <v>1</v>
      </c>
      <c r="BX261" s="2">
        <v>1</v>
      </c>
      <c r="BY261" s="2" t="s">
        <v>3</v>
      </c>
      <c r="BZ261" s="2">
        <v>100</v>
      </c>
      <c r="CA261" s="2">
        <v>64</v>
      </c>
      <c r="CB261" s="2" t="s">
        <v>3</v>
      </c>
      <c r="CC261" s="2"/>
      <c r="CD261" s="2"/>
      <c r="CE261" s="2">
        <v>30</v>
      </c>
      <c r="CF261" s="2">
        <v>0</v>
      </c>
      <c r="CG261" s="2">
        <v>0</v>
      </c>
      <c r="CH261" s="2"/>
      <c r="CI261" s="2"/>
      <c r="CJ261" s="2"/>
      <c r="CK261" s="2"/>
      <c r="CL261" s="2"/>
      <c r="CM261" s="2">
        <v>0</v>
      </c>
      <c r="CN261" s="2" t="s">
        <v>3</v>
      </c>
      <c r="CO261" s="2">
        <v>0</v>
      </c>
      <c r="CP261" s="2">
        <f t="shared" si="244"/>
        <v>41.07</v>
      </c>
      <c r="CQ261" s="2">
        <f t="shared" si="245"/>
        <v>18660.61</v>
      </c>
      <c r="CR261" s="2">
        <f>(ROUND((ROUND(((ET261)*AV261*1),2)*BB261),2)+ROUND((ROUND(((AE261-(EU261))*AV261*1),2)*BS261),2))</f>
        <v>0</v>
      </c>
      <c r="CS261" s="2">
        <f t="shared" si="246"/>
        <v>0</v>
      </c>
      <c r="CT261" s="2">
        <f t="shared" si="247"/>
        <v>0</v>
      </c>
      <c r="CU261" s="2">
        <f t="shared" si="248"/>
        <v>0</v>
      </c>
      <c r="CV261" s="2">
        <f t="shared" si="249"/>
        <v>0</v>
      </c>
      <c r="CW261" s="2">
        <f t="shared" si="250"/>
        <v>0</v>
      </c>
      <c r="CX261" s="2">
        <f t="shared" si="251"/>
        <v>0</v>
      </c>
      <c r="CY261" s="2">
        <f>((S261*BZ261)/100)</f>
        <v>0</v>
      </c>
      <c r="CZ261" s="2">
        <f>((S261*CA261)/100)</f>
        <v>0</v>
      </c>
      <c r="DA261" s="2"/>
      <c r="DB261" s="2"/>
      <c r="DC261" s="2" t="s">
        <v>3</v>
      </c>
      <c r="DD261" s="2" t="s">
        <v>3</v>
      </c>
      <c r="DE261" s="2" t="s">
        <v>3</v>
      </c>
      <c r="DF261" s="2" t="s">
        <v>3</v>
      </c>
      <c r="DG261" s="2" t="s">
        <v>3</v>
      </c>
      <c r="DH261" s="2" t="s">
        <v>3</v>
      </c>
      <c r="DI261" s="2" t="s">
        <v>3</v>
      </c>
      <c r="DJ261" s="2" t="s">
        <v>3</v>
      </c>
      <c r="DK261" s="2" t="s">
        <v>3</v>
      </c>
      <c r="DL261" s="2" t="s">
        <v>3</v>
      </c>
      <c r="DM261" s="2" t="s">
        <v>3</v>
      </c>
      <c r="DN261" s="2">
        <v>0</v>
      </c>
      <c r="DO261" s="2">
        <v>0</v>
      </c>
      <c r="DP261" s="2">
        <v>1</v>
      </c>
      <c r="DQ261" s="2">
        <v>1</v>
      </c>
      <c r="DR261" s="2"/>
      <c r="DS261" s="2"/>
      <c r="DT261" s="2"/>
      <c r="DU261" s="2">
        <v>1009</v>
      </c>
      <c r="DV261" s="2" t="s">
        <v>30</v>
      </c>
      <c r="DW261" s="2" t="s">
        <v>30</v>
      </c>
      <c r="DX261" s="2">
        <v>1000</v>
      </c>
      <c r="DY261" s="2"/>
      <c r="DZ261" s="2" t="s">
        <v>3</v>
      </c>
      <c r="EA261" s="2" t="s">
        <v>3</v>
      </c>
      <c r="EB261" s="2" t="s">
        <v>3</v>
      </c>
      <c r="EC261" s="2" t="s">
        <v>3</v>
      </c>
      <c r="ED261" s="2"/>
      <c r="EE261" s="2">
        <v>49571017</v>
      </c>
      <c r="EF261" s="2">
        <v>30</v>
      </c>
      <c r="EG261" s="2" t="s">
        <v>126</v>
      </c>
      <c r="EH261" s="2">
        <v>0</v>
      </c>
      <c r="EI261" s="2" t="s">
        <v>3</v>
      </c>
      <c r="EJ261" s="2">
        <v>1</v>
      </c>
      <c r="EK261" s="2">
        <v>97</v>
      </c>
      <c r="EL261" s="2" t="s">
        <v>351</v>
      </c>
      <c r="EM261" s="2" t="s">
        <v>352</v>
      </c>
      <c r="EN261" s="2"/>
      <c r="EO261" s="2" t="s">
        <v>3</v>
      </c>
      <c r="EP261" s="2"/>
      <c r="EQ261" s="2">
        <v>0</v>
      </c>
      <c r="ER261" s="2">
        <v>18660.61</v>
      </c>
      <c r="ES261" s="2">
        <v>18660.61</v>
      </c>
      <c r="ET261" s="2">
        <v>0</v>
      </c>
      <c r="EU261" s="2">
        <v>0</v>
      </c>
      <c r="EV261" s="2">
        <v>0</v>
      </c>
      <c r="EW261" s="2">
        <v>0</v>
      </c>
      <c r="EX261" s="2">
        <v>0</v>
      </c>
      <c r="EY261" s="2"/>
      <c r="EZ261" s="2"/>
      <c r="FA261" s="2"/>
      <c r="FB261" s="2"/>
      <c r="FC261" s="2"/>
      <c r="FD261" s="2"/>
      <c r="FE261" s="2"/>
      <c r="FF261" s="2"/>
      <c r="FG261" s="2"/>
      <c r="FH261" s="2"/>
      <c r="FI261" s="2"/>
      <c r="FJ261" s="2"/>
      <c r="FK261" s="2"/>
      <c r="FL261" s="2"/>
      <c r="FM261" s="2"/>
      <c r="FN261" s="2"/>
      <c r="FO261" s="2"/>
      <c r="FP261" s="2"/>
      <c r="FQ261" s="2">
        <v>0</v>
      </c>
      <c r="FR261" s="2">
        <f t="shared" si="252"/>
        <v>0</v>
      </c>
      <c r="FS261" s="2">
        <v>0</v>
      </c>
      <c r="FT261" s="2"/>
      <c r="FU261" s="2"/>
      <c r="FV261" s="2"/>
      <c r="FW261" s="2"/>
      <c r="FX261" s="2">
        <v>100</v>
      </c>
      <c r="FY261" s="2">
        <v>64</v>
      </c>
      <c r="FZ261" s="2"/>
      <c r="GA261" s="2" t="s">
        <v>3</v>
      </c>
      <c r="GB261" s="2"/>
      <c r="GC261" s="2"/>
      <c r="GD261" s="2">
        <v>0</v>
      </c>
      <c r="GE261" s="2"/>
      <c r="GF261" s="2">
        <v>-458474567</v>
      </c>
      <c r="GG261" s="2">
        <v>2</v>
      </c>
      <c r="GH261" s="2">
        <v>1</v>
      </c>
      <c r="GI261" s="2">
        <v>-2</v>
      </c>
      <c r="GJ261" s="2">
        <v>0</v>
      </c>
      <c r="GK261" s="2">
        <f>ROUND(R261*(R12)/100,2)</f>
        <v>0</v>
      </c>
      <c r="GL261" s="2">
        <f t="shared" si="253"/>
        <v>0</v>
      </c>
      <c r="GM261" s="2">
        <f t="shared" si="254"/>
        <v>41.07</v>
      </c>
      <c r="GN261" s="2">
        <f t="shared" si="255"/>
        <v>41.07</v>
      </c>
      <c r="GO261" s="2">
        <f t="shared" si="256"/>
        <v>0</v>
      </c>
      <c r="GP261" s="2">
        <f t="shared" si="257"/>
        <v>0</v>
      </c>
      <c r="GQ261" s="2"/>
      <c r="GR261" s="2">
        <v>0</v>
      </c>
      <c r="GS261" s="2">
        <v>3</v>
      </c>
      <c r="GT261" s="2">
        <v>0</v>
      </c>
      <c r="GU261" s="2" t="s">
        <v>3</v>
      </c>
      <c r="GV261" s="2">
        <f t="shared" si="258"/>
        <v>0</v>
      </c>
      <c r="GW261" s="2">
        <v>1</v>
      </c>
      <c r="GX261" s="2">
        <f t="shared" si="259"/>
        <v>0</v>
      </c>
      <c r="GY261" s="2"/>
      <c r="GZ261" s="2"/>
      <c r="HA261" s="2">
        <v>0</v>
      </c>
      <c r="HB261" s="2">
        <v>0</v>
      </c>
      <c r="HC261" s="2">
        <f t="shared" si="260"/>
        <v>0</v>
      </c>
      <c r="HD261" s="2"/>
      <c r="HE261" s="2" t="s">
        <v>3</v>
      </c>
      <c r="HF261" s="2" t="s">
        <v>3</v>
      </c>
      <c r="HG261" s="2"/>
      <c r="HH261" s="2"/>
      <c r="HI261" s="2"/>
      <c r="HJ261" s="2"/>
      <c r="HK261" s="2"/>
      <c r="HL261" s="2"/>
      <c r="HM261" s="2" t="s">
        <v>3</v>
      </c>
      <c r="HN261" s="2" t="s">
        <v>3</v>
      </c>
      <c r="HO261" s="2" t="s">
        <v>3</v>
      </c>
      <c r="HP261" s="2" t="s">
        <v>3</v>
      </c>
      <c r="HQ261" s="2" t="s">
        <v>3</v>
      </c>
      <c r="HR261" s="2"/>
      <c r="HS261" s="2"/>
      <c r="HT261" s="2"/>
      <c r="HU261" s="2"/>
      <c r="HV261" s="2"/>
      <c r="HW261" s="2"/>
      <c r="HX261" s="2"/>
      <c r="HY261" s="2"/>
      <c r="HZ261" s="2"/>
      <c r="IA261" s="2"/>
      <c r="IB261" s="2"/>
      <c r="IC261" s="2"/>
      <c r="ID261" s="2"/>
      <c r="IE261" s="2"/>
      <c r="IF261" s="2"/>
      <c r="IG261" s="2"/>
      <c r="IH261" s="2"/>
      <c r="II261" s="2"/>
      <c r="IJ261" s="2"/>
      <c r="IK261" s="2">
        <v>0</v>
      </c>
      <c r="IL261" s="2"/>
      <c r="IM261" s="2"/>
      <c r="IN261" s="2"/>
      <c r="IO261" s="2"/>
      <c r="IP261" s="2"/>
      <c r="IQ261" s="2"/>
      <c r="IR261" s="2"/>
      <c r="IS261" s="2"/>
      <c r="IT261" s="2"/>
      <c r="IU261" s="2"/>
    </row>
    <row r="262" spans="1:255" x14ac:dyDescent="0.2">
      <c r="A262">
        <v>18</v>
      </c>
      <c r="B262">
        <v>1</v>
      </c>
      <c r="C262">
        <v>405</v>
      </c>
      <c r="E262" t="s">
        <v>353</v>
      </c>
      <c r="F262" t="s">
        <v>354</v>
      </c>
      <c r="G262" t="s">
        <v>355</v>
      </c>
      <c r="H262" t="s">
        <v>30</v>
      </c>
      <c r="I262">
        <f>I260*J262</f>
        <v>2.2009999999999998E-3</v>
      </c>
      <c r="J262">
        <v>8.9983646770237114E-3</v>
      </c>
      <c r="K262">
        <v>8.9999999999999993E-3</v>
      </c>
      <c r="O262">
        <f t="shared" si="228"/>
        <v>149.08000000000001</v>
      </c>
      <c r="P262">
        <f t="shared" si="229"/>
        <v>149.08000000000001</v>
      </c>
      <c r="Q262">
        <f>(ROUND((ROUND(((ET262)*AV262*I262),2)*BB262),2)+ROUND((ROUND(((AE262-(EU262))*AV262*I262),2)*BS262),2))</f>
        <v>0</v>
      </c>
      <c r="R262">
        <f t="shared" si="230"/>
        <v>0</v>
      </c>
      <c r="S262">
        <f t="shared" si="231"/>
        <v>0</v>
      </c>
      <c r="T262">
        <f t="shared" si="232"/>
        <v>0</v>
      </c>
      <c r="U262">
        <f t="shared" si="233"/>
        <v>0</v>
      </c>
      <c r="V262">
        <f t="shared" si="234"/>
        <v>0</v>
      </c>
      <c r="W262">
        <f t="shared" si="235"/>
        <v>0</v>
      </c>
      <c r="X262">
        <f t="shared" si="236"/>
        <v>0</v>
      </c>
      <c r="Y262">
        <f t="shared" si="237"/>
        <v>0</v>
      </c>
      <c r="AA262">
        <v>50432496</v>
      </c>
      <c r="AB262">
        <f t="shared" si="238"/>
        <v>18660.61</v>
      </c>
      <c r="AC262">
        <f t="shared" si="239"/>
        <v>18660.61</v>
      </c>
      <c r="AD262">
        <f>ROUND((((ET262)-(EU262))+AE262),6)</f>
        <v>0</v>
      </c>
      <c r="AE262">
        <f>ROUND((EU262),6)</f>
        <v>0</v>
      </c>
      <c r="AF262">
        <f>ROUND((EV262),6)</f>
        <v>0</v>
      </c>
      <c r="AG262">
        <f t="shared" si="241"/>
        <v>0</v>
      </c>
      <c r="AH262">
        <f>(EW262)</f>
        <v>0</v>
      </c>
      <c r="AI262">
        <f>(EX262)</f>
        <v>0</v>
      </c>
      <c r="AJ262">
        <f t="shared" si="243"/>
        <v>0</v>
      </c>
      <c r="AK262">
        <v>18660.61</v>
      </c>
      <c r="AL262">
        <v>18660.61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  <c r="AS262">
        <v>0</v>
      </c>
      <c r="AT262">
        <v>0</v>
      </c>
      <c r="AU262">
        <v>0</v>
      </c>
      <c r="AV262">
        <v>1</v>
      </c>
      <c r="AW262">
        <v>1</v>
      </c>
      <c r="AZ262">
        <v>1</v>
      </c>
      <c r="BA262">
        <v>1</v>
      </c>
      <c r="BB262">
        <v>1</v>
      </c>
      <c r="BC262">
        <v>3.63</v>
      </c>
      <c r="BD262" t="s">
        <v>3</v>
      </c>
      <c r="BE262" t="s">
        <v>3</v>
      </c>
      <c r="BF262" t="s">
        <v>3</v>
      </c>
      <c r="BG262" t="s">
        <v>3</v>
      </c>
      <c r="BH262">
        <v>3</v>
      </c>
      <c r="BI262">
        <v>1</v>
      </c>
      <c r="BJ262" t="s">
        <v>356</v>
      </c>
      <c r="BM262">
        <v>97</v>
      </c>
      <c r="BN262">
        <v>0</v>
      </c>
      <c r="BO262" t="s">
        <v>354</v>
      </c>
      <c r="BP262">
        <v>1</v>
      </c>
      <c r="BQ262">
        <v>30</v>
      </c>
      <c r="BR262">
        <v>0</v>
      </c>
      <c r="BS262">
        <v>1</v>
      </c>
      <c r="BT262">
        <v>1</v>
      </c>
      <c r="BU262">
        <v>1</v>
      </c>
      <c r="BV262">
        <v>1</v>
      </c>
      <c r="BW262">
        <v>1</v>
      </c>
      <c r="BX262">
        <v>1</v>
      </c>
      <c r="BY262" t="s">
        <v>3</v>
      </c>
      <c r="BZ262">
        <v>0</v>
      </c>
      <c r="CA262">
        <v>0</v>
      </c>
      <c r="CB262" t="s">
        <v>3</v>
      </c>
      <c r="CE262">
        <v>30</v>
      </c>
      <c r="CF262">
        <v>0</v>
      </c>
      <c r="CG262">
        <v>0</v>
      </c>
      <c r="CM262">
        <v>0</v>
      </c>
      <c r="CN262" t="s">
        <v>3</v>
      </c>
      <c r="CO262">
        <v>0</v>
      </c>
      <c r="CP262">
        <f t="shared" si="244"/>
        <v>149.08000000000001</v>
      </c>
      <c r="CQ262">
        <f t="shared" si="245"/>
        <v>67738.009999999995</v>
      </c>
      <c r="CR262">
        <f>(ROUND((ROUND(((ET262)*AV262*1),2)*BB262),2)+ROUND((ROUND(((AE262-(EU262))*AV262*1),2)*BS262),2))</f>
        <v>0</v>
      </c>
      <c r="CS262">
        <f t="shared" si="246"/>
        <v>0</v>
      </c>
      <c r="CT262">
        <f t="shared" si="247"/>
        <v>0</v>
      </c>
      <c r="CU262">
        <f t="shared" si="248"/>
        <v>0</v>
      </c>
      <c r="CV262">
        <f t="shared" si="249"/>
        <v>0</v>
      </c>
      <c r="CW262">
        <f t="shared" si="250"/>
        <v>0</v>
      </c>
      <c r="CX262">
        <f t="shared" si="251"/>
        <v>0</v>
      </c>
      <c r="CY262">
        <f>S262*(BZ262/100)</f>
        <v>0</v>
      </c>
      <c r="CZ262">
        <f>S262*(CA262/100)</f>
        <v>0</v>
      </c>
      <c r="DC262" t="s">
        <v>3</v>
      </c>
      <c r="DD262" t="s">
        <v>3</v>
      </c>
      <c r="DE262" t="s">
        <v>3</v>
      </c>
      <c r="DF262" t="s">
        <v>3</v>
      </c>
      <c r="DG262" t="s">
        <v>3</v>
      </c>
      <c r="DH262" t="s">
        <v>3</v>
      </c>
      <c r="DI262" t="s">
        <v>3</v>
      </c>
      <c r="DJ262" t="s">
        <v>3</v>
      </c>
      <c r="DK262" t="s">
        <v>3</v>
      </c>
      <c r="DL262" t="s">
        <v>3</v>
      </c>
      <c r="DM262" t="s">
        <v>3</v>
      </c>
      <c r="DN262">
        <v>100</v>
      </c>
      <c r="DO262">
        <v>64</v>
      </c>
      <c r="DP262">
        <v>1</v>
      </c>
      <c r="DQ262">
        <v>1</v>
      </c>
      <c r="DU262">
        <v>1009</v>
      </c>
      <c r="DV262" t="s">
        <v>30</v>
      </c>
      <c r="DW262" t="s">
        <v>30</v>
      </c>
      <c r="DX262">
        <v>1000</v>
      </c>
      <c r="DZ262" t="s">
        <v>3</v>
      </c>
      <c r="EA262" t="s">
        <v>3</v>
      </c>
      <c r="EB262" t="s">
        <v>3</v>
      </c>
      <c r="EC262" t="s">
        <v>3</v>
      </c>
      <c r="EE262">
        <v>49571017</v>
      </c>
      <c r="EF262">
        <v>30</v>
      </c>
      <c r="EG262" t="s">
        <v>126</v>
      </c>
      <c r="EH262">
        <v>0</v>
      </c>
      <c r="EI262" t="s">
        <v>3</v>
      </c>
      <c r="EJ262">
        <v>1</v>
      </c>
      <c r="EK262">
        <v>97</v>
      </c>
      <c r="EL262" t="s">
        <v>351</v>
      </c>
      <c r="EM262" t="s">
        <v>352</v>
      </c>
      <c r="EO262" t="s">
        <v>3</v>
      </c>
      <c r="EQ262">
        <v>0</v>
      </c>
      <c r="ER262">
        <v>18660.61</v>
      </c>
      <c r="ES262">
        <v>18660.61</v>
      </c>
      <c r="ET262">
        <v>0</v>
      </c>
      <c r="EU262">
        <v>0</v>
      </c>
      <c r="EV262">
        <v>0</v>
      </c>
      <c r="EW262">
        <v>0</v>
      </c>
      <c r="EX262">
        <v>0</v>
      </c>
      <c r="FQ262">
        <v>0</v>
      </c>
      <c r="FR262">
        <f t="shared" si="252"/>
        <v>0</v>
      </c>
      <c r="FS262">
        <v>0</v>
      </c>
      <c r="FX262">
        <v>100</v>
      </c>
      <c r="FY262">
        <v>64</v>
      </c>
      <c r="GA262" t="s">
        <v>3</v>
      </c>
      <c r="GD262">
        <v>0</v>
      </c>
      <c r="GF262">
        <v>-458474567</v>
      </c>
      <c r="GG262">
        <v>2</v>
      </c>
      <c r="GH262">
        <v>1</v>
      </c>
      <c r="GI262">
        <v>2</v>
      </c>
      <c r="GJ262">
        <v>0</v>
      </c>
      <c r="GK262">
        <f>ROUND(R262*(S12)/100,2)</f>
        <v>0</v>
      </c>
      <c r="GL262">
        <f t="shared" si="253"/>
        <v>0</v>
      </c>
      <c r="GM262">
        <f t="shared" si="254"/>
        <v>149.08000000000001</v>
      </c>
      <c r="GN262">
        <f t="shared" si="255"/>
        <v>149.08000000000001</v>
      </c>
      <c r="GO262">
        <f t="shared" si="256"/>
        <v>0</v>
      </c>
      <c r="GP262">
        <f t="shared" si="257"/>
        <v>0</v>
      </c>
      <c r="GR262">
        <v>0</v>
      </c>
      <c r="GS262">
        <v>3</v>
      </c>
      <c r="GT262">
        <v>0</v>
      </c>
      <c r="GU262" t="s">
        <v>3</v>
      </c>
      <c r="GV262">
        <f t="shared" si="258"/>
        <v>0</v>
      </c>
      <c r="GW262">
        <v>1</v>
      </c>
      <c r="GX262">
        <f t="shared" si="259"/>
        <v>0</v>
      </c>
      <c r="HA262">
        <v>0</v>
      </c>
      <c r="HB262">
        <v>0</v>
      </c>
      <c r="HC262">
        <f t="shared" si="260"/>
        <v>0</v>
      </c>
      <c r="HE262" t="s">
        <v>3</v>
      </c>
      <c r="HF262" t="s">
        <v>3</v>
      </c>
      <c r="HM262" t="s">
        <v>3</v>
      </c>
      <c r="HN262" t="s">
        <v>3</v>
      </c>
      <c r="HO262" t="s">
        <v>3</v>
      </c>
      <c r="HP262" t="s">
        <v>3</v>
      </c>
      <c r="HQ262" t="s">
        <v>3</v>
      </c>
      <c r="IK262">
        <v>0</v>
      </c>
    </row>
    <row r="263" spans="1:255" x14ac:dyDescent="0.2">
      <c r="A263" s="2">
        <v>17</v>
      </c>
      <c r="B263" s="2">
        <v>1</v>
      </c>
      <c r="C263" s="2">
        <f>ROW(SmtRes!A418)</f>
        <v>418</v>
      </c>
      <c r="D263" s="2">
        <f>ROW(EtalonRes!A433)</f>
        <v>433</v>
      </c>
      <c r="E263" s="2" t="s">
        <v>357</v>
      </c>
      <c r="F263" s="2" t="s">
        <v>358</v>
      </c>
      <c r="G263" s="2" t="s">
        <v>359</v>
      </c>
      <c r="H263" s="2" t="s">
        <v>360</v>
      </c>
      <c r="I263" s="2">
        <f>ROUND(235/10,9)</f>
        <v>23.5</v>
      </c>
      <c r="J263" s="2">
        <v>0</v>
      </c>
      <c r="K263" s="2">
        <f>ROUND(235/10,9)</f>
        <v>23.5</v>
      </c>
      <c r="L263" s="2"/>
      <c r="M263" s="2"/>
      <c r="N263" s="2"/>
      <c r="O263" s="2">
        <f t="shared" si="228"/>
        <v>2566.44</v>
      </c>
      <c r="P263" s="2">
        <f t="shared" si="229"/>
        <v>1405.77</v>
      </c>
      <c r="Q263" s="2">
        <f>(ROUND((ROUND((((ET263*1.25))*AV263*I263),2)*BB263),2)+ROUND((ROUND(((AE263-((EU263*1.25)))*AV263*I263),2)*BS263),2))</f>
        <v>387.75</v>
      </c>
      <c r="R263" s="2">
        <f t="shared" si="230"/>
        <v>77.55</v>
      </c>
      <c r="S263" s="2">
        <f t="shared" si="231"/>
        <v>772.92</v>
      </c>
      <c r="T263" s="2">
        <f t="shared" si="232"/>
        <v>0</v>
      </c>
      <c r="U263" s="2">
        <f t="shared" si="233"/>
        <v>59.454999999999998</v>
      </c>
      <c r="V263" s="2">
        <f t="shared" si="234"/>
        <v>0</v>
      </c>
      <c r="W263" s="2">
        <f t="shared" si="235"/>
        <v>0</v>
      </c>
      <c r="X263" s="2">
        <f t="shared" si="236"/>
        <v>703.36</v>
      </c>
      <c r="Y263" s="2">
        <f t="shared" si="237"/>
        <v>541.04</v>
      </c>
      <c r="Z263" s="2"/>
      <c r="AA263" s="2">
        <v>50432495</v>
      </c>
      <c r="AB263" s="2">
        <f t="shared" si="238"/>
        <v>109.21</v>
      </c>
      <c r="AC263" s="2">
        <f t="shared" si="239"/>
        <v>59.82</v>
      </c>
      <c r="AD263" s="2">
        <f>ROUND(((((ET263*1.25))-((EU263*1.25)))+AE263),6)</f>
        <v>16.5</v>
      </c>
      <c r="AE263" s="2">
        <f>ROUND(((EU263*1.25)),6)</f>
        <v>3.3</v>
      </c>
      <c r="AF263" s="2">
        <f>ROUND(((EV263*1.15)),6)</f>
        <v>32.89</v>
      </c>
      <c r="AG263" s="2">
        <f t="shared" si="241"/>
        <v>0</v>
      </c>
      <c r="AH263" s="2">
        <f>((EW263*1.15))</f>
        <v>2.5299999999999998</v>
      </c>
      <c r="AI263" s="2">
        <f>((EX263*1.25))</f>
        <v>0</v>
      </c>
      <c r="AJ263" s="2">
        <f t="shared" si="243"/>
        <v>0</v>
      </c>
      <c r="AK263" s="2">
        <v>101.62</v>
      </c>
      <c r="AL263" s="2">
        <v>59.82</v>
      </c>
      <c r="AM263" s="2">
        <v>13.2</v>
      </c>
      <c r="AN263" s="2">
        <v>2.64</v>
      </c>
      <c r="AO263" s="2">
        <v>28.6</v>
      </c>
      <c r="AP263" s="2">
        <v>0</v>
      </c>
      <c r="AQ263" s="2">
        <v>2.2000000000000002</v>
      </c>
      <c r="AR263" s="2">
        <v>0</v>
      </c>
      <c r="AS263" s="2">
        <v>0</v>
      </c>
      <c r="AT263" s="2">
        <v>91</v>
      </c>
      <c r="AU263" s="2">
        <v>70</v>
      </c>
      <c r="AV263" s="2">
        <v>1</v>
      </c>
      <c r="AW263" s="2">
        <v>1</v>
      </c>
      <c r="AX263" s="2"/>
      <c r="AY263" s="2"/>
      <c r="AZ263" s="2">
        <v>1</v>
      </c>
      <c r="BA263" s="2">
        <v>1</v>
      </c>
      <c r="BB263" s="2">
        <v>1</v>
      </c>
      <c r="BC263" s="2">
        <v>1</v>
      </c>
      <c r="BD263" s="2" t="s">
        <v>3</v>
      </c>
      <c r="BE263" s="2" t="s">
        <v>3</v>
      </c>
      <c r="BF263" s="2" t="s">
        <v>3</v>
      </c>
      <c r="BG263" s="2" t="s">
        <v>3</v>
      </c>
      <c r="BH263" s="2">
        <v>0</v>
      </c>
      <c r="BI263" s="2">
        <v>1</v>
      </c>
      <c r="BJ263" s="2" t="s">
        <v>361</v>
      </c>
      <c r="BK263" s="2"/>
      <c r="BL263" s="2"/>
      <c r="BM263" s="2">
        <v>143</v>
      </c>
      <c r="BN263" s="2">
        <v>0</v>
      </c>
      <c r="BO263" s="2" t="s">
        <v>3</v>
      </c>
      <c r="BP263" s="2">
        <v>0</v>
      </c>
      <c r="BQ263" s="2">
        <v>30</v>
      </c>
      <c r="BR263" s="2">
        <v>0</v>
      </c>
      <c r="BS263" s="2">
        <v>1</v>
      </c>
      <c r="BT263" s="2">
        <v>1</v>
      </c>
      <c r="BU263" s="2">
        <v>1</v>
      </c>
      <c r="BV263" s="2">
        <v>1</v>
      </c>
      <c r="BW263" s="2">
        <v>1</v>
      </c>
      <c r="BX263" s="2">
        <v>1</v>
      </c>
      <c r="BY263" s="2" t="s">
        <v>3</v>
      </c>
      <c r="BZ263" s="2">
        <v>91</v>
      </c>
      <c r="CA263" s="2">
        <v>70</v>
      </c>
      <c r="CB263" s="2" t="s">
        <v>3</v>
      </c>
      <c r="CC263" s="2"/>
      <c r="CD263" s="2"/>
      <c r="CE263" s="2">
        <v>30</v>
      </c>
      <c r="CF263" s="2">
        <v>0</v>
      </c>
      <c r="CG263" s="2">
        <v>0</v>
      </c>
      <c r="CH263" s="2"/>
      <c r="CI263" s="2"/>
      <c r="CJ263" s="2"/>
      <c r="CK263" s="2"/>
      <c r="CL263" s="2"/>
      <c r="CM263" s="2">
        <v>0</v>
      </c>
      <c r="CN263" s="2" t="s">
        <v>3</v>
      </c>
      <c r="CO263" s="2">
        <v>0</v>
      </c>
      <c r="CP263" s="2">
        <f t="shared" si="244"/>
        <v>2566.44</v>
      </c>
      <c r="CQ263" s="2">
        <f t="shared" si="245"/>
        <v>59.82</v>
      </c>
      <c r="CR263" s="2">
        <f>(ROUND((ROUND((((ET263*1.25))*AV263*1),2)*BB263),2)+ROUND((ROUND(((AE263-((EU263*1.25)))*AV263*1),2)*BS263),2))</f>
        <v>16.5</v>
      </c>
      <c r="CS263" s="2">
        <f t="shared" si="246"/>
        <v>3.3</v>
      </c>
      <c r="CT263" s="2">
        <f t="shared" si="247"/>
        <v>32.89</v>
      </c>
      <c r="CU263" s="2">
        <f t="shared" si="248"/>
        <v>0</v>
      </c>
      <c r="CV263" s="2">
        <f t="shared" si="249"/>
        <v>2.5299999999999998</v>
      </c>
      <c r="CW263" s="2">
        <f t="shared" si="250"/>
        <v>0</v>
      </c>
      <c r="CX263" s="2">
        <f t="shared" si="251"/>
        <v>0</v>
      </c>
      <c r="CY263" s="2">
        <f>((S263*BZ263)/100)</f>
        <v>703.35720000000003</v>
      </c>
      <c r="CZ263" s="2">
        <f>((S263*CA263)/100)</f>
        <v>541.04399999999998</v>
      </c>
      <c r="DA263" s="2"/>
      <c r="DB263" s="2"/>
      <c r="DC263" s="2" t="s">
        <v>3</v>
      </c>
      <c r="DD263" s="2" t="s">
        <v>3</v>
      </c>
      <c r="DE263" s="2" t="s">
        <v>161</v>
      </c>
      <c r="DF263" s="2" t="s">
        <v>161</v>
      </c>
      <c r="DG263" s="2" t="s">
        <v>162</v>
      </c>
      <c r="DH263" s="2" t="s">
        <v>3</v>
      </c>
      <c r="DI263" s="2" t="s">
        <v>162</v>
      </c>
      <c r="DJ263" s="2" t="s">
        <v>161</v>
      </c>
      <c r="DK263" s="2" t="s">
        <v>3</v>
      </c>
      <c r="DL263" s="2" t="s">
        <v>3</v>
      </c>
      <c r="DM263" s="2" t="s">
        <v>3</v>
      </c>
      <c r="DN263" s="2">
        <v>0</v>
      </c>
      <c r="DO263" s="2">
        <v>0</v>
      </c>
      <c r="DP263" s="2">
        <v>1</v>
      </c>
      <c r="DQ263" s="2">
        <v>1</v>
      </c>
      <c r="DR263" s="2"/>
      <c r="DS263" s="2"/>
      <c r="DT263" s="2"/>
      <c r="DU263" s="2">
        <v>1013</v>
      </c>
      <c r="DV263" s="2" t="s">
        <v>360</v>
      </c>
      <c r="DW263" s="2" t="s">
        <v>360</v>
      </c>
      <c r="DX263" s="2">
        <v>1</v>
      </c>
      <c r="DY263" s="2"/>
      <c r="DZ263" s="2" t="s">
        <v>3</v>
      </c>
      <c r="EA263" s="2" t="s">
        <v>3</v>
      </c>
      <c r="EB263" s="2" t="s">
        <v>3</v>
      </c>
      <c r="EC263" s="2" t="s">
        <v>3</v>
      </c>
      <c r="ED263" s="2"/>
      <c r="EE263" s="2">
        <v>49571063</v>
      </c>
      <c r="EF263" s="2">
        <v>30</v>
      </c>
      <c r="EG263" s="2" t="s">
        <v>126</v>
      </c>
      <c r="EH263" s="2">
        <v>0</v>
      </c>
      <c r="EI263" s="2" t="s">
        <v>3</v>
      </c>
      <c r="EJ263" s="2">
        <v>1</v>
      </c>
      <c r="EK263" s="2">
        <v>143</v>
      </c>
      <c r="EL263" s="2" t="s">
        <v>163</v>
      </c>
      <c r="EM263" s="2" t="s">
        <v>164</v>
      </c>
      <c r="EN263" s="2"/>
      <c r="EO263" s="2" t="s">
        <v>3</v>
      </c>
      <c r="EP263" s="2"/>
      <c r="EQ263" s="2">
        <v>0</v>
      </c>
      <c r="ER263" s="2">
        <v>101.62</v>
      </c>
      <c r="ES263" s="2">
        <v>59.82</v>
      </c>
      <c r="ET263" s="2">
        <v>13.2</v>
      </c>
      <c r="EU263" s="2">
        <v>2.64</v>
      </c>
      <c r="EV263" s="2">
        <v>28.6</v>
      </c>
      <c r="EW263" s="2">
        <v>2.2000000000000002</v>
      </c>
      <c r="EX263" s="2">
        <v>0</v>
      </c>
      <c r="EY263" s="2">
        <v>0</v>
      </c>
      <c r="EZ263" s="2"/>
      <c r="FA263" s="2"/>
      <c r="FB263" s="2"/>
      <c r="FC263" s="2"/>
      <c r="FD263" s="2"/>
      <c r="FE263" s="2"/>
      <c r="FF263" s="2"/>
      <c r="FG263" s="2"/>
      <c r="FH263" s="2"/>
      <c r="FI263" s="2"/>
      <c r="FJ263" s="2"/>
      <c r="FK263" s="2"/>
      <c r="FL263" s="2"/>
      <c r="FM263" s="2"/>
      <c r="FN263" s="2"/>
      <c r="FO263" s="2"/>
      <c r="FP263" s="2"/>
      <c r="FQ263" s="2">
        <v>0</v>
      </c>
      <c r="FR263" s="2">
        <f t="shared" si="252"/>
        <v>0</v>
      </c>
      <c r="FS263" s="2">
        <v>0</v>
      </c>
      <c r="FT263" s="2"/>
      <c r="FU263" s="2"/>
      <c r="FV263" s="2"/>
      <c r="FW263" s="2"/>
      <c r="FX263" s="2">
        <v>91</v>
      </c>
      <c r="FY263" s="2">
        <v>70</v>
      </c>
      <c r="FZ263" s="2"/>
      <c r="GA263" s="2" t="s">
        <v>3</v>
      </c>
      <c r="GB263" s="2"/>
      <c r="GC263" s="2"/>
      <c r="GD263" s="2">
        <v>0</v>
      </c>
      <c r="GE263" s="2"/>
      <c r="GF263" s="2">
        <v>-372419819</v>
      </c>
      <c r="GG263" s="2">
        <v>2</v>
      </c>
      <c r="GH263" s="2">
        <v>1</v>
      </c>
      <c r="GI263" s="2">
        <v>-2</v>
      </c>
      <c r="GJ263" s="2">
        <v>0</v>
      </c>
      <c r="GK263" s="2">
        <f>ROUND(R263*(R12)/100,2)</f>
        <v>135.71</v>
      </c>
      <c r="GL263" s="2">
        <f t="shared" si="253"/>
        <v>0</v>
      </c>
      <c r="GM263" s="2">
        <f t="shared" si="254"/>
        <v>3946.55</v>
      </c>
      <c r="GN263" s="2">
        <f t="shared" si="255"/>
        <v>3946.55</v>
      </c>
      <c r="GO263" s="2">
        <f t="shared" si="256"/>
        <v>0</v>
      </c>
      <c r="GP263" s="2">
        <f t="shared" si="257"/>
        <v>0</v>
      </c>
      <c r="GQ263" s="2"/>
      <c r="GR263" s="2">
        <v>0</v>
      </c>
      <c r="GS263" s="2">
        <v>3</v>
      </c>
      <c r="GT263" s="2">
        <v>0</v>
      </c>
      <c r="GU263" s="2" t="s">
        <v>3</v>
      </c>
      <c r="GV263" s="2">
        <f t="shared" si="258"/>
        <v>0</v>
      </c>
      <c r="GW263" s="2">
        <v>1</v>
      </c>
      <c r="GX263" s="2">
        <f t="shared" si="259"/>
        <v>0</v>
      </c>
      <c r="GY263" s="2"/>
      <c r="GZ263" s="2"/>
      <c r="HA263" s="2">
        <v>0</v>
      </c>
      <c r="HB263" s="2">
        <v>0</v>
      </c>
      <c r="HC263" s="2">
        <f t="shared" si="260"/>
        <v>0</v>
      </c>
      <c r="HD263" s="2"/>
      <c r="HE263" s="2" t="s">
        <v>3</v>
      </c>
      <c r="HF263" s="2" t="s">
        <v>3</v>
      </c>
      <c r="HG263" s="2"/>
      <c r="HH263" s="2"/>
      <c r="HI263" s="2"/>
      <c r="HJ263" s="2"/>
      <c r="HK263" s="2"/>
      <c r="HL263" s="2"/>
      <c r="HM263" s="2" t="s">
        <v>3</v>
      </c>
      <c r="HN263" s="2" t="s">
        <v>3</v>
      </c>
      <c r="HO263" s="2" t="s">
        <v>3</v>
      </c>
      <c r="HP263" s="2" t="s">
        <v>3</v>
      </c>
      <c r="HQ263" s="2" t="s">
        <v>3</v>
      </c>
      <c r="HR263" s="2"/>
      <c r="HS263" s="2"/>
      <c r="HT263" s="2"/>
      <c r="HU263" s="2"/>
      <c r="HV263" s="2"/>
      <c r="HW263" s="2"/>
      <c r="HX263" s="2"/>
      <c r="HY263" s="2"/>
      <c r="HZ263" s="2"/>
      <c r="IA263" s="2"/>
      <c r="IB263" s="2"/>
      <c r="IC263" s="2"/>
      <c r="ID263" s="2"/>
      <c r="IE263" s="2"/>
      <c r="IF263" s="2"/>
      <c r="IG263" s="2"/>
      <c r="IH263" s="2"/>
      <c r="II263" s="2"/>
      <c r="IJ263" s="2"/>
      <c r="IK263" s="2">
        <v>0</v>
      </c>
      <c r="IL263" s="2"/>
      <c r="IM263" s="2"/>
      <c r="IN263" s="2"/>
      <c r="IO263" s="2"/>
      <c r="IP263" s="2"/>
      <c r="IQ263" s="2"/>
      <c r="IR263" s="2"/>
      <c r="IS263" s="2"/>
      <c r="IT263" s="2"/>
      <c r="IU263" s="2"/>
    </row>
    <row r="264" spans="1:255" x14ac:dyDescent="0.2">
      <c r="A264">
        <v>17</v>
      </c>
      <c r="B264">
        <v>1</v>
      </c>
      <c r="C264">
        <f>ROW(SmtRes!A430)</f>
        <v>430</v>
      </c>
      <c r="D264">
        <f>ROW(EtalonRes!A442)</f>
        <v>442</v>
      </c>
      <c r="E264" t="s">
        <v>357</v>
      </c>
      <c r="F264" t="s">
        <v>358</v>
      </c>
      <c r="G264" t="s">
        <v>359</v>
      </c>
      <c r="H264" t="s">
        <v>360</v>
      </c>
      <c r="I264">
        <f>ROUND(235/10,9)</f>
        <v>23.5</v>
      </c>
      <c r="J264">
        <v>0</v>
      </c>
      <c r="K264">
        <f>ROUND(235/10,9)</f>
        <v>23.5</v>
      </c>
      <c r="O264">
        <f t="shared" si="228"/>
        <v>57762.26</v>
      </c>
      <c r="P264">
        <f t="shared" si="229"/>
        <v>25880.23</v>
      </c>
      <c r="Q264">
        <f>(ROUND((ROUND((((ET264*1.25))*AV264*I264),2)*BB264),2)+ROUND((ROUND(((AE264-((EU264*1.25)))*AV264*I264),2)*BS264),2))</f>
        <v>5533.19</v>
      </c>
      <c r="R264">
        <f t="shared" si="230"/>
        <v>2643.68</v>
      </c>
      <c r="S264">
        <f t="shared" si="231"/>
        <v>26348.84</v>
      </c>
      <c r="T264">
        <f t="shared" si="232"/>
        <v>0</v>
      </c>
      <c r="U264">
        <f t="shared" si="233"/>
        <v>59.454999999999998</v>
      </c>
      <c r="V264">
        <f t="shared" si="234"/>
        <v>0</v>
      </c>
      <c r="W264">
        <f t="shared" si="235"/>
        <v>0</v>
      </c>
      <c r="X264">
        <f t="shared" si="236"/>
        <v>19761.63</v>
      </c>
      <c r="Y264">
        <f t="shared" si="237"/>
        <v>10803.02</v>
      </c>
      <c r="AA264">
        <v>50432496</v>
      </c>
      <c r="AB264">
        <f t="shared" si="238"/>
        <v>109.21</v>
      </c>
      <c r="AC264">
        <f t="shared" si="239"/>
        <v>59.82</v>
      </c>
      <c r="AD264">
        <f>ROUND(((((ET264*1.25))-((EU264*1.25)))+AE264),6)</f>
        <v>16.5</v>
      </c>
      <c r="AE264">
        <f>ROUND(((EU264*1.25)),6)</f>
        <v>3.3</v>
      </c>
      <c r="AF264">
        <f>ROUND(((EV264*1.15)),6)</f>
        <v>32.89</v>
      </c>
      <c r="AG264">
        <f t="shared" si="241"/>
        <v>0</v>
      </c>
      <c r="AH264">
        <f>((EW264*1.15))</f>
        <v>2.5299999999999998</v>
      </c>
      <c r="AI264">
        <f>((EX264*1.25))</f>
        <v>0</v>
      </c>
      <c r="AJ264">
        <f t="shared" si="243"/>
        <v>0</v>
      </c>
      <c r="AK264">
        <v>101.62</v>
      </c>
      <c r="AL264">
        <v>59.82</v>
      </c>
      <c r="AM264">
        <v>13.2</v>
      </c>
      <c r="AN264">
        <v>2.64</v>
      </c>
      <c r="AO264">
        <v>28.6</v>
      </c>
      <c r="AP264">
        <v>0</v>
      </c>
      <c r="AQ264">
        <v>2.2000000000000002</v>
      </c>
      <c r="AR264">
        <v>0</v>
      </c>
      <c r="AS264">
        <v>0</v>
      </c>
      <c r="AT264">
        <v>75</v>
      </c>
      <c r="AU264">
        <v>41</v>
      </c>
      <c r="AV264">
        <v>1</v>
      </c>
      <c r="AW264">
        <v>1</v>
      </c>
      <c r="AZ264">
        <v>1</v>
      </c>
      <c r="BA264">
        <v>34.090000000000003</v>
      </c>
      <c r="BB264">
        <v>14.27</v>
      </c>
      <c r="BC264">
        <v>18.41</v>
      </c>
      <c r="BD264" t="s">
        <v>3</v>
      </c>
      <c r="BE264" t="s">
        <v>3</v>
      </c>
      <c r="BF264" t="s">
        <v>3</v>
      </c>
      <c r="BG264" t="s">
        <v>3</v>
      </c>
      <c r="BH264">
        <v>0</v>
      </c>
      <c r="BI264">
        <v>1</v>
      </c>
      <c r="BJ264" t="s">
        <v>361</v>
      </c>
      <c r="BM264">
        <v>143</v>
      </c>
      <c r="BN264">
        <v>0</v>
      </c>
      <c r="BO264" t="s">
        <v>358</v>
      </c>
      <c r="BP264">
        <v>1</v>
      </c>
      <c r="BQ264">
        <v>30</v>
      </c>
      <c r="BR264">
        <v>0</v>
      </c>
      <c r="BS264">
        <v>34.090000000000003</v>
      </c>
      <c r="BT264">
        <v>1</v>
      </c>
      <c r="BU264">
        <v>1</v>
      </c>
      <c r="BV264">
        <v>1</v>
      </c>
      <c r="BW264">
        <v>1</v>
      </c>
      <c r="BX264">
        <v>1</v>
      </c>
      <c r="BY264" t="s">
        <v>3</v>
      </c>
      <c r="BZ264">
        <v>75</v>
      </c>
      <c r="CA264">
        <v>41</v>
      </c>
      <c r="CB264" t="s">
        <v>3</v>
      </c>
      <c r="CE264">
        <v>30</v>
      </c>
      <c r="CF264">
        <v>0</v>
      </c>
      <c r="CG264">
        <v>0</v>
      </c>
      <c r="CM264">
        <v>0</v>
      </c>
      <c r="CN264" t="s">
        <v>3</v>
      </c>
      <c r="CO264">
        <v>0</v>
      </c>
      <c r="CP264">
        <f t="shared" si="244"/>
        <v>57762.259999999995</v>
      </c>
      <c r="CQ264">
        <f t="shared" si="245"/>
        <v>1101.29</v>
      </c>
      <c r="CR264">
        <f>(ROUND((ROUND((((ET264*1.25))*AV264*1),2)*BB264),2)+ROUND((ROUND(((AE264-((EU264*1.25)))*AV264*1),2)*BS264),2))</f>
        <v>235.46</v>
      </c>
      <c r="CS264">
        <f t="shared" si="246"/>
        <v>112.5</v>
      </c>
      <c r="CT264">
        <f t="shared" si="247"/>
        <v>1121.22</v>
      </c>
      <c r="CU264">
        <f t="shared" si="248"/>
        <v>0</v>
      </c>
      <c r="CV264">
        <f t="shared" si="249"/>
        <v>2.5299999999999998</v>
      </c>
      <c r="CW264">
        <f t="shared" si="250"/>
        <v>0</v>
      </c>
      <c r="CX264">
        <f t="shared" si="251"/>
        <v>0</v>
      </c>
      <c r="CY264">
        <f>S264*(BZ264/100)</f>
        <v>19761.63</v>
      </c>
      <c r="CZ264">
        <f>S264*(CA264/100)</f>
        <v>10803.0244</v>
      </c>
      <c r="DC264" t="s">
        <v>3</v>
      </c>
      <c r="DD264" t="s">
        <v>3</v>
      </c>
      <c r="DE264" t="s">
        <v>161</v>
      </c>
      <c r="DF264" t="s">
        <v>161</v>
      </c>
      <c r="DG264" t="s">
        <v>162</v>
      </c>
      <c r="DH264" t="s">
        <v>3</v>
      </c>
      <c r="DI264" t="s">
        <v>162</v>
      </c>
      <c r="DJ264" t="s">
        <v>161</v>
      </c>
      <c r="DK264" t="s">
        <v>3</v>
      </c>
      <c r="DL264" t="s">
        <v>3</v>
      </c>
      <c r="DM264" t="s">
        <v>3</v>
      </c>
      <c r="DN264">
        <v>91</v>
      </c>
      <c r="DO264">
        <v>70</v>
      </c>
      <c r="DP264">
        <v>1</v>
      </c>
      <c r="DQ264">
        <v>1</v>
      </c>
      <c r="DU264">
        <v>1013</v>
      </c>
      <c r="DV264" t="s">
        <v>360</v>
      </c>
      <c r="DW264" t="s">
        <v>360</v>
      </c>
      <c r="DX264">
        <v>1</v>
      </c>
      <c r="DZ264" t="s">
        <v>3</v>
      </c>
      <c r="EA264" t="s">
        <v>3</v>
      </c>
      <c r="EB264" t="s">
        <v>3</v>
      </c>
      <c r="EC264" t="s">
        <v>3</v>
      </c>
      <c r="EE264">
        <v>49571063</v>
      </c>
      <c r="EF264">
        <v>30</v>
      </c>
      <c r="EG264" t="s">
        <v>126</v>
      </c>
      <c r="EH264">
        <v>0</v>
      </c>
      <c r="EI264" t="s">
        <v>3</v>
      </c>
      <c r="EJ264">
        <v>1</v>
      </c>
      <c r="EK264">
        <v>143</v>
      </c>
      <c r="EL264" t="s">
        <v>163</v>
      </c>
      <c r="EM264" t="s">
        <v>164</v>
      </c>
      <c r="EO264" t="s">
        <v>3</v>
      </c>
      <c r="EQ264">
        <v>0</v>
      </c>
      <c r="ER264">
        <v>101.62</v>
      </c>
      <c r="ES264">
        <v>59.82</v>
      </c>
      <c r="ET264">
        <v>13.2</v>
      </c>
      <c r="EU264">
        <v>2.64</v>
      </c>
      <c r="EV264">
        <v>28.6</v>
      </c>
      <c r="EW264">
        <v>2.2000000000000002</v>
      </c>
      <c r="EX264">
        <v>0</v>
      </c>
      <c r="EY264">
        <v>0</v>
      </c>
      <c r="FQ264">
        <v>0</v>
      </c>
      <c r="FR264">
        <f t="shared" si="252"/>
        <v>0</v>
      </c>
      <c r="FS264">
        <v>0</v>
      </c>
      <c r="FX264">
        <v>91</v>
      </c>
      <c r="FY264">
        <v>70</v>
      </c>
      <c r="GA264" t="s">
        <v>3</v>
      </c>
      <c r="GD264">
        <v>0</v>
      </c>
      <c r="GF264">
        <v>-372419819</v>
      </c>
      <c r="GG264">
        <v>2</v>
      </c>
      <c r="GH264">
        <v>1</v>
      </c>
      <c r="GI264">
        <v>2</v>
      </c>
      <c r="GJ264">
        <v>0</v>
      </c>
      <c r="GK264">
        <f>ROUND(R264*(S12)/100,2)</f>
        <v>4229.8900000000003</v>
      </c>
      <c r="GL264">
        <f t="shared" si="253"/>
        <v>0</v>
      </c>
      <c r="GM264">
        <f t="shared" si="254"/>
        <v>92556.800000000003</v>
      </c>
      <c r="GN264">
        <f t="shared" si="255"/>
        <v>92556.800000000003</v>
      </c>
      <c r="GO264">
        <f t="shared" si="256"/>
        <v>0</v>
      </c>
      <c r="GP264">
        <f t="shared" si="257"/>
        <v>0</v>
      </c>
      <c r="GR264">
        <v>0</v>
      </c>
      <c r="GS264">
        <v>3</v>
      </c>
      <c r="GT264">
        <v>0</v>
      </c>
      <c r="GU264" t="s">
        <v>3</v>
      </c>
      <c r="GV264">
        <f t="shared" si="258"/>
        <v>0</v>
      </c>
      <c r="GW264">
        <v>1</v>
      </c>
      <c r="GX264">
        <f t="shared" si="259"/>
        <v>0</v>
      </c>
      <c r="HA264">
        <v>0</v>
      </c>
      <c r="HB264">
        <v>0</v>
      </c>
      <c r="HC264">
        <f t="shared" si="260"/>
        <v>0</v>
      </c>
      <c r="HE264" t="s">
        <v>3</v>
      </c>
      <c r="HF264" t="s">
        <v>3</v>
      </c>
      <c r="HM264" t="s">
        <v>3</v>
      </c>
      <c r="HN264" t="s">
        <v>3</v>
      </c>
      <c r="HO264" t="s">
        <v>3</v>
      </c>
      <c r="HP264" t="s">
        <v>3</v>
      </c>
      <c r="HQ264" t="s">
        <v>3</v>
      </c>
      <c r="IK264">
        <v>0</v>
      </c>
    </row>
    <row r="265" spans="1:255" x14ac:dyDescent="0.2">
      <c r="A265" s="2">
        <v>18</v>
      </c>
      <c r="B265" s="2">
        <v>1</v>
      </c>
      <c r="C265" s="2">
        <v>413</v>
      </c>
      <c r="D265" s="2"/>
      <c r="E265" s="2" t="s">
        <v>362</v>
      </c>
      <c r="F265" s="2" t="s">
        <v>166</v>
      </c>
      <c r="G265" s="2" t="s">
        <v>167</v>
      </c>
      <c r="H265" s="2" t="s">
        <v>168</v>
      </c>
      <c r="I265" s="2">
        <f>I263*J265</f>
        <v>352.5</v>
      </c>
      <c r="J265" s="2">
        <v>15</v>
      </c>
      <c r="K265" s="2">
        <v>15</v>
      </c>
      <c r="L265" s="2"/>
      <c r="M265" s="2"/>
      <c r="N265" s="2"/>
      <c r="O265" s="2">
        <f t="shared" si="228"/>
        <v>4187.7</v>
      </c>
      <c r="P265" s="2">
        <f t="shared" si="229"/>
        <v>4187.7</v>
      </c>
      <c r="Q265" s="2">
        <f t="shared" ref="Q265:Q280" si="268">(ROUND((ROUND(((ET265)*AV265*I265),2)*BB265),2)+ROUND((ROUND(((AE265-(EU265))*AV265*I265),2)*BS265),2))</f>
        <v>0</v>
      </c>
      <c r="R265" s="2">
        <f t="shared" si="230"/>
        <v>0</v>
      </c>
      <c r="S265" s="2">
        <f t="shared" si="231"/>
        <v>0</v>
      </c>
      <c r="T265" s="2">
        <f t="shared" si="232"/>
        <v>0</v>
      </c>
      <c r="U265" s="2">
        <f t="shared" si="233"/>
        <v>0</v>
      </c>
      <c r="V265" s="2">
        <f t="shared" si="234"/>
        <v>0</v>
      </c>
      <c r="W265" s="2">
        <f t="shared" si="235"/>
        <v>0</v>
      </c>
      <c r="X265" s="2">
        <f t="shared" si="236"/>
        <v>0</v>
      </c>
      <c r="Y265" s="2">
        <f t="shared" si="237"/>
        <v>0</v>
      </c>
      <c r="Z265" s="2"/>
      <c r="AA265" s="2">
        <v>50432495</v>
      </c>
      <c r="AB265" s="2">
        <f t="shared" si="238"/>
        <v>11.88</v>
      </c>
      <c r="AC265" s="2">
        <f t="shared" si="239"/>
        <v>11.88</v>
      </c>
      <c r="AD265" s="2">
        <f t="shared" ref="AD265:AD280" si="269">ROUND((((ET265)-(EU265))+AE265),6)</f>
        <v>0</v>
      </c>
      <c r="AE265" s="2">
        <f t="shared" ref="AE265:AE280" si="270">ROUND((EU265),6)</f>
        <v>0</v>
      </c>
      <c r="AF265" s="2">
        <f t="shared" ref="AF265:AF280" si="271">ROUND((EV265),6)</f>
        <v>0</v>
      </c>
      <c r="AG265" s="2">
        <f t="shared" si="241"/>
        <v>0</v>
      </c>
      <c r="AH265" s="2">
        <f t="shared" ref="AH265:AH280" si="272">(EW265)</f>
        <v>0</v>
      </c>
      <c r="AI265" s="2">
        <f t="shared" ref="AI265:AI280" si="273">(EX265)</f>
        <v>0</v>
      </c>
      <c r="AJ265" s="2">
        <f t="shared" si="243"/>
        <v>0</v>
      </c>
      <c r="AK265" s="2">
        <v>11.88</v>
      </c>
      <c r="AL265" s="2">
        <v>11.88</v>
      </c>
      <c r="AM265" s="2">
        <v>0</v>
      </c>
      <c r="AN265" s="2">
        <v>0</v>
      </c>
      <c r="AO265" s="2">
        <v>0</v>
      </c>
      <c r="AP265" s="2">
        <v>0</v>
      </c>
      <c r="AQ265" s="2">
        <v>0</v>
      </c>
      <c r="AR265" s="2">
        <v>0</v>
      </c>
      <c r="AS265" s="2">
        <v>0</v>
      </c>
      <c r="AT265" s="2">
        <v>91</v>
      </c>
      <c r="AU265" s="2">
        <v>70</v>
      </c>
      <c r="AV265" s="2">
        <v>1</v>
      </c>
      <c r="AW265" s="2">
        <v>1</v>
      </c>
      <c r="AX265" s="2"/>
      <c r="AY265" s="2"/>
      <c r="AZ265" s="2">
        <v>1</v>
      </c>
      <c r="BA265" s="2">
        <v>1</v>
      </c>
      <c r="BB265" s="2">
        <v>1</v>
      </c>
      <c r="BC265" s="2">
        <v>1</v>
      </c>
      <c r="BD265" s="2" t="s">
        <v>3</v>
      </c>
      <c r="BE265" s="2" t="s">
        <v>3</v>
      </c>
      <c r="BF265" s="2" t="s">
        <v>3</v>
      </c>
      <c r="BG265" s="2" t="s">
        <v>3</v>
      </c>
      <c r="BH265" s="2">
        <v>3</v>
      </c>
      <c r="BI265" s="2">
        <v>1</v>
      </c>
      <c r="BJ265" s="2" t="s">
        <v>169</v>
      </c>
      <c r="BK265" s="2"/>
      <c r="BL265" s="2"/>
      <c r="BM265" s="2">
        <v>143</v>
      </c>
      <c r="BN265" s="2">
        <v>0</v>
      </c>
      <c r="BO265" s="2" t="s">
        <v>3</v>
      </c>
      <c r="BP265" s="2">
        <v>0</v>
      </c>
      <c r="BQ265" s="2">
        <v>30</v>
      </c>
      <c r="BR265" s="2">
        <v>0</v>
      </c>
      <c r="BS265" s="2">
        <v>1</v>
      </c>
      <c r="BT265" s="2">
        <v>1</v>
      </c>
      <c r="BU265" s="2">
        <v>1</v>
      </c>
      <c r="BV265" s="2">
        <v>1</v>
      </c>
      <c r="BW265" s="2">
        <v>1</v>
      </c>
      <c r="BX265" s="2">
        <v>1</v>
      </c>
      <c r="BY265" s="2" t="s">
        <v>3</v>
      </c>
      <c r="BZ265" s="2">
        <v>91</v>
      </c>
      <c r="CA265" s="2">
        <v>70</v>
      </c>
      <c r="CB265" s="2" t="s">
        <v>3</v>
      </c>
      <c r="CC265" s="2"/>
      <c r="CD265" s="2"/>
      <c r="CE265" s="2">
        <v>30</v>
      </c>
      <c r="CF265" s="2">
        <v>0</v>
      </c>
      <c r="CG265" s="2">
        <v>0</v>
      </c>
      <c r="CH265" s="2"/>
      <c r="CI265" s="2"/>
      <c r="CJ265" s="2"/>
      <c r="CK265" s="2"/>
      <c r="CL265" s="2"/>
      <c r="CM265" s="2">
        <v>0</v>
      </c>
      <c r="CN265" s="2" t="s">
        <v>3</v>
      </c>
      <c r="CO265" s="2">
        <v>0</v>
      </c>
      <c r="CP265" s="2">
        <f t="shared" si="244"/>
        <v>4187.7</v>
      </c>
      <c r="CQ265" s="2">
        <f t="shared" si="245"/>
        <v>11.88</v>
      </c>
      <c r="CR265" s="2">
        <f t="shared" ref="CR265:CR280" si="274">(ROUND((ROUND(((ET265)*AV265*1),2)*BB265),2)+ROUND((ROUND(((AE265-(EU265))*AV265*1),2)*BS265),2))</f>
        <v>0</v>
      </c>
      <c r="CS265" s="2">
        <f t="shared" si="246"/>
        <v>0</v>
      </c>
      <c r="CT265" s="2">
        <f t="shared" si="247"/>
        <v>0</v>
      </c>
      <c r="CU265" s="2">
        <f t="shared" si="248"/>
        <v>0</v>
      </c>
      <c r="CV265" s="2">
        <f t="shared" si="249"/>
        <v>0</v>
      </c>
      <c r="CW265" s="2">
        <f t="shared" si="250"/>
        <v>0</v>
      </c>
      <c r="CX265" s="2">
        <f t="shared" si="251"/>
        <v>0</v>
      </c>
      <c r="CY265" s="2">
        <f>((S265*BZ265)/100)</f>
        <v>0</v>
      </c>
      <c r="CZ265" s="2">
        <f>((S265*CA265)/100)</f>
        <v>0</v>
      </c>
      <c r="DA265" s="2"/>
      <c r="DB265" s="2"/>
      <c r="DC265" s="2" t="s">
        <v>3</v>
      </c>
      <c r="DD265" s="2" t="s">
        <v>3</v>
      </c>
      <c r="DE265" s="2" t="s">
        <v>3</v>
      </c>
      <c r="DF265" s="2" t="s">
        <v>3</v>
      </c>
      <c r="DG265" s="2" t="s">
        <v>3</v>
      </c>
      <c r="DH265" s="2" t="s">
        <v>3</v>
      </c>
      <c r="DI265" s="2" t="s">
        <v>3</v>
      </c>
      <c r="DJ265" s="2" t="s">
        <v>3</v>
      </c>
      <c r="DK265" s="2" t="s">
        <v>3</v>
      </c>
      <c r="DL265" s="2" t="s">
        <v>3</v>
      </c>
      <c r="DM265" s="2" t="s">
        <v>3</v>
      </c>
      <c r="DN265" s="2">
        <v>0</v>
      </c>
      <c r="DO265" s="2">
        <v>0</v>
      </c>
      <c r="DP265" s="2">
        <v>1</v>
      </c>
      <c r="DQ265" s="2">
        <v>1</v>
      </c>
      <c r="DR265" s="2"/>
      <c r="DS265" s="2"/>
      <c r="DT265" s="2"/>
      <c r="DU265" s="2">
        <v>1003</v>
      </c>
      <c r="DV265" s="2" t="s">
        <v>168</v>
      </c>
      <c r="DW265" s="2" t="s">
        <v>168</v>
      </c>
      <c r="DX265" s="2">
        <v>1</v>
      </c>
      <c r="DY265" s="2"/>
      <c r="DZ265" s="2" t="s">
        <v>3</v>
      </c>
      <c r="EA265" s="2" t="s">
        <v>3</v>
      </c>
      <c r="EB265" s="2" t="s">
        <v>3</v>
      </c>
      <c r="EC265" s="2" t="s">
        <v>3</v>
      </c>
      <c r="ED265" s="2"/>
      <c r="EE265" s="2">
        <v>49571063</v>
      </c>
      <c r="EF265" s="2">
        <v>30</v>
      </c>
      <c r="EG265" s="2" t="s">
        <v>126</v>
      </c>
      <c r="EH265" s="2">
        <v>0</v>
      </c>
      <c r="EI265" s="2" t="s">
        <v>3</v>
      </c>
      <c r="EJ265" s="2">
        <v>1</v>
      </c>
      <c r="EK265" s="2">
        <v>143</v>
      </c>
      <c r="EL265" s="2" t="s">
        <v>163</v>
      </c>
      <c r="EM265" s="2" t="s">
        <v>164</v>
      </c>
      <c r="EN265" s="2"/>
      <c r="EO265" s="2" t="s">
        <v>3</v>
      </c>
      <c r="EP265" s="2"/>
      <c r="EQ265" s="2">
        <v>0</v>
      </c>
      <c r="ER265" s="2">
        <v>11.88</v>
      </c>
      <c r="ES265" s="2">
        <v>11.88</v>
      </c>
      <c r="ET265" s="2">
        <v>0</v>
      </c>
      <c r="EU265" s="2">
        <v>0</v>
      </c>
      <c r="EV265" s="2">
        <v>0</v>
      </c>
      <c r="EW265" s="2">
        <v>0</v>
      </c>
      <c r="EX265" s="2">
        <v>0</v>
      </c>
      <c r="EY265" s="2"/>
      <c r="EZ265" s="2"/>
      <c r="FA265" s="2"/>
      <c r="FB265" s="2"/>
      <c r="FC265" s="2"/>
      <c r="FD265" s="2"/>
      <c r="FE265" s="2"/>
      <c r="FF265" s="2"/>
      <c r="FG265" s="2"/>
      <c r="FH265" s="2"/>
      <c r="FI265" s="2"/>
      <c r="FJ265" s="2"/>
      <c r="FK265" s="2"/>
      <c r="FL265" s="2"/>
      <c r="FM265" s="2"/>
      <c r="FN265" s="2"/>
      <c r="FO265" s="2"/>
      <c r="FP265" s="2"/>
      <c r="FQ265" s="2">
        <v>0</v>
      </c>
      <c r="FR265" s="2">
        <f t="shared" si="252"/>
        <v>0</v>
      </c>
      <c r="FS265" s="2">
        <v>0</v>
      </c>
      <c r="FT265" s="2"/>
      <c r="FU265" s="2"/>
      <c r="FV265" s="2"/>
      <c r="FW265" s="2"/>
      <c r="FX265" s="2">
        <v>91</v>
      </c>
      <c r="FY265" s="2">
        <v>70</v>
      </c>
      <c r="FZ265" s="2"/>
      <c r="GA265" s="2" t="s">
        <v>3</v>
      </c>
      <c r="GB265" s="2"/>
      <c r="GC265" s="2"/>
      <c r="GD265" s="2">
        <v>0</v>
      </c>
      <c r="GE265" s="2"/>
      <c r="GF265" s="2">
        <v>1071399501</v>
      </c>
      <c r="GG265" s="2">
        <v>2</v>
      </c>
      <c r="GH265" s="2">
        <v>1</v>
      </c>
      <c r="GI265" s="2">
        <v>-2</v>
      </c>
      <c r="GJ265" s="2">
        <v>0</v>
      </c>
      <c r="GK265" s="2">
        <f>ROUND(R265*(R12)/100,2)</f>
        <v>0</v>
      </c>
      <c r="GL265" s="2">
        <f t="shared" si="253"/>
        <v>0</v>
      </c>
      <c r="GM265" s="2">
        <f t="shared" si="254"/>
        <v>4187.7</v>
      </c>
      <c r="GN265" s="2">
        <f t="shared" si="255"/>
        <v>4187.7</v>
      </c>
      <c r="GO265" s="2">
        <f t="shared" si="256"/>
        <v>0</v>
      </c>
      <c r="GP265" s="2">
        <f t="shared" si="257"/>
        <v>0</v>
      </c>
      <c r="GQ265" s="2"/>
      <c r="GR265" s="2">
        <v>0</v>
      </c>
      <c r="GS265" s="2">
        <v>3</v>
      </c>
      <c r="GT265" s="2">
        <v>0</v>
      </c>
      <c r="GU265" s="2" t="s">
        <v>3</v>
      </c>
      <c r="GV265" s="2">
        <f t="shared" si="258"/>
        <v>0</v>
      </c>
      <c r="GW265" s="2">
        <v>1</v>
      </c>
      <c r="GX265" s="2">
        <f t="shared" si="259"/>
        <v>0</v>
      </c>
      <c r="GY265" s="2"/>
      <c r="GZ265" s="2"/>
      <c r="HA265" s="2">
        <v>0</v>
      </c>
      <c r="HB265" s="2">
        <v>0</v>
      </c>
      <c r="HC265" s="2">
        <f t="shared" si="260"/>
        <v>0</v>
      </c>
      <c r="HD265" s="2"/>
      <c r="HE265" s="2" t="s">
        <v>3</v>
      </c>
      <c r="HF265" s="2" t="s">
        <v>3</v>
      </c>
      <c r="HG265" s="2"/>
      <c r="HH265" s="2"/>
      <c r="HI265" s="2"/>
      <c r="HJ265" s="2"/>
      <c r="HK265" s="2"/>
      <c r="HL265" s="2"/>
      <c r="HM265" s="2" t="s">
        <v>3</v>
      </c>
      <c r="HN265" s="2" t="s">
        <v>3</v>
      </c>
      <c r="HO265" s="2" t="s">
        <v>3</v>
      </c>
      <c r="HP265" s="2" t="s">
        <v>3</v>
      </c>
      <c r="HQ265" s="2" t="s">
        <v>3</v>
      </c>
      <c r="HR265" s="2"/>
      <c r="HS265" s="2"/>
      <c r="HT265" s="2"/>
      <c r="HU265" s="2"/>
      <c r="HV265" s="2"/>
      <c r="HW265" s="2"/>
      <c r="HX265" s="2"/>
      <c r="HY265" s="2"/>
      <c r="HZ265" s="2"/>
      <c r="IA265" s="2"/>
      <c r="IB265" s="2"/>
      <c r="IC265" s="2"/>
      <c r="ID265" s="2"/>
      <c r="IE265" s="2"/>
      <c r="IF265" s="2"/>
      <c r="IG265" s="2"/>
      <c r="IH265" s="2"/>
      <c r="II265" s="2"/>
      <c r="IJ265" s="2"/>
      <c r="IK265" s="2">
        <v>0</v>
      </c>
      <c r="IL265" s="2"/>
      <c r="IM265" s="2"/>
      <c r="IN265" s="2"/>
      <c r="IO265" s="2"/>
      <c r="IP265" s="2"/>
      <c r="IQ265" s="2"/>
      <c r="IR265" s="2"/>
      <c r="IS265" s="2"/>
      <c r="IT265" s="2"/>
      <c r="IU265" s="2"/>
    </row>
    <row r="266" spans="1:255" x14ac:dyDescent="0.2">
      <c r="A266">
        <v>18</v>
      </c>
      <c r="B266">
        <v>1</v>
      </c>
      <c r="C266">
        <v>425</v>
      </c>
      <c r="E266" t="s">
        <v>362</v>
      </c>
      <c r="F266" t="s">
        <v>166</v>
      </c>
      <c r="G266" t="s">
        <v>167</v>
      </c>
      <c r="H266" t="s">
        <v>168</v>
      </c>
      <c r="I266">
        <f>I264*J266</f>
        <v>352.5</v>
      </c>
      <c r="J266">
        <v>15</v>
      </c>
      <c r="K266">
        <v>15</v>
      </c>
      <c r="O266">
        <f t="shared" si="228"/>
        <v>22320.44</v>
      </c>
      <c r="P266">
        <f t="shared" si="229"/>
        <v>22320.44</v>
      </c>
      <c r="Q266">
        <f t="shared" si="268"/>
        <v>0</v>
      </c>
      <c r="R266">
        <f t="shared" si="230"/>
        <v>0</v>
      </c>
      <c r="S266">
        <f t="shared" si="231"/>
        <v>0</v>
      </c>
      <c r="T266">
        <f t="shared" si="232"/>
        <v>0</v>
      </c>
      <c r="U266">
        <f t="shared" si="233"/>
        <v>0</v>
      </c>
      <c r="V266">
        <f t="shared" si="234"/>
        <v>0</v>
      </c>
      <c r="W266">
        <f t="shared" si="235"/>
        <v>0</v>
      </c>
      <c r="X266">
        <f t="shared" si="236"/>
        <v>0</v>
      </c>
      <c r="Y266">
        <f t="shared" si="237"/>
        <v>0</v>
      </c>
      <c r="AA266">
        <v>50432496</v>
      </c>
      <c r="AB266">
        <f t="shared" si="238"/>
        <v>11.88</v>
      </c>
      <c r="AC266">
        <f t="shared" si="239"/>
        <v>11.88</v>
      </c>
      <c r="AD266">
        <f t="shared" si="269"/>
        <v>0</v>
      </c>
      <c r="AE266">
        <f t="shared" si="270"/>
        <v>0</v>
      </c>
      <c r="AF266">
        <f t="shared" si="271"/>
        <v>0</v>
      </c>
      <c r="AG266">
        <f t="shared" si="241"/>
        <v>0</v>
      </c>
      <c r="AH266">
        <f t="shared" si="272"/>
        <v>0</v>
      </c>
      <c r="AI266">
        <f t="shared" si="273"/>
        <v>0</v>
      </c>
      <c r="AJ266">
        <f t="shared" si="243"/>
        <v>0</v>
      </c>
      <c r="AK266">
        <v>11.88</v>
      </c>
      <c r="AL266">
        <v>11.88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  <c r="AS266">
        <v>0</v>
      </c>
      <c r="AT266">
        <v>0</v>
      </c>
      <c r="AU266">
        <v>0</v>
      </c>
      <c r="AV266">
        <v>1</v>
      </c>
      <c r="AW266">
        <v>1</v>
      </c>
      <c r="AZ266">
        <v>1</v>
      </c>
      <c r="BA266">
        <v>1</v>
      </c>
      <c r="BB266">
        <v>1</v>
      </c>
      <c r="BC266">
        <v>5.33</v>
      </c>
      <c r="BD266" t="s">
        <v>3</v>
      </c>
      <c r="BE266" t="s">
        <v>3</v>
      </c>
      <c r="BF266" t="s">
        <v>3</v>
      </c>
      <c r="BG266" t="s">
        <v>3</v>
      </c>
      <c r="BH266">
        <v>3</v>
      </c>
      <c r="BI266">
        <v>1</v>
      </c>
      <c r="BJ266" t="s">
        <v>169</v>
      </c>
      <c r="BM266">
        <v>143</v>
      </c>
      <c r="BN266">
        <v>0</v>
      </c>
      <c r="BO266" t="s">
        <v>166</v>
      </c>
      <c r="BP266">
        <v>1</v>
      </c>
      <c r="BQ266">
        <v>30</v>
      </c>
      <c r="BR266">
        <v>0</v>
      </c>
      <c r="BS266">
        <v>1</v>
      </c>
      <c r="BT266">
        <v>1</v>
      </c>
      <c r="BU266">
        <v>1</v>
      </c>
      <c r="BV266">
        <v>1</v>
      </c>
      <c r="BW266">
        <v>1</v>
      </c>
      <c r="BX266">
        <v>1</v>
      </c>
      <c r="BY266" t="s">
        <v>3</v>
      </c>
      <c r="BZ266">
        <v>0</v>
      </c>
      <c r="CA266">
        <v>0</v>
      </c>
      <c r="CB266" t="s">
        <v>3</v>
      </c>
      <c r="CE266">
        <v>30</v>
      </c>
      <c r="CF266">
        <v>0</v>
      </c>
      <c r="CG266">
        <v>0</v>
      </c>
      <c r="CM266">
        <v>0</v>
      </c>
      <c r="CN266" t="s">
        <v>3</v>
      </c>
      <c r="CO266">
        <v>0</v>
      </c>
      <c r="CP266">
        <f t="shared" si="244"/>
        <v>22320.44</v>
      </c>
      <c r="CQ266">
        <f t="shared" si="245"/>
        <v>63.32</v>
      </c>
      <c r="CR266">
        <f t="shared" si="274"/>
        <v>0</v>
      </c>
      <c r="CS266">
        <f t="shared" si="246"/>
        <v>0</v>
      </c>
      <c r="CT266">
        <f t="shared" si="247"/>
        <v>0</v>
      </c>
      <c r="CU266">
        <f t="shared" si="248"/>
        <v>0</v>
      </c>
      <c r="CV266">
        <f t="shared" si="249"/>
        <v>0</v>
      </c>
      <c r="CW266">
        <f t="shared" si="250"/>
        <v>0</v>
      </c>
      <c r="CX266">
        <f t="shared" si="251"/>
        <v>0</v>
      </c>
      <c r="CY266">
        <f>S266*(BZ266/100)</f>
        <v>0</v>
      </c>
      <c r="CZ266">
        <f>S266*(CA266/100)</f>
        <v>0</v>
      </c>
      <c r="DC266" t="s">
        <v>3</v>
      </c>
      <c r="DD266" t="s">
        <v>3</v>
      </c>
      <c r="DE266" t="s">
        <v>3</v>
      </c>
      <c r="DF266" t="s">
        <v>3</v>
      </c>
      <c r="DG266" t="s">
        <v>3</v>
      </c>
      <c r="DH266" t="s">
        <v>3</v>
      </c>
      <c r="DI266" t="s">
        <v>3</v>
      </c>
      <c r="DJ266" t="s">
        <v>3</v>
      </c>
      <c r="DK266" t="s">
        <v>3</v>
      </c>
      <c r="DL266" t="s">
        <v>3</v>
      </c>
      <c r="DM266" t="s">
        <v>3</v>
      </c>
      <c r="DN266">
        <v>91</v>
      </c>
      <c r="DO266">
        <v>70</v>
      </c>
      <c r="DP266">
        <v>1</v>
      </c>
      <c r="DQ266">
        <v>1</v>
      </c>
      <c r="DU266">
        <v>1003</v>
      </c>
      <c r="DV266" t="s">
        <v>168</v>
      </c>
      <c r="DW266" t="s">
        <v>168</v>
      </c>
      <c r="DX266">
        <v>1</v>
      </c>
      <c r="DZ266" t="s">
        <v>3</v>
      </c>
      <c r="EA266" t="s">
        <v>3</v>
      </c>
      <c r="EB266" t="s">
        <v>3</v>
      </c>
      <c r="EC266" t="s">
        <v>3</v>
      </c>
      <c r="EE266">
        <v>49571063</v>
      </c>
      <c r="EF266">
        <v>30</v>
      </c>
      <c r="EG266" t="s">
        <v>126</v>
      </c>
      <c r="EH266">
        <v>0</v>
      </c>
      <c r="EI266" t="s">
        <v>3</v>
      </c>
      <c r="EJ266">
        <v>1</v>
      </c>
      <c r="EK266">
        <v>143</v>
      </c>
      <c r="EL266" t="s">
        <v>163</v>
      </c>
      <c r="EM266" t="s">
        <v>164</v>
      </c>
      <c r="EO266" t="s">
        <v>3</v>
      </c>
      <c r="EQ266">
        <v>0</v>
      </c>
      <c r="ER266">
        <v>11.88</v>
      </c>
      <c r="ES266">
        <v>11.88</v>
      </c>
      <c r="ET266">
        <v>0</v>
      </c>
      <c r="EU266">
        <v>0</v>
      </c>
      <c r="EV266">
        <v>0</v>
      </c>
      <c r="EW266">
        <v>0</v>
      </c>
      <c r="EX266">
        <v>0</v>
      </c>
      <c r="FQ266">
        <v>0</v>
      </c>
      <c r="FR266">
        <f t="shared" si="252"/>
        <v>0</v>
      </c>
      <c r="FS266">
        <v>0</v>
      </c>
      <c r="FX266">
        <v>91</v>
      </c>
      <c r="FY266">
        <v>70</v>
      </c>
      <c r="GA266" t="s">
        <v>3</v>
      </c>
      <c r="GD266">
        <v>0</v>
      </c>
      <c r="GF266">
        <v>1071399501</v>
      </c>
      <c r="GG266">
        <v>2</v>
      </c>
      <c r="GH266">
        <v>1</v>
      </c>
      <c r="GI266">
        <v>2</v>
      </c>
      <c r="GJ266">
        <v>0</v>
      </c>
      <c r="GK266">
        <f>ROUND(R266*(S12)/100,2)</f>
        <v>0</v>
      </c>
      <c r="GL266">
        <f t="shared" si="253"/>
        <v>0</v>
      </c>
      <c r="GM266">
        <f t="shared" si="254"/>
        <v>22320.44</v>
      </c>
      <c r="GN266">
        <f t="shared" si="255"/>
        <v>22320.44</v>
      </c>
      <c r="GO266">
        <f t="shared" si="256"/>
        <v>0</v>
      </c>
      <c r="GP266">
        <f t="shared" si="257"/>
        <v>0</v>
      </c>
      <c r="GR266">
        <v>0</v>
      </c>
      <c r="GS266">
        <v>3</v>
      </c>
      <c r="GT266">
        <v>0</v>
      </c>
      <c r="GU266" t="s">
        <v>3</v>
      </c>
      <c r="GV266">
        <f t="shared" si="258"/>
        <v>0</v>
      </c>
      <c r="GW266">
        <v>1</v>
      </c>
      <c r="GX266">
        <f t="shared" si="259"/>
        <v>0</v>
      </c>
      <c r="HA266">
        <v>0</v>
      </c>
      <c r="HB266">
        <v>0</v>
      </c>
      <c r="HC266">
        <f t="shared" si="260"/>
        <v>0</v>
      </c>
      <c r="HE266" t="s">
        <v>3</v>
      </c>
      <c r="HF266" t="s">
        <v>3</v>
      </c>
      <c r="HM266" t="s">
        <v>3</v>
      </c>
      <c r="HN266" t="s">
        <v>3</v>
      </c>
      <c r="HO266" t="s">
        <v>3</v>
      </c>
      <c r="HP266" t="s">
        <v>3</v>
      </c>
      <c r="HQ266" t="s">
        <v>3</v>
      </c>
      <c r="IK266">
        <v>0</v>
      </c>
    </row>
    <row r="267" spans="1:255" x14ac:dyDescent="0.2">
      <c r="A267" s="2">
        <v>18</v>
      </c>
      <c r="B267" s="2">
        <v>1</v>
      </c>
      <c r="C267" s="2">
        <v>409</v>
      </c>
      <c r="D267" s="2"/>
      <c r="E267" s="2" t="s">
        <v>363</v>
      </c>
      <c r="F267" s="2" t="s">
        <v>364</v>
      </c>
      <c r="G267" s="2" t="s">
        <v>657</v>
      </c>
      <c r="H267" s="2" t="s">
        <v>132</v>
      </c>
      <c r="I267" s="2">
        <f>I263*J267</f>
        <v>5.875</v>
      </c>
      <c r="J267" s="2">
        <v>0.25</v>
      </c>
      <c r="K267" s="2">
        <v>0.25</v>
      </c>
      <c r="L267" s="2"/>
      <c r="M267" s="2"/>
      <c r="N267" s="2"/>
      <c r="O267" s="2">
        <f t="shared" si="228"/>
        <v>628.21</v>
      </c>
      <c r="P267" s="2">
        <f t="shared" si="229"/>
        <v>628.21</v>
      </c>
      <c r="Q267" s="2">
        <f t="shared" si="268"/>
        <v>0</v>
      </c>
      <c r="R267" s="2">
        <f t="shared" si="230"/>
        <v>0</v>
      </c>
      <c r="S267" s="2">
        <f t="shared" si="231"/>
        <v>0</v>
      </c>
      <c r="T267" s="2">
        <f t="shared" si="232"/>
        <v>0</v>
      </c>
      <c r="U267" s="2">
        <f t="shared" si="233"/>
        <v>0</v>
      </c>
      <c r="V267" s="2">
        <f t="shared" si="234"/>
        <v>0</v>
      </c>
      <c r="W267" s="2">
        <f t="shared" si="235"/>
        <v>0</v>
      </c>
      <c r="X267" s="2">
        <f t="shared" si="236"/>
        <v>0</v>
      </c>
      <c r="Y267" s="2">
        <f t="shared" si="237"/>
        <v>0</v>
      </c>
      <c r="Z267" s="2"/>
      <c r="AA267" s="2">
        <v>50432495</v>
      </c>
      <c r="AB267" s="2">
        <f t="shared" si="238"/>
        <v>106.93</v>
      </c>
      <c r="AC267" s="2">
        <f t="shared" si="239"/>
        <v>106.93</v>
      </c>
      <c r="AD267" s="2">
        <f t="shared" si="269"/>
        <v>0</v>
      </c>
      <c r="AE267" s="2">
        <f t="shared" si="270"/>
        <v>0</v>
      </c>
      <c r="AF267" s="2">
        <f t="shared" si="271"/>
        <v>0</v>
      </c>
      <c r="AG267" s="2">
        <f t="shared" si="241"/>
        <v>0</v>
      </c>
      <c r="AH267" s="2">
        <f t="shared" si="272"/>
        <v>0</v>
      </c>
      <c r="AI267" s="2">
        <f t="shared" si="273"/>
        <v>0</v>
      </c>
      <c r="AJ267" s="2">
        <f t="shared" si="243"/>
        <v>0</v>
      </c>
      <c r="AK267" s="2">
        <v>106.93</v>
      </c>
      <c r="AL267" s="2">
        <v>106.93</v>
      </c>
      <c r="AM267" s="2">
        <v>0</v>
      </c>
      <c r="AN267" s="2">
        <v>0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91</v>
      </c>
      <c r="AU267" s="2">
        <v>70</v>
      </c>
      <c r="AV267" s="2">
        <v>1</v>
      </c>
      <c r="AW267" s="2">
        <v>1</v>
      </c>
      <c r="AX267" s="2"/>
      <c r="AY267" s="2"/>
      <c r="AZ267" s="2">
        <v>1</v>
      </c>
      <c r="BA267" s="2">
        <v>1</v>
      </c>
      <c r="BB267" s="2">
        <v>1</v>
      </c>
      <c r="BC267" s="2">
        <v>1</v>
      </c>
      <c r="BD267" s="2" t="s">
        <v>3</v>
      </c>
      <c r="BE267" s="2" t="s">
        <v>3</v>
      </c>
      <c r="BF267" s="2" t="s">
        <v>3</v>
      </c>
      <c r="BG267" s="2" t="s">
        <v>3</v>
      </c>
      <c r="BH267" s="2">
        <v>3</v>
      </c>
      <c r="BI267" s="2">
        <v>1</v>
      </c>
      <c r="BJ267" s="2" t="s">
        <v>365</v>
      </c>
      <c r="BK267" s="2"/>
      <c r="BL267" s="2"/>
      <c r="BM267" s="2">
        <v>143</v>
      </c>
      <c r="BN267" s="2">
        <v>0</v>
      </c>
      <c r="BO267" s="2" t="s">
        <v>3</v>
      </c>
      <c r="BP267" s="2">
        <v>0</v>
      </c>
      <c r="BQ267" s="2">
        <v>30</v>
      </c>
      <c r="BR267" s="2">
        <v>0</v>
      </c>
      <c r="BS267" s="2">
        <v>1</v>
      </c>
      <c r="BT267" s="2">
        <v>1</v>
      </c>
      <c r="BU267" s="2">
        <v>1</v>
      </c>
      <c r="BV267" s="2">
        <v>1</v>
      </c>
      <c r="BW267" s="2">
        <v>1</v>
      </c>
      <c r="BX267" s="2">
        <v>1</v>
      </c>
      <c r="BY267" s="2" t="s">
        <v>3</v>
      </c>
      <c r="BZ267" s="2">
        <v>91</v>
      </c>
      <c r="CA267" s="2">
        <v>70</v>
      </c>
      <c r="CB267" s="2" t="s">
        <v>3</v>
      </c>
      <c r="CC267" s="2"/>
      <c r="CD267" s="2"/>
      <c r="CE267" s="2">
        <v>30</v>
      </c>
      <c r="CF267" s="2">
        <v>0</v>
      </c>
      <c r="CG267" s="2">
        <v>0</v>
      </c>
      <c r="CH267" s="2"/>
      <c r="CI267" s="2"/>
      <c r="CJ267" s="2"/>
      <c r="CK267" s="2"/>
      <c r="CL267" s="2"/>
      <c r="CM267" s="2">
        <v>0</v>
      </c>
      <c r="CN267" s="2" t="s">
        <v>3</v>
      </c>
      <c r="CO267" s="2">
        <v>0</v>
      </c>
      <c r="CP267" s="2">
        <f t="shared" si="244"/>
        <v>628.21</v>
      </c>
      <c r="CQ267" s="2">
        <f t="shared" si="245"/>
        <v>106.93</v>
      </c>
      <c r="CR267" s="2">
        <f t="shared" si="274"/>
        <v>0</v>
      </c>
      <c r="CS267" s="2">
        <f t="shared" si="246"/>
        <v>0</v>
      </c>
      <c r="CT267" s="2">
        <f t="shared" si="247"/>
        <v>0</v>
      </c>
      <c r="CU267" s="2">
        <f t="shared" si="248"/>
        <v>0</v>
      </c>
      <c r="CV267" s="2">
        <f t="shared" si="249"/>
        <v>0</v>
      </c>
      <c r="CW267" s="2">
        <f t="shared" si="250"/>
        <v>0</v>
      </c>
      <c r="CX267" s="2">
        <f t="shared" si="251"/>
        <v>0</v>
      </c>
      <c r="CY267" s="2">
        <f>((S267*BZ267)/100)</f>
        <v>0</v>
      </c>
      <c r="CZ267" s="2">
        <f>((S267*CA267)/100)</f>
        <v>0</v>
      </c>
      <c r="DA267" s="2"/>
      <c r="DB267" s="2"/>
      <c r="DC267" s="2" t="s">
        <v>3</v>
      </c>
      <c r="DD267" s="2" t="s">
        <v>3</v>
      </c>
      <c r="DE267" s="2" t="s">
        <v>3</v>
      </c>
      <c r="DF267" s="2" t="s">
        <v>3</v>
      </c>
      <c r="DG267" s="2" t="s">
        <v>3</v>
      </c>
      <c r="DH267" s="2" t="s">
        <v>3</v>
      </c>
      <c r="DI267" s="2" t="s">
        <v>3</v>
      </c>
      <c r="DJ267" s="2" t="s">
        <v>3</v>
      </c>
      <c r="DK267" s="2" t="s">
        <v>3</v>
      </c>
      <c r="DL267" s="2" t="s">
        <v>3</v>
      </c>
      <c r="DM267" s="2" t="s">
        <v>3</v>
      </c>
      <c r="DN267" s="2">
        <v>0</v>
      </c>
      <c r="DO267" s="2">
        <v>0</v>
      </c>
      <c r="DP267" s="2">
        <v>1</v>
      </c>
      <c r="DQ267" s="2">
        <v>1</v>
      </c>
      <c r="DR267" s="2"/>
      <c r="DS267" s="2"/>
      <c r="DT267" s="2"/>
      <c r="DU267" s="2">
        <v>1005</v>
      </c>
      <c r="DV267" s="2" t="s">
        <v>132</v>
      </c>
      <c r="DW267" s="2" t="s">
        <v>132</v>
      </c>
      <c r="DX267" s="2">
        <v>1</v>
      </c>
      <c r="DY267" s="2"/>
      <c r="DZ267" s="2" t="s">
        <v>3</v>
      </c>
      <c r="EA267" s="2" t="s">
        <v>3</v>
      </c>
      <c r="EB267" s="2" t="s">
        <v>3</v>
      </c>
      <c r="EC267" s="2" t="s">
        <v>3</v>
      </c>
      <c r="ED267" s="2"/>
      <c r="EE267" s="2">
        <v>49571063</v>
      </c>
      <c r="EF267" s="2">
        <v>30</v>
      </c>
      <c r="EG267" s="2" t="s">
        <v>126</v>
      </c>
      <c r="EH267" s="2">
        <v>0</v>
      </c>
      <c r="EI267" s="2" t="s">
        <v>3</v>
      </c>
      <c r="EJ267" s="2">
        <v>1</v>
      </c>
      <c r="EK267" s="2">
        <v>143</v>
      </c>
      <c r="EL267" s="2" t="s">
        <v>163</v>
      </c>
      <c r="EM267" s="2" t="s">
        <v>164</v>
      </c>
      <c r="EN267" s="2"/>
      <c r="EO267" s="2" t="s">
        <v>3</v>
      </c>
      <c r="EP267" s="2"/>
      <c r="EQ267" s="2">
        <v>0</v>
      </c>
      <c r="ER267" s="2">
        <v>106.93</v>
      </c>
      <c r="ES267" s="2">
        <v>106.93</v>
      </c>
      <c r="ET267" s="2">
        <v>0</v>
      </c>
      <c r="EU267" s="2">
        <v>0</v>
      </c>
      <c r="EV267" s="2">
        <v>0</v>
      </c>
      <c r="EW267" s="2">
        <v>0</v>
      </c>
      <c r="EX267" s="2">
        <v>0</v>
      </c>
      <c r="EY267" s="2"/>
      <c r="EZ267" s="2"/>
      <c r="FA267" s="2"/>
      <c r="FB267" s="2"/>
      <c r="FC267" s="2"/>
      <c r="FD267" s="2"/>
      <c r="FE267" s="2"/>
      <c r="FF267" s="2"/>
      <c r="FG267" s="2"/>
      <c r="FH267" s="2"/>
      <c r="FI267" s="2"/>
      <c r="FJ267" s="2"/>
      <c r="FK267" s="2"/>
      <c r="FL267" s="2"/>
      <c r="FM267" s="2"/>
      <c r="FN267" s="2"/>
      <c r="FO267" s="2"/>
      <c r="FP267" s="2"/>
      <c r="FQ267" s="2">
        <v>0</v>
      </c>
      <c r="FR267" s="2">
        <f t="shared" si="252"/>
        <v>0</v>
      </c>
      <c r="FS267" s="2">
        <v>0</v>
      </c>
      <c r="FT267" s="2"/>
      <c r="FU267" s="2"/>
      <c r="FV267" s="2"/>
      <c r="FW267" s="2"/>
      <c r="FX267" s="2">
        <v>91</v>
      </c>
      <c r="FY267" s="2">
        <v>70</v>
      </c>
      <c r="FZ267" s="2"/>
      <c r="GA267" s="2" t="s">
        <v>3</v>
      </c>
      <c r="GB267" s="2"/>
      <c r="GC267" s="2"/>
      <c r="GD267" s="2">
        <v>0</v>
      </c>
      <c r="GE267" s="2"/>
      <c r="GF267" s="2">
        <v>-206331657</v>
      </c>
      <c r="GG267" s="2">
        <v>2</v>
      </c>
      <c r="GH267" s="2">
        <v>1</v>
      </c>
      <c r="GI267" s="2">
        <v>-2</v>
      </c>
      <c r="GJ267" s="2">
        <v>0</v>
      </c>
      <c r="GK267" s="2">
        <f>ROUND(R267*(R12)/100,2)</f>
        <v>0</v>
      </c>
      <c r="GL267" s="2">
        <f t="shared" si="253"/>
        <v>0</v>
      </c>
      <c r="GM267" s="2">
        <f t="shared" si="254"/>
        <v>628.21</v>
      </c>
      <c r="GN267" s="2">
        <f t="shared" si="255"/>
        <v>628.21</v>
      </c>
      <c r="GO267" s="2">
        <f t="shared" si="256"/>
        <v>0</v>
      </c>
      <c r="GP267" s="2">
        <f t="shared" si="257"/>
        <v>0</v>
      </c>
      <c r="GQ267" s="2"/>
      <c r="GR267" s="2">
        <v>0</v>
      </c>
      <c r="GS267" s="2">
        <v>3</v>
      </c>
      <c r="GT267" s="2">
        <v>0</v>
      </c>
      <c r="GU267" s="2" t="s">
        <v>3</v>
      </c>
      <c r="GV267" s="2">
        <f t="shared" si="258"/>
        <v>0</v>
      </c>
      <c r="GW267" s="2">
        <v>1</v>
      </c>
      <c r="GX267" s="2">
        <f t="shared" si="259"/>
        <v>0</v>
      </c>
      <c r="GY267" s="2"/>
      <c r="GZ267" s="2"/>
      <c r="HA267" s="2">
        <v>0</v>
      </c>
      <c r="HB267" s="2">
        <v>0</v>
      </c>
      <c r="HC267" s="2">
        <f t="shared" si="260"/>
        <v>0</v>
      </c>
      <c r="HD267" s="2"/>
      <c r="HE267" s="2" t="s">
        <v>3</v>
      </c>
      <c r="HF267" s="2" t="s">
        <v>3</v>
      </c>
      <c r="HG267" s="2"/>
      <c r="HH267" s="2"/>
      <c r="HI267" s="2"/>
      <c r="HJ267" s="2"/>
      <c r="HK267" s="2"/>
      <c r="HL267" s="2"/>
      <c r="HM267" s="2" t="s">
        <v>3</v>
      </c>
      <c r="HN267" s="2" t="s">
        <v>3</v>
      </c>
      <c r="HO267" s="2" t="s">
        <v>3</v>
      </c>
      <c r="HP267" s="2" t="s">
        <v>3</v>
      </c>
      <c r="HQ267" s="2" t="s">
        <v>3</v>
      </c>
      <c r="HR267" s="2"/>
      <c r="HS267" s="2"/>
      <c r="HT267" s="2"/>
      <c r="HU267" s="2"/>
      <c r="HV267" s="2"/>
      <c r="HW267" s="2"/>
      <c r="HX267" s="2"/>
      <c r="HY267" s="2"/>
      <c r="HZ267" s="2"/>
      <c r="IA267" s="2"/>
      <c r="IB267" s="2"/>
      <c r="IC267" s="2"/>
      <c r="ID267" s="2"/>
      <c r="IE267" s="2"/>
      <c r="IF267" s="2"/>
      <c r="IG267" s="2"/>
      <c r="IH267" s="2"/>
      <c r="II267" s="2"/>
      <c r="IJ267" s="2"/>
      <c r="IK267" s="2">
        <v>0</v>
      </c>
      <c r="IL267" s="2"/>
      <c r="IM267" s="2"/>
      <c r="IN267" s="2"/>
      <c r="IO267" s="2"/>
      <c r="IP267" s="2"/>
      <c r="IQ267" s="2"/>
      <c r="IR267" s="2"/>
      <c r="IS267" s="2"/>
      <c r="IT267" s="2"/>
      <c r="IU267" s="2"/>
    </row>
    <row r="268" spans="1:255" x14ac:dyDescent="0.2">
      <c r="A268">
        <v>18</v>
      </c>
      <c r="B268">
        <v>1</v>
      </c>
      <c r="C268">
        <v>421</v>
      </c>
      <c r="E268" t="s">
        <v>363</v>
      </c>
      <c r="F268" t="s">
        <v>364</v>
      </c>
      <c r="G268" t="s">
        <v>657</v>
      </c>
      <c r="H268" t="s">
        <v>132</v>
      </c>
      <c r="I268">
        <f>I264*J268</f>
        <v>5.875</v>
      </c>
      <c r="J268">
        <v>0.25</v>
      </c>
      <c r="K268">
        <v>0.25</v>
      </c>
      <c r="O268">
        <f t="shared" si="228"/>
        <v>9033.66</v>
      </c>
      <c r="P268">
        <f t="shared" si="229"/>
        <v>9033.66</v>
      </c>
      <c r="Q268">
        <f t="shared" si="268"/>
        <v>0</v>
      </c>
      <c r="R268">
        <f t="shared" si="230"/>
        <v>0</v>
      </c>
      <c r="S268">
        <f t="shared" si="231"/>
        <v>0</v>
      </c>
      <c r="T268">
        <f t="shared" si="232"/>
        <v>0</v>
      </c>
      <c r="U268">
        <f t="shared" si="233"/>
        <v>0</v>
      </c>
      <c r="V268">
        <f t="shared" si="234"/>
        <v>0</v>
      </c>
      <c r="W268">
        <f t="shared" si="235"/>
        <v>0</v>
      </c>
      <c r="X268">
        <f t="shared" si="236"/>
        <v>0</v>
      </c>
      <c r="Y268">
        <f t="shared" si="237"/>
        <v>0</v>
      </c>
      <c r="AA268">
        <v>50432496</v>
      </c>
      <c r="AB268">
        <f t="shared" si="238"/>
        <v>106.93</v>
      </c>
      <c r="AC268">
        <f t="shared" si="239"/>
        <v>106.93</v>
      </c>
      <c r="AD268">
        <f t="shared" si="269"/>
        <v>0</v>
      </c>
      <c r="AE268">
        <f t="shared" si="270"/>
        <v>0</v>
      </c>
      <c r="AF268">
        <f t="shared" si="271"/>
        <v>0</v>
      </c>
      <c r="AG268">
        <f t="shared" si="241"/>
        <v>0</v>
      </c>
      <c r="AH268">
        <f t="shared" si="272"/>
        <v>0</v>
      </c>
      <c r="AI268">
        <f t="shared" si="273"/>
        <v>0</v>
      </c>
      <c r="AJ268">
        <f t="shared" si="243"/>
        <v>0</v>
      </c>
      <c r="AK268">
        <v>106.93</v>
      </c>
      <c r="AL268">
        <v>106.93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  <c r="AS268">
        <v>0</v>
      </c>
      <c r="AT268">
        <v>0</v>
      </c>
      <c r="AU268">
        <v>0</v>
      </c>
      <c r="AV268">
        <v>1</v>
      </c>
      <c r="AW268">
        <v>1</v>
      </c>
      <c r="AZ268">
        <v>1</v>
      </c>
      <c r="BA268">
        <v>1</v>
      </c>
      <c r="BB268">
        <v>1</v>
      </c>
      <c r="BC268">
        <v>14.38</v>
      </c>
      <c r="BD268" t="s">
        <v>3</v>
      </c>
      <c r="BE268" t="s">
        <v>3</v>
      </c>
      <c r="BF268" t="s">
        <v>3</v>
      </c>
      <c r="BG268" t="s">
        <v>3</v>
      </c>
      <c r="BH268">
        <v>3</v>
      </c>
      <c r="BI268">
        <v>1</v>
      </c>
      <c r="BJ268" t="s">
        <v>365</v>
      </c>
      <c r="BM268">
        <v>143</v>
      </c>
      <c r="BN268">
        <v>0</v>
      </c>
      <c r="BO268" t="s">
        <v>364</v>
      </c>
      <c r="BP268">
        <v>1</v>
      </c>
      <c r="BQ268">
        <v>30</v>
      </c>
      <c r="BR268">
        <v>0</v>
      </c>
      <c r="BS268">
        <v>1</v>
      </c>
      <c r="BT268">
        <v>1</v>
      </c>
      <c r="BU268">
        <v>1</v>
      </c>
      <c r="BV268">
        <v>1</v>
      </c>
      <c r="BW268">
        <v>1</v>
      </c>
      <c r="BX268">
        <v>1</v>
      </c>
      <c r="BY268" t="s">
        <v>3</v>
      </c>
      <c r="BZ268">
        <v>0</v>
      </c>
      <c r="CA268">
        <v>0</v>
      </c>
      <c r="CB268" t="s">
        <v>3</v>
      </c>
      <c r="CE268">
        <v>30</v>
      </c>
      <c r="CF268">
        <v>0</v>
      </c>
      <c r="CG268">
        <v>0</v>
      </c>
      <c r="CM268">
        <v>0</v>
      </c>
      <c r="CN268" t="s">
        <v>3</v>
      </c>
      <c r="CO268">
        <v>0</v>
      </c>
      <c r="CP268">
        <f t="shared" si="244"/>
        <v>9033.66</v>
      </c>
      <c r="CQ268">
        <f t="shared" si="245"/>
        <v>1537.65</v>
      </c>
      <c r="CR268">
        <f t="shared" si="274"/>
        <v>0</v>
      </c>
      <c r="CS268">
        <f t="shared" si="246"/>
        <v>0</v>
      </c>
      <c r="CT268">
        <f t="shared" si="247"/>
        <v>0</v>
      </c>
      <c r="CU268">
        <f t="shared" si="248"/>
        <v>0</v>
      </c>
      <c r="CV268">
        <f t="shared" si="249"/>
        <v>0</v>
      </c>
      <c r="CW268">
        <f t="shared" si="250"/>
        <v>0</v>
      </c>
      <c r="CX268">
        <f t="shared" si="251"/>
        <v>0</v>
      </c>
      <c r="CY268">
        <f>S268*(BZ268/100)</f>
        <v>0</v>
      </c>
      <c r="CZ268">
        <f>S268*(CA268/100)</f>
        <v>0</v>
      </c>
      <c r="DC268" t="s">
        <v>3</v>
      </c>
      <c r="DD268" t="s">
        <v>3</v>
      </c>
      <c r="DE268" t="s">
        <v>3</v>
      </c>
      <c r="DF268" t="s">
        <v>3</v>
      </c>
      <c r="DG268" t="s">
        <v>3</v>
      </c>
      <c r="DH268" t="s">
        <v>3</v>
      </c>
      <c r="DI268" t="s">
        <v>3</v>
      </c>
      <c r="DJ268" t="s">
        <v>3</v>
      </c>
      <c r="DK268" t="s">
        <v>3</v>
      </c>
      <c r="DL268" t="s">
        <v>3</v>
      </c>
      <c r="DM268" t="s">
        <v>3</v>
      </c>
      <c r="DN268">
        <v>91</v>
      </c>
      <c r="DO268">
        <v>70</v>
      </c>
      <c r="DP268">
        <v>1</v>
      </c>
      <c r="DQ268">
        <v>1</v>
      </c>
      <c r="DU268">
        <v>1005</v>
      </c>
      <c r="DV268" t="s">
        <v>132</v>
      </c>
      <c r="DW268" t="s">
        <v>132</v>
      </c>
      <c r="DX268">
        <v>1</v>
      </c>
      <c r="DZ268" t="s">
        <v>3</v>
      </c>
      <c r="EA268" t="s">
        <v>3</v>
      </c>
      <c r="EB268" t="s">
        <v>3</v>
      </c>
      <c r="EC268" t="s">
        <v>3</v>
      </c>
      <c r="EE268">
        <v>49571063</v>
      </c>
      <c r="EF268">
        <v>30</v>
      </c>
      <c r="EG268" t="s">
        <v>126</v>
      </c>
      <c r="EH268">
        <v>0</v>
      </c>
      <c r="EI268" t="s">
        <v>3</v>
      </c>
      <c r="EJ268">
        <v>1</v>
      </c>
      <c r="EK268">
        <v>143</v>
      </c>
      <c r="EL268" t="s">
        <v>163</v>
      </c>
      <c r="EM268" t="s">
        <v>164</v>
      </c>
      <c r="EO268" t="s">
        <v>3</v>
      </c>
      <c r="EQ268">
        <v>0</v>
      </c>
      <c r="ER268">
        <v>106.93</v>
      </c>
      <c r="ES268">
        <v>106.93</v>
      </c>
      <c r="ET268">
        <v>0</v>
      </c>
      <c r="EU268">
        <v>0</v>
      </c>
      <c r="EV268">
        <v>0</v>
      </c>
      <c r="EW268">
        <v>0</v>
      </c>
      <c r="EX268">
        <v>0</v>
      </c>
      <c r="FQ268">
        <v>0</v>
      </c>
      <c r="FR268">
        <f t="shared" si="252"/>
        <v>0</v>
      </c>
      <c r="FS268">
        <v>0</v>
      </c>
      <c r="FX268">
        <v>91</v>
      </c>
      <c r="FY268">
        <v>70</v>
      </c>
      <c r="GA268" t="s">
        <v>3</v>
      </c>
      <c r="GD268">
        <v>0</v>
      </c>
      <c r="GF268">
        <v>-206331657</v>
      </c>
      <c r="GG268">
        <v>2</v>
      </c>
      <c r="GH268">
        <v>1</v>
      </c>
      <c r="GI268">
        <v>2</v>
      </c>
      <c r="GJ268">
        <v>0</v>
      </c>
      <c r="GK268">
        <f>ROUND(R268*(S12)/100,2)</f>
        <v>0</v>
      </c>
      <c r="GL268">
        <f t="shared" si="253"/>
        <v>0</v>
      </c>
      <c r="GM268">
        <f t="shared" si="254"/>
        <v>9033.66</v>
      </c>
      <c r="GN268">
        <f t="shared" si="255"/>
        <v>9033.66</v>
      </c>
      <c r="GO268">
        <f t="shared" si="256"/>
        <v>0</v>
      </c>
      <c r="GP268">
        <f t="shared" si="257"/>
        <v>0</v>
      </c>
      <c r="GR268">
        <v>0</v>
      </c>
      <c r="GS268">
        <v>3</v>
      </c>
      <c r="GT268">
        <v>0</v>
      </c>
      <c r="GU268" t="s">
        <v>3</v>
      </c>
      <c r="GV268">
        <f t="shared" si="258"/>
        <v>0</v>
      </c>
      <c r="GW268">
        <v>1</v>
      </c>
      <c r="GX268">
        <f t="shared" si="259"/>
        <v>0</v>
      </c>
      <c r="HA268">
        <v>0</v>
      </c>
      <c r="HB268">
        <v>0</v>
      </c>
      <c r="HC268">
        <f t="shared" si="260"/>
        <v>0</v>
      </c>
      <c r="HE268" t="s">
        <v>3</v>
      </c>
      <c r="HF268" t="s">
        <v>3</v>
      </c>
      <c r="HM268" t="s">
        <v>3</v>
      </c>
      <c r="HN268" t="s">
        <v>3</v>
      </c>
      <c r="HO268" t="s">
        <v>3</v>
      </c>
      <c r="HP268" t="s">
        <v>3</v>
      </c>
      <c r="HQ268" t="s">
        <v>3</v>
      </c>
      <c r="IK268">
        <v>0</v>
      </c>
    </row>
    <row r="269" spans="1:255" x14ac:dyDescent="0.2">
      <c r="A269" s="2">
        <v>18</v>
      </c>
      <c r="B269" s="2">
        <v>1</v>
      </c>
      <c r="C269" s="2">
        <v>410</v>
      </c>
      <c r="D269" s="2"/>
      <c r="E269" s="2" t="s">
        <v>366</v>
      </c>
      <c r="F269" s="2" t="s">
        <v>367</v>
      </c>
      <c r="G269" s="2" t="s">
        <v>368</v>
      </c>
      <c r="H269" s="2" t="s">
        <v>168</v>
      </c>
      <c r="I269" s="2">
        <f>I263*J269</f>
        <v>84</v>
      </c>
      <c r="J269" s="2">
        <v>3.5744680851063828</v>
      </c>
      <c r="K269" s="2">
        <v>3.5744680999999998</v>
      </c>
      <c r="L269" s="2"/>
      <c r="M269" s="2"/>
      <c r="N269" s="2"/>
      <c r="O269" s="2">
        <f t="shared" si="228"/>
        <v>2862.72</v>
      </c>
      <c r="P269" s="2">
        <f t="shared" si="229"/>
        <v>2862.72</v>
      </c>
      <c r="Q269" s="2">
        <f t="shared" si="268"/>
        <v>0</v>
      </c>
      <c r="R269" s="2">
        <f t="shared" si="230"/>
        <v>0</v>
      </c>
      <c r="S269" s="2">
        <f t="shared" si="231"/>
        <v>0</v>
      </c>
      <c r="T269" s="2">
        <f t="shared" si="232"/>
        <v>0</v>
      </c>
      <c r="U269" s="2">
        <f t="shared" si="233"/>
        <v>0</v>
      </c>
      <c r="V269" s="2">
        <f t="shared" si="234"/>
        <v>0</v>
      </c>
      <c r="W269" s="2">
        <f t="shared" si="235"/>
        <v>0</v>
      </c>
      <c r="X269" s="2">
        <f t="shared" si="236"/>
        <v>0</v>
      </c>
      <c r="Y269" s="2">
        <f t="shared" si="237"/>
        <v>0</v>
      </c>
      <c r="Z269" s="2"/>
      <c r="AA269" s="2">
        <v>50432495</v>
      </c>
      <c r="AB269" s="2">
        <f t="shared" si="238"/>
        <v>34.08</v>
      </c>
      <c r="AC269" s="2">
        <f t="shared" si="239"/>
        <v>34.08</v>
      </c>
      <c r="AD269" s="2">
        <f t="shared" si="269"/>
        <v>0</v>
      </c>
      <c r="AE269" s="2">
        <f t="shared" si="270"/>
        <v>0</v>
      </c>
      <c r="AF269" s="2">
        <f t="shared" si="271"/>
        <v>0</v>
      </c>
      <c r="AG269" s="2">
        <f t="shared" si="241"/>
        <v>0</v>
      </c>
      <c r="AH269" s="2">
        <f t="shared" si="272"/>
        <v>0</v>
      </c>
      <c r="AI269" s="2">
        <f t="shared" si="273"/>
        <v>0</v>
      </c>
      <c r="AJ269" s="2">
        <f t="shared" si="243"/>
        <v>0</v>
      </c>
      <c r="AK269" s="2">
        <v>34.08</v>
      </c>
      <c r="AL269" s="2">
        <v>34.08</v>
      </c>
      <c r="AM269" s="2">
        <v>0</v>
      </c>
      <c r="AN269" s="2">
        <v>0</v>
      </c>
      <c r="AO269" s="2">
        <v>0</v>
      </c>
      <c r="AP269" s="2">
        <v>0</v>
      </c>
      <c r="AQ269" s="2">
        <v>0</v>
      </c>
      <c r="AR269" s="2">
        <v>0</v>
      </c>
      <c r="AS269" s="2">
        <v>0</v>
      </c>
      <c r="AT269" s="2">
        <v>91</v>
      </c>
      <c r="AU269" s="2">
        <v>70</v>
      </c>
      <c r="AV269" s="2">
        <v>1</v>
      </c>
      <c r="AW269" s="2">
        <v>1</v>
      </c>
      <c r="AX269" s="2"/>
      <c r="AY269" s="2"/>
      <c r="AZ269" s="2">
        <v>1</v>
      </c>
      <c r="BA269" s="2">
        <v>1</v>
      </c>
      <c r="BB269" s="2">
        <v>1</v>
      </c>
      <c r="BC269" s="2">
        <v>1</v>
      </c>
      <c r="BD269" s="2" t="s">
        <v>3</v>
      </c>
      <c r="BE269" s="2" t="s">
        <v>3</v>
      </c>
      <c r="BF269" s="2" t="s">
        <v>3</v>
      </c>
      <c r="BG269" s="2" t="s">
        <v>3</v>
      </c>
      <c r="BH269" s="2">
        <v>3</v>
      </c>
      <c r="BI269" s="2">
        <v>1</v>
      </c>
      <c r="BJ269" s="2" t="s">
        <v>369</v>
      </c>
      <c r="BK269" s="2"/>
      <c r="BL269" s="2"/>
      <c r="BM269" s="2">
        <v>143</v>
      </c>
      <c r="BN269" s="2">
        <v>0</v>
      </c>
      <c r="BO269" s="2" t="s">
        <v>3</v>
      </c>
      <c r="BP269" s="2">
        <v>0</v>
      </c>
      <c r="BQ269" s="2">
        <v>30</v>
      </c>
      <c r="BR269" s="2">
        <v>0</v>
      </c>
      <c r="BS269" s="2">
        <v>1</v>
      </c>
      <c r="BT269" s="2">
        <v>1</v>
      </c>
      <c r="BU269" s="2">
        <v>1</v>
      </c>
      <c r="BV269" s="2">
        <v>1</v>
      </c>
      <c r="BW269" s="2">
        <v>1</v>
      </c>
      <c r="BX269" s="2">
        <v>1</v>
      </c>
      <c r="BY269" s="2" t="s">
        <v>3</v>
      </c>
      <c r="BZ269" s="2">
        <v>91</v>
      </c>
      <c r="CA269" s="2">
        <v>70</v>
      </c>
      <c r="CB269" s="2" t="s">
        <v>3</v>
      </c>
      <c r="CC269" s="2"/>
      <c r="CD269" s="2"/>
      <c r="CE269" s="2">
        <v>30</v>
      </c>
      <c r="CF269" s="2">
        <v>0</v>
      </c>
      <c r="CG269" s="2">
        <v>0</v>
      </c>
      <c r="CH269" s="2"/>
      <c r="CI269" s="2"/>
      <c r="CJ269" s="2"/>
      <c r="CK269" s="2"/>
      <c r="CL269" s="2"/>
      <c r="CM269" s="2">
        <v>0</v>
      </c>
      <c r="CN269" s="2" t="s">
        <v>3</v>
      </c>
      <c r="CO269" s="2">
        <v>0</v>
      </c>
      <c r="CP269" s="2">
        <f t="shared" si="244"/>
        <v>2862.72</v>
      </c>
      <c r="CQ269" s="2">
        <f t="shared" si="245"/>
        <v>34.08</v>
      </c>
      <c r="CR269" s="2">
        <f t="shared" si="274"/>
        <v>0</v>
      </c>
      <c r="CS269" s="2">
        <f t="shared" si="246"/>
        <v>0</v>
      </c>
      <c r="CT269" s="2">
        <f t="shared" si="247"/>
        <v>0</v>
      </c>
      <c r="CU269" s="2">
        <f t="shared" si="248"/>
        <v>0</v>
      </c>
      <c r="CV269" s="2">
        <f t="shared" si="249"/>
        <v>0</v>
      </c>
      <c r="CW269" s="2">
        <f t="shared" si="250"/>
        <v>0</v>
      </c>
      <c r="CX269" s="2">
        <f t="shared" si="251"/>
        <v>0</v>
      </c>
      <c r="CY269" s="2">
        <f>((S269*BZ269)/100)</f>
        <v>0</v>
      </c>
      <c r="CZ269" s="2">
        <f>((S269*CA269)/100)</f>
        <v>0</v>
      </c>
      <c r="DA269" s="2"/>
      <c r="DB269" s="2"/>
      <c r="DC269" s="2" t="s">
        <v>3</v>
      </c>
      <c r="DD269" s="2" t="s">
        <v>3</v>
      </c>
      <c r="DE269" s="2" t="s">
        <v>3</v>
      </c>
      <c r="DF269" s="2" t="s">
        <v>3</v>
      </c>
      <c r="DG269" s="2" t="s">
        <v>3</v>
      </c>
      <c r="DH269" s="2" t="s">
        <v>3</v>
      </c>
      <c r="DI269" s="2" t="s">
        <v>3</v>
      </c>
      <c r="DJ269" s="2" t="s">
        <v>3</v>
      </c>
      <c r="DK269" s="2" t="s">
        <v>3</v>
      </c>
      <c r="DL269" s="2" t="s">
        <v>3</v>
      </c>
      <c r="DM269" s="2" t="s">
        <v>3</v>
      </c>
      <c r="DN269" s="2">
        <v>0</v>
      </c>
      <c r="DO269" s="2">
        <v>0</v>
      </c>
      <c r="DP269" s="2">
        <v>1</v>
      </c>
      <c r="DQ269" s="2">
        <v>1</v>
      </c>
      <c r="DR269" s="2"/>
      <c r="DS269" s="2"/>
      <c r="DT269" s="2"/>
      <c r="DU269" s="2">
        <v>1003</v>
      </c>
      <c r="DV269" s="2" t="s">
        <v>168</v>
      </c>
      <c r="DW269" s="2" t="s">
        <v>168</v>
      </c>
      <c r="DX269" s="2">
        <v>1</v>
      </c>
      <c r="DY269" s="2"/>
      <c r="DZ269" s="2" t="s">
        <v>3</v>
      </c>
      <c r="EA269" s="2" t="s">
        <v>3</v>
      </c>
      <c r="EB269" s="2" t="s">
        <v>3</v>
      </c>
      <c r="EC269" s="2" t="s">
        <v>3</v>
      </c>
      <c r="ED269" s="2"/>
      <c r="EE269" s="2">
        <v>49571063</v>
      </c>
      <c r="EF269" s="2">
        <v>30</v>
      </c>
      <c r="EG269" s="2" t="s">
        <v>126</v>
      </c>
      <c r="EH269" s="2">
        <v>0</v>
      </c>
      <c r="EI269" s="2" t="s">
        <v>3</v>
      </c>
      <c r="EJ269" s="2">
        <v>1</v>
      </c>
      <c r="EK269" s="2">
        <v>143</v>
      </c>
      <c r="EL269" s="2" t="s">
        <v>163</v>
      </c>
      <c r="EM269" s="2" t="s">
        <v>164</v>
      </c>
      <c r="EN269" s="2"/>
      <c r="EO269" s="2" t="s">
        <v>3</v>
      </c>
      <c r="EP269" s="2"/>
      <c r="EQ269" s="2">
        <v>0</v>
      </c>
      <c r="ER269" s="2">
        <v>34.08</v>
      </c>
      <c r="ES269" s="2">
        <v>34.08</v>
      </c>
      <c r="ET269" s="2">
        <v>0</v>
      </c>
      <c r="EU269" s="2">
        <v>0</v>
      </c>
      <c r="EV269" s="2">
        <v>0</v>
      </c>
      <c r="EW269" s="2">
        <v>0</v>
      </c>
      <c r="EX269" s="2">
        <v>0</v>
      </c>
      <c r="EY269" s="2"/>
      <c r="EZ269" s="2"/>
      <c r="FA269" s="2"/>
      <c r="FB269" s="2"/>
      <c r="FC269" s="2"/>
      <c r="FD269" s="2"/>
      <c r="FE269" s="2"/>
      <c r="FF269" s="2"/>
      <c r="FG269" s="2"/>
      <c r="FH269" s="2"/>
      <c r="FI269" s="2"/>
      <c r="FJ269" s="2"/>
      <c r="FK269" s="2"/>
      <c r="FL269" s="2"/>
      <c r="FM269" s="2"/>
      <c r="FN269" s="2"/>
      <c r="FO269" s="2"/>
      <c r="FP269" s="2"/>
      <c r="FQ269" s="2">
        <v>0</v>
      </c>
      <c r="FR269" s="2">
        <f t="shared" si="252"/>
        <v>0</v>
      </c>
      <c r="FS269" s="2">
        <v>0</v>
      </c>
      <c r="FT269" s="2"/>
      <c r="FU269" s="2"/>
      <c r="FV269" s="2"/>
      <c r="FW269" s="2"/>
      <c r="FX269" s="2">
        <v>91</v>
      </c>
      <c r="FY269" s="2">
        <v>70</v>
      </c>
      <c r="FZ269" s="2"/>
      <c r="GA269" s="2" t="s">
        <v>3</v>
      </c>
      <c r="GB269" s="2"/>
      <c r="GC269" s="2"/>
      <c r="GD269" s="2">
        <v>0</v>
      </c>
      <c r="GE269" s="2"/>
      <c r="GF269" s="2">
        <v>-1957248123</v>
      </c>
      <c r="GG269" s="2">
        <v>2</v>
      </c>
      <c r="GH269" s="2">
        <v>1</v>
      </c>
      <c r="GI269" s="2">
        <v>-2</v>
      </c>
      <c r="GJ269" s="2">
        <v>0</v>
      </c>
      <c r="GK269" s="2">
        <f>ROUND(R269*(R12)/100,2)</f>
        <v>0</v>
      </c>
      <c r="GL269" s="2">
        <f t="shared" si="253"/>
        <v>0</v>
      </c>
      <c r="GM269" s="2">
        <f t="shared" si="254"/>
        <v>2862.72</v>
      </c>
      <c r="GN269" s="2">
        <f t="shared" si="255"/>
        <v>2862.72</v>
      </c>
      <c r="GO269" s="2">
        <f t="shared" si="256"/>
        <v>0</v>
      </c>
      <c r="GP269" s="2">
        <f t="shared" si="257"/>
        <v>0</v>
      </c>
      <c r="GQ269" s="2"/>
      <c r="GR269" s="2">
        <v>0</v>
      </c>
      <c r="GS269" s="2">
        <v>3</v>
      </c>
      <c r="GT269" s="2">
        <v>0</v>
      </c>
      <c r="GU269" s="2" t="s">
        <v>3</v>
      </c>
      <c r="GV269" s="2">
        <f t="shared" si="258"/>
        <v>0</v>
      </c>
      <c r="GW269" s="2">
        <v>1</v>
      </c>
      <c r="GX269" s="2">
        <f t="shared" si="259"/>
        <v>0</v>
      </c>
      <c r="GY269" s="2"/>
      <c r="GZ269" s="2"/>
      <c r="HA269" s="2">
        <v>0</v>
      </c>
      <c r="HB269" s="2">
        <v>0</v>
      </c>
      <c r="HC269" s="2">
        <f t="shared" si="260"/>
        <v>0</v>
      </c>
      <c r="HD269" s="2"/>
      <c r="HE269" s="2" t="s">
        <v>3</v>
      </c>
      <c r="HF269" s="2" t="s">
        <v>3</v>
      </c>
      <c r="HG269" s="2"/>
      <c r="HH269" s="2"/>
      <c r="HI269" s="2"/>
      <c r="HJ269" s="2"/>
      <c r="HK269" s="2"/>
      <c r="HL269" s="2"/>
      <c r="HM269" s="2" t="s">
        <v>3</v>
      </c>
      <c r="HN269" s="2" t="s">
        <v>3</v>
      </c>
      <c r="HO269" s="2" t="s">
        <v>3</v>
      </c>
      <c r="HP269" s="2" t="s">
        <v>3</v>
      </c>
      <c r="HQ269" s="2" t="s">
        <v>3</v>
      </c>
      <c r="HR269" s="2"/>
      <c r="HS269" s="2"/>
      <c r="HT269" s="2"/>
      <c r="HU269" s="2"/>
      <c r="HV269" s="2"/>
      <c r="HW269" s="2"/>
      <c r="HX269" s="2"/>
      <c r="HY269" s="2"/>
      <c r="HZ269" s="2"/>
      <c r="IA269" s="2"/>
      <c r="IB269" s="2"/>
      <c r="IC269" s="2"/>
      <c r="ID269" s="2"/>
      <c r="IE269" s="2"/>
      <c r="IF269" s="2"/>
      <c r="IG269" s="2"/>
      <c r="IH269" s="2"/>
      <c r="II269" s="2"/>
      <c r="IJ269" s="2"/>
      <c r="IK269" s="2">
        <v>0</v>
      </c>
      <c r="IL269" s="2"/>
      <c r="IM269" s="2"/>
      <c r="IN269" s="2"/>
      <c r="IO269" s="2"/>
      <c r="IP269" s="2"/>
      <c r="IQ269" s="2"/>
      <c r="IR269" s="2"/>
      <c r="IS269" s="2"/>
      <c r="IT269" s="2"/>
      <c r="IU269" s="2"/>
    </row>
    <row r="270" spans="1:255" x14ac:dyDescent="0.2">
      <c r="A270">
        <v>18</v>
      </c>
      <c r="B270">
        <v>1</v>
      </c>
      <c r="C270">
        <v>422</v>
      </c>
      <c r="E270" t="s">
        <v>366</v>
      </c>
      <c r="F270" t="s">
        <v>367</v>
      </c>
      <c r="G270" t="s">
        <v>368</v>
      </c>
      <c r="H270" t="s">
        <v>168</v>
      </c>
      <c r="I270">
        <f>I264*J270</f>
        <v>84</v>
      </c>
      <c r="J270">
        <v>3.5744680851063828</v>
      </c>
      <c r="K270">
        <v>3.5744680999999998</v>
      </c>
      <c r="O270">
        <f t="shared" si="228"/>
        <v>9704.6200000000008</v>
      </c>
      <c r="P270">
        <f t="shared" si="229"/>
        <v>9704.6200000000008</v>
      </c>
      <c r="Q270">
        <f t="shared" si="268"/>
        <v>0</v>
      </c>
      <c r="R270">
        <f t="shared" si="230"/>
        <v>0</v>
      </c>
      <c r="S270">
        <f t="shared" si="231"/>
        <v>0</v>
      </c>
      <c r="T270">
        <f t="shared" si="232"/>
        <v>0</v>
      </c>
      <c r="U270">
        <f t="shared" si="233"/>
        <v>0</v>
      </c>
      <c r="V270">
        <f t="shared" si="234"/>
        <v>0</v>
      </c>
      <c r="W270">
        <f t="shared" si="235"/>
        <v>0</v>
      </c>
      <c r="X270">
        <f t="shared" si="236"/>
        <v>0</v>
      </c>
      <c r="Y270">
        <f t="shared" si="237"/>
        <v>0</v>
      </c>
      <c r="AA270">
        <v>50432496</v>
      </c>
      <c r="AB270">
        <f t="shared" si="238"/>
        <v>34.08</v>
      </c>
      <c r="AC270">
        <f t="shared" si="239"/>
        <v>34.08</v>
      </c>
      <c r="AD270">
        <f t="shared" si="269"/>
        <v>0</v>
      </c>
      <c r="AE270">
        <f t="shared" si="270"/>
        <v>0</v>
      </c>
      <c r="AF270">
        <f t="shared" si="271"/>
        <v>0</v>
      </c>
      <c r="AG270">
        <f t="shared" si="241"/>
        <v>0</v>
      </c>
      <c r="AH270">
        <f t="shared" si="272"/>
        <v>0</v>
      </c>
      <c r="AI270">
        <f t="shared" si="273"/>
        <v>0</v>
      </c>
      <c r="AJ270">
        <f t="shared" si="243"/>
        <v>0</v>
      </c>
      <c r="AK270">
        <v>34.08</v>
      </c>
      <c r="AL270">
        <v>34.08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  <c r="AS270">
        <v>0</v>
      </c>
      <c r="AT270">
        <v>0</v>
      </c>
      <c r="AU270">
        <v>0</v>
      </c>
      <c r="AV270">
        <v>1</v>
      </c>
      <c r="AW270">
        <v>1</v>
      </c>
      <c r="AZ270">
        <v>1</v>
      </c>
      <c r="BA270">
        <v>1</v>
      </c>
      <c r="BB270">
        <v>1</v>
      </c>
      <c r="BC270">
        <v>3.39</v>
      </c>
      <c r="BD270" t="s">
        <v>3</v>
      </c>
      <c r="BE270" t="s">
        <v>3</v>
      </c>
      <c r="BF270" t="s">
        <v>3</v>
      </c>
      <c r="BG270" t="s">
        <v>3</v>
      </c>
      <c r="BH270">
        <v>3</v>
      </c>
      <c r="BI270">
        <v>1</v>
      </c>
      <c r="BJ270" t="s">
        <v>369</v>
      </c>
      <c r="BM270">
        <v>143</v>
      </c>
      <c r="BN270">
        <v>0</v>
      </c>
      <c r="BO270" t="s">
        <v>367</v>
      </c>
      <c r="BP270">
        <v>1</v>
      </c>
      <c r="BQ270">
        <v>30</v>
      </c>
      <c r="BR270">
        <v>0</v>
      </c>
      <c r="BS270">
        <v>1</v>
      </c>
      <c r="BT270">
        <v>1</v>
      </c>
      <c r="BU270">
        <v>1</v>
      </c>
      <c r="BV270">
        <v>1</v>
      </c>
      <c r="BW270">
        <v>1</v>
      </c>
      <c r="BX270">
        <v>1</v>
      </c>
      <c r="BY270" t="s">
        <v>3</v>
      </c>
      <c r="BZ270">
        <v>0</v>
      </c>
      <c r="CA270">
        <v>0</v>
      </c>
      <c r="CB270" t="s">
        <v>3</v>
      </c>
      <c r="CE270">
        <v>30</v>
      </c>
      <c r="CF270">
        <v>0</v>
      </c>
      <c r="CG270">
        <v>0</v>
      </c>
      <c r="CM270">
        <v>0</v>
      </c>
      <c r="CN270" t="s">
        <v>3</v>
      </c>
      <c r="CO270">
        <v>0</v>
      </c>
      <c r="CP270">
        <f t="shared" si="244"/>
        <v>9704.6200000000008</v>
      </c>
      <c r="CQ270">
        <f t="shared" si="245"/>
        <v>115.53</v>
      </c>
      <c r="CR270">
        <f t="shared" si="274"/>
        <v>0</v>
      </c>
      <c r="CS270">
        <f t="shared" si="246"/>
        <v>0</v>
      </c>
      <c r="CT270">
        <f t="shared" si="247"/>
        <v>0</v>
      </c>
      <c r="CU270">
        <f t="shared" si="248"/>
        <v>0</v>
      </c>
      <c r="CV270">
        <f t="shared" si="249"/>
        <v>0</v>
      </c>
      <c r="CW270">
        <f t="shared" si="250"/>
        <v>0</v>
      </c>
      <c r="CX270">
        <f t="shared" si="251"/>
        <v>0</v>
      </c>
      <c r="CY270">
        <f>S270*(BZ270/100)</f>
        <v>0</v>
      </c>
      <c r="CZ270">
        <f>S270*(CA270/100)</f>
        <v>0</v>
      </c>
      <c r="DC270" t="s">
        <v>3</v>
      </c>
      <c r="DD270" t="s">
        <v>3</v>
      </c>
      <c r="DE270" t="s">
        <v>3</v>
      </c>
      <c r="DF270" t="s">
        <v>3</v>
      </c>
      <c r="DG270" t="s">
        <v>3</v>
      </c>
      <c r="DH270" t="s">
        <v>3</v>
      </c>
      <c r="DI270" t="s">
        <v>3</v>
      </c>
      <c r="DJ270" t="s">
        <v>3</v>
      </c>
      <c r="DK270" t="s">
        <v>3</v>
      </c>
      <c r="DL270" t="s">
        <v>3</v>
      </c>
      <c r="DM270" t="s">
        <v>3</v>
      </c>
      <c r="DN270">
        <v>91</v>
      </c>
      <c r="DO270">
        <v>70</v>
      </c>
      <c r="DP270">
        <v>1</v>
      </c>
      <c r="DQ270">
        <v>1</v>
      </c>
      <c r="DU270">
        <v>1003</v>
      </c>
      <c r="DV270" t="s">
        <v>168</v>
      </c>
      <c r="DW270" t="s">
        <v>168</v>
      </c>
      <c r="DX270">
        <v>1</v>
      </c>
      <c r="DZ270" t="s">
        <v>3</v>
      </c>
      <c r="EA270" t="s">
        <v>3</v>
      </c>
      <c r="EB270" t="s">
        <v>3</v>
      </c>
      <c r="EC270" t="s">
        <v>3</v>
      </c>
      <c r="EE270">
        <v>49571063</v>
      </c>
      <c r="EF270">
        <v>30</v>
      </c>
      <c r="EG270" t="s">
        <v>126</v>
      </c>
      <c r="EH270">
        <v>0</v>
      </c>
      <c r="EI270" t="s">
        <v>3</v>
      </c>
      <c r="EJ270">
        <v>1</v>
      </c>
      <c r="EK270">
        <v>143</v>
      </c>
      <c r="EL270" t="s">
        <v>163</v>
      </c>
      <c r="EM270" t="s">
        <v>164</v>
      </c>
      <c r="EO270" t="s">
        <v>3</v>
      </c>
      <c r="EQ270">
        <v>0</v>
      </c>
      <c r="ER270">
        <v>34.08</v>
      </c>
      <c r="ES270">
        <v>34.08</v>
      </c>
      <c r="ET270">
        <v>0</v>
      </c>
      <c r="EU270">
        <v>0</v>
      </c>
      <c r="EV270">
        <v>0</v>
      </c>
      <c r="EW270">
        <v>0</v>
      </c>
      <c r="EX270">
        <v>0</v>
      </c>
      <c r="FQ270">
        <v>0</v>
      </c>
      <c r="FR270">
        <f t="shared" si="252"/>
        <v>0</v>
      </c>
      <c r="FS270">
        <v>0</v>
      </c>
      <c r="FX270">
        <v>91</v>
      </c>
      <c r="FY270">
        <v>70</v>
      </c>
      <c r="GA270" t="s">
        <v>3</v>
      </c>
      <c r="GD270">
        <v>0</v>
      </c>
      <c r="GF270">
        <v>-1957248123</v>
      </c>
      <c r="GG270">
        <v>2</v>
      </c>
      <c r="GH270">
        <v>1</v>
      </c>
      <c r="GI270">
        <v>2</v>
      </c>
      <c r="GJ270">
        <v>0</v>
      </c>
      <c r="GK270">
        <f>ROUND(R270*(S12)/100,2)</f>
        <v>0</v>
      </c>
      <c r="GL270">
        <f t="shared" si="253"/>
        <v>0</v>
      </c>
      <c r="GM270">
        <f t="shared" si="254"/>
        <v>9704.6200000000008</v>
      </c>
      <c r="GN270">
        <f t="shared" si="255"/>
        <v>9704.6200000000008</v>
      </c>
      <c r="GO270">
        <f t="shared" si="256"/>
        <v>0</v>
      </c>
      <c r="GP270">
        <f t="shared" si="257"/>
        <v>0</v>
      </c>
      <c r="GR270">
        <v>0</v>
      </c>
      <c r="GS270">
        <v>3</v>
      </c>
      <c r="GT270">
        <v>0</v>
      </c>
      <c r="GU270" t="s">
        <v>3</v>
      </c>
      <c r="GV270">
        <f t="shared" si="258"/>
        <v>0</v>
      </c>
      <c r="GW270">
        <v>1</v>
      </c>
      <c r="GX270">
        <f t="shared" si="259"/>
        <v>0</v>
      </c>
      <c r="HA270">
        <v>0</v>
      </c>
      <c r="HB270">
        <v>0</v>
      </c>
      <c r="HC270">
        <f t="shared" si="260"/>
        <v>0</v>
      </c>
      <c r="HE270" t="s">
        <v>3</v>
      </c>
      <c r="HF270" t="s">
        <v>3</v>
      </c>
      <c r="HM270" t="s">
        <v>3</v>
      </c>
      <c r="HN270" t="s">
        <v>3</v>
      </c>
      <c r="HO270" t="s">
        <v>3</v>
      </c>
      <c r="HP270" t="s">
        <v>3</v>
      </c>
      <c r="HQ270" t="s">
        <v>3</v>
      </c>
      <c r="IK270">
        <v>0</v>
      </c>
    </row>
    <row r="271" spans="1:255" x14ac:dyDescent="0.2">
      <c r="A271" s="2">
        <v>18</v>
      </c>
      <c r="B271" s="2">
        <v>1</v>
      </c>
      <c r="C271" s="2">
        <v>411</v>
      </c>
      <c r="D271" s="2"/>
      <c r="E271" s="2" t="s">
        <v>370</v>
      </c>
      <c r="F271" s="2" t="s">
        <v>371</v>
      </c>
      <c r="G271" s="2" t="s">
        <v>372</v>
      </c>
      <c r="H271" s="2" t="s">
        <v>168</v>
      </c>
      <c r="I271" s="2">
        <f>I263*J271</f>
        <v>31.5</v>
      </c>
      <c r="J271" s="2">
        <v>1.3404255319148937</v>
      </c>
      <c r="K271" s="2">
        <v>1.3404255300000001</v>
      </c>
      <c r="L271" s="2"/>
      <c r="M271" s="2"/>
      <c r="N271" s="2"/>
      <c r="O271" s="2">
        <f t="shared" si="228"/>
        <v>1227.56</v>
      </c>
      <c r="P271" s="2">
        <f t="shared" si="229"/>
        <v>1227.56</v>
      </c>
      <c r="Q271" s="2">
        <f t="shared" si="268"/>
        <v>0</v>
      </c>
      <c r="R271" s="2">
        <f t="shared" si="230"/>
        <v>0</v>
      </c>
      <c r="S271" s="2">
        <f t="shared" si="231"/>
        <v>0</v>
      </c>
      <c r="T271" s="2">
        <f t="shared" si="232"/>
        <v>0</v>
      </c>
      <c r="U271" s="2">
        <f t="shared" si="233"/>
        <v>0</v>
      </c>
      <c r="V271" s="2">
        <f t="shared" si="234"/>
        <v>0</v>
      </c>
      <c r="W271" s="2">
        <f t="shared" si="235"/>
        <v>0</v>
      </c>
      <c r="X271" s="2">
        <f t="shared" si="236"/>
        <v>0</v>
      </c>
      <c r="Y271" s="2">
        <f t="shared" si="237"/>
        <v>0</v>
      </c>
      <c r="Z271" s="2"/>
      <c r="AA271" s="2">
        <v>50432495</v>
      </c>
      <c r="AB271" s="2">
        <f t="shared" si="238"/>
        <v>38.97</v>
      </c>
      <c r="AC271" s="2">
        <f t="shared" si="239"/>
        <v>38.97</v>
      </c>
      <c r="AD271" s="2">
        <f t="shared" si="269"/>
        <v>0</v>
      </c>
      <c r="AE271" s="2">
        <f t="shared" si="270"/>
        <v>0</v>
      </c>
      <c r="AF271" s="2">
        <f t="shared" si="271"/>
        <v>0</v>
      </c>
      <c r="AG271" s="2">
        <f t="shared" si="241"/>
        <v>0</v>
      </c>
      <c r="AH271" s="2">
        <f t="shared" si="272"/>
        <v>0</v>
      </c>
      <c r="AI271" s="2">
        <f t="shared" si="273"/>
        <v>0</v>
      </c>
      <c r="AJ271" s="2">
        <f t="shared" si="243"/>
        <v>0</v>
      </c>
      <c r="AK271" s="2">
        <v>38.97</v>
      </c>
      <c r="AL271" s="2">
        <v>38.97</v>
      </c>
      <c r="AM271" s="2">
        <v>0</v>
      </c>
      <c r="AN271" s="2">
        <v>0</v>
      </c>
      <c r="AO271" s="2">
        <v>0</v>
      </c>
      <c r="AP271" s="2">
        <v>0</v>
      </c>
      <c r="AQ271" s="2">
        <v>0</v>
      </c>
      <c r="AR271" s="2">
        <v>0</v>
      </c>
      <c r="AS271" s="2">
        <v>0</v>
      </c>
      <c r="AT271" s="2">
        <v>91</v>
      </c>
      <c r="AU271" s="2">
        <v>70</v>
      </c>
      <c r="AV271" s="2">
        <v>1</v>
      </c>
      <c r="AW271" s="2">
        <v>1</v>
      </c>
      <c r="AX271" s="2"/>
      <c r="AY271" s="2"/>
      <c r="AZ271" s="2">
        <v>1</v>
      </c>
      <c r="BA271" s="2">
        <v>1</v>
      </c>
      <c r="BB271" s="2">
        <v>1</v>
      </c>
      <c r="BC271" s="2">
        <v>1</v>
      </c>
      <c r="BD271" s="2" t="s">
        <v>3</v>
      </c>
      <c r="BE271" s="2" t="s">
        <v>3</v>
      </c>
      <c r="BF271" s="2" t="s">
        <v>3</v>
      </c>
      <c r="BG271" s="2" t="s">
        <v>3</v>
      </c>
      <c r="BH271" s="2">
        <v>3</v>
      </c>
      <c r="BI271" s="2">
        <v>1</v>
      </c>
      <c r="BJ271" s="2" t="s">
        <v>373</v>
      </c>
      <c r="BK271" s="2"/>
      <c r="BL271" s="2"/>
      <c r="BM271" s="2">
        <v>143</v>
      </c>
      <c r="BN271" s="2">
        <v>0</v>
      </c>
      <c r="BO271" s="2" t="s">
        <v>3</v>
      </c>
      <c r="BP271" s="2">
        <v>0</v>
      </c>
      <c r="BQ271" s="2">
        <v>30</v>
      </c>
      <c r="BR271" s="2">
        <v>0</v>
      </c>
      <c r="BS271" s="2">
        <v>1</v>
      </c>
      <c r="BT271" s="2">
        <v>1</v>
      </c>
      <c r="BU271" s="2">
        <v>1</v>
      </c>
      <c r="BV271" s="2">
        <v>1</v>
      </c>
      <c r="BW271" s="2">
        <v>1</v>
      </c>
      <c r="BX271" s="2">
        <v>1</v>
      </c>
      <c r="BY271" s="2" t="s">
        <v>3</v>
      </c>
      <c r="BZ271" s="2">
        <v>91</v>
      </c>
      <c r="CA271" s="2">
        <v>70</v>
      </c>
      <c r="CB271" s="2" t="s">
        <v>3</v>
      </c>
      <c r="CC271" s="2"/>
      <c r="CD271" s="2"/>
      <c r="CE271" s="2">
        <v>30</v>
      </c>
      <c r="CF271" s="2">
        <v>0</v>
      </c>
      <c r="CG271" s="2">
        <v>0</v>
      </c>
      <c r="CH271" s="2"/>
      <c r="CI271" s="2"/>
      <c r="CJ271" s="2"/>
      <c r="CK271" s="2"/>
      <c r="CL271" s="2"/>
      <c r="CM271" s="2">
        <v>0</v>
      </c>
      <c r="CN271" s="2" t="s">
        <v>3</v>
      </c>
      <c r="CO271" s="2">
        <v>0</v>
      </c>
      <c r="CP271" s="2">
        <f t="shared" si="244"/>
        <v>1227.56</v>
      </c>
      <c r="CQ271" s="2">
        <f t="shared" si="245"/>
        <v>38.97</v>
      </c>
      <c r="CR271" s="2">
        <f t="shared" si="274"/>
        <v>0</v>
      </c>
      <c r="CS271" s="2">
        <f t="shared" si="246"/>
        <v>0</v>
      </c>
      <c r="CT271" s="2">
        <f t="shared" si="247"/>
        <v>0</v>
      </c>
      <c r="CU271" s="2">
        <f t="shared" si="248"/>
        <v>0</v>
      </c>
      <c r="CV271" s="2">
        <f t="shared" si="249"/>
        <v>0</v>
      </c>
      <c r="CW271" s="2">
        <f t="shared" si="250"/>
        <v>0</v>
      </c>
      <c r="CX271" s="2">
        <f t="shared" si="251"/>
        <v>0</v>
      </c>
      <c r="CY271" s="2">
        <f>((S271*BZ271)/100)</f>
        <v>0</v>
      </c>
      <c r="CZ271" s="2">
        <f>((S271*CA271)/100)</f>
        <v>0</v>
      </c>
      <c r="DA271" s="2"/>
      <c r="DB271" s="2"/>
      <c r="DC271" s="2" t="s">
        <v>3</v>
      </c>
      <c r="DD271" s="2" t="s">
        <v>3</v>
      </c>
      <c r="DE271" s="2" t="s">
        <v>3</v>
      </c>
      <c r="DF271" s="2" t="s">
        <v>3</v>
      </c>
      <c r="DG271" s="2" t="s">
        <v>3</v>
      </c>
      <c r="DH271" s="2" t="s">
        <v>3</v>
      </c>
      <c r="DI271" s="2" t="s">
        <v>3</v>
      </c>
      <c r="DJ271" s="2" t="s">
        <v>3</v>
      </c>
      <c r="DK271" s="2" t="s">
        <v>3</v>
      </c>
      <c r="DL271" s="2" t="s">
        <v>3</v>
      </c>
      <c r="DM271" s="2" t="s">
        <v>3</v>
      </c>
      <c r="DN271" s="2">
        <v>0</v>
      </c>
      <c r="DO271" s="2">
        <v>0</v>
      </c>
      <c r="DP271" s="2">
        <v>1</v>
      </c>
      <c r="DQ271" s="2">
        <v>1</v>
      </c>
      <c r="DR271" s="2"/>
      <c r="DS271" s="2"/>
      <c r="DT271" s="2"/>
      <c r="DU271" s="2">
        <v>1003</v>
      </c>
      <c r="DV271" s="2" t="s">
        <v>168</v>
      </c>
      <c r="DW271" s="2" t="s">
        <v>168</v>
      </c>
      <c r="DX271" s="2">
        <v>1</v>
      </c>
      <c r="DY271" s="2"/>
      <c r="DZ271" s="2" t="s">
        <v>3</v>
      </c>
      <c r="EA271" s="2" t="s">
        <v>3</v>
      </c>
      <c r="EB271" s="2" t="s">
        <v>3</v>
      </c>
      <c r="EC271" s="2" t="s">
        <v>3</v>
      </c>
      <c r="ED271" s="2"/>
      <c r="EE271" s="2">
        <v>49571063</v>
      </c>
      <c r="EF271" s="2">
        <v>30</v>
      </c>
      <c r="EG271" s="2" t="s">
        <v>126</v>
      </c>
      <c r="EH271" s="2">
        <v>0</v>
      </c>
      <c r="EI271" s="2" t="s">
        <v>3</v>
      </c>
      <c r="EJ271" s="2">
        <v>1</v>
      </c>
      <c r="EK271" s="2">
        <v>143</v>
      </c>
      <c r="EL271" s="2" t="s">
        <v>163</v>
      </c>
      <c r="EM271" s="2" t="s">
        <v>164</v>
      </c>
      <c r="EN271" s="2"/>
      <c r="EO271" s="2" t="s">
        <v>3</v>
      </c>
      <c r="EP271" s="2"/>
      <c r="EQ271" s="2">
        <v>0</v>
      </c>
      <c r="ER271" s="2">
        <v>38.97</v>
      </c>
      <c r="ES271" s="2">
        <v>38.97</v>
      </c>
      <c r="ET271" s="2">
        <v>0</v>
      </c>
      <c r="EU271" s="2">
        <v>0</v>
      </c>
      <c r="EV271" s="2">
        <v>0</v>
      </c>
      <c r="EW271" s="2">
        <v>0</v>
      </c>
      <c r="EX271" s="2">
        <v>0</v>
      </c>
      <c r="EY271" s="2"/>
      <c r="EZ271" s="2"/>
      <c r="FA271" s="2"/>
      <c r="FB271" s="2"/>
      <c r="FC271" s="2"/>
      <c r="FD271" s="2"/>
      <c r="FE271" s="2"/>
      <c r="FF271" s="2"/>
      <c r="FG271" s="2"/>
      <c r="FH271" s="2"/>
      <c r="FI271" s="2"/>
      <c r="FJ271" s="2"/>
      <c r="FK271" s="2"/>
      <c r="FL271" s="2"/>
      <c r="FM271" s="2"/>
      <c r="FN271" s="2"/>
      <c r="FO271" s="2"/>
      <c r="FP271" s="2"/>
      <c r="FQ271" s="2">
        <v>0</v>
      </c>
      <c r="FR271" s="2">
        <f t="shared" si="252"/>
        <v>0</v>
      </c>
      <c r="FS271" s="2">
        <v>0</v>
      </c>
      <c r="FT271" s="2"/>
      <c r="FU271" s="2"/>
      <c r="FV271" s="2"/>
      <c r="FW271" s="2"/>
      <c r="FX271" s="2">
        <v>91</v>
      </c>
      <c r="FY271" s="2">
        <v>70</v>
      </c>
      <c r="FZ271" s="2"/>
      <c r="GA271" s="2" t="s">
        <v>3</v>
      </c>
      <c r="GB271" s="2"/>
      <c r="GC271" s="2"/>
      <c r="GD271" s="2">
        <v>0</v>
      </c>
      <c r="GE271" s="2"/>
      <c r="GF271" s="2">
        <v>1482675214</v>
      </c>
      <c r="GG271" s="2">
        <v>2</v>
      </c>
      <c r="GH271" s="2">
        <v>1</v>
      </c>
      <c r="GI271" s="2">
        <v>-2</v>
      </c>
      <c r="GJ271" s="2">
        <v>0</v>
      </c>
      <c r="GK271" s="2">
        <f>ROUND(R271*(R12)/100,2)</f>
        <v>0</v>
      </c>
      <c r="GL271" s="2">
        <f t="shared" si="253"/>
        <v>0</v>
      </c>
      <c r="GM271" s="2">
        <f t="shared" si="254"/>
        <v>1227.56</v>
      </c>
      <c r="GN271" s="2">
        <f t="shared" si="255"/>
        <v>1227.56</v>
      </c>
      <c r="GO271" s="2">
        <f t="shared" si="256"/>
        <v>0</v>
      </c>
      <c r="GP271" s="2">
        <f t="shared" si="257"/>
        <v>0</v>
      </c>
      <c r="GQ271" s="2"/>
      <c r="GR271" s="2">
        <v>0</v>
      </c>
      <c r="GS271" s="2">
        <v>3</v>
      </c>
      <c r="GT271" s="2">
        <v>0</v>
      </c>
      <c r="GU271" s="2" t="s">
        <v>3</v>
      </c>
      <c r="GV271" s="2">
        <f t="shared" si="258"/>
        <v>0</v>
      </c>
      <c r="GW271" s="2">
        <v>1</v>
      </c>
      <c r="GX271" s="2">
        <f t="shared" si="259"/>
        <v>0</v>
      </c>
      <c r="GY271" s="2"/>
      <c r="GZ271" s="2"/>
      <c r="HA271" s="2">
        <v>0</v>
      </c>
      <c r="HB271" s="2">
        <v>0</v>
      </c>
      <c r="HC271" s="2">
        <f t="shared" si="260"/>
        <v>0</v>
      </c>
      <c r="HD271" s="2"/>
      <c r="HE271" s="2" t="s">
        <v>3</v>
      </c>
      <c r="HF271" s="2" t="s">
        <v>3</v>
      </c>
      <c r="HG271" s="2"/>
      <c r="HH271" s="2"/>
      <c r="HI271" s="2"/>
      <c r="HJ271" s="2"/>
      <c r="HK271" s="2"/>
      <c r="HL271" s="2"/>
      <c r="HM271" s="2" t="s">
        <v>3</v>
      </c>
      <c r="HN271" s="2" t="s">
        <v>3</v>
      </c>
      <c r="HO271" s="2" t="s">
        <v>3</v>
      </c>
      <c r="HP271" s="2" t="s">
        <v>3</v>
      </c>
      <c r="HQ271" s="2" t="s">
        <v>3</v>
      </c>
      <c r="HR271" s="2"/>
      <c r="HS271" s="2"/>
      <c r="HT271" s="2"/>
      <c r="HU271" s="2"/>
      <c r="HV271" s="2"/>
      <c r="HW271" s="2"/>
      <c r="HX271" s="2"/>
      <c r="HY271" s="2"/>
      <c r="HZ271" s="2"/>
      <c r="IA271" s="2"/>
      <c r="IB271" s="2"/>
      <c r="IC271" s="2"/>
      <c r="ID271" s="2"/>
      <c r="IE271" s="2"/>
      <c r="IF271" s="2"/>
      <c r="IG271" s="2"/>
      <c r="IH271" s="2"/>
      <c r="II271" s="2"/>
      <c r="IJ271" s="2"/>
      <c r="IK271" s="2">
        <v>0</v>
      </c>
      <c r="IL271" s="2"/>
      <c r="IM271" s="2"/>
      <c r="IN271" s="2"/>
      <c r="IO271" s="2"/>
      <c r="IP271" s="2"/>
      <c r="IQ271" s="2"/>
      <c r="IR271" s="2"/>
      <c r="IS271" s="2"/>
      <c r="IT271" s="2"/>
      <c r="IU271" s="2"/>
    </row>
    <row r="272" spans="1:255" x14ac:dyDescent="0.2">
      <c r="A272">
        <v>18</v>
      </c>
      <c r="B272">
        <v>1</v>
      </c>
      <c r="C272">
        <v>423</v>
      </c>
      <c r="E272" t="s">
        <v>370</v>
      </c>
      <c r="F272" t="s">
        <v>371</v>
      </c>
      <c r="G272" t="s">
        <v>372</v>
      </c>
      <c r="H272" t="s">
        <v>168</v>
      </c>
      <c r="I272">
        <f>I264*J272</f>
        <v>31.5</v>
      </c>
      <c r="J272">
        <v>1.3404255319148937</v>
      </c>
      <c r="K272">
        <v>1.3404255300000001</v>
      </c>
      <c r="O272">
        <f t="shared" si="228"/>
        <v>3829.99</v>
      </c>
      <c r="P272">
        <f t="shared" si="229"/>
        <v>3829.99</v>
      </c>
      <c r="Q272">
        <f t="shared" si="268"/>
        <v>0</v>
      </c>
      <c r="R272">
        <f t="shared" si="230"/>
        <v>0</v>
      </c>
      <c r="S272">
        <f t="shared" si="231"/>
        <v>0</v>
      </c>
      <c r="T272">
        <f t="shared" si="232"/>
        <v>0</v>
      </c>
      <c r="U272">
        <f t="shared" si="233"/>
        <v>0</v>
      </c>
      <c r="V272">
        <f t="shared" si="234"/>
        <v>0</v>
      </c>
      <c r="W272">
        <f t="shared" si="235"/>
        <v>0</v>
      </c>
      <c r="X272">
        <f t="shared" si="236"/>
        <v>0</v>
      </c>
      <c r="Y272">
        <f t="shared" si="237"/>
        <v>0</v>
      </c>
      <c r="AA272">
        <v>50432496</v>
      </c>
      <c r="AB272">
        <f t="shared" si="238"/>
        <v>38.97</v>
      </c>
      <c r="AC272">
        <f t="shared" si="239"/>
        <v>38.97</v>
      </c>
      <c r="AD272">
        <f t="shared" si="269"/>
        <v>0</v>
      </c>
      <c r="AE272">
        <f t="shared" si="270"/>
        <v>0</v>
      </c>
      <c r="AF272">
        <f t="shared" si="271"/>
        <v>0</v>
      </c>
      <c r="AG272">
        <f t="shared" si="241"/>
        <v>0</v>
      </c>
      <c r="AH272">
        <f t="shared" si="272"/>
        <v>0</v>
      </c>
      <c r="AI272">
        <f t="shared" si="273"/>
        <v>0</v>
      </c>
      <c r="AJ272">
        <f t="shared" si="243"/>
        <v>0</v>
      </c>
      <c r="AK272">
        <v>38.97</v>
      </c>
      <c r="AL272">
        <v>38.97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  <c r="AS272">
        <v>0</v>
      </c>
      <c r="AT272">
        <v>0</v>
      </c>
      <c r="AU272">
        <v>0</v>
      </c>
      <c r="AV272">
        <v>1</v>
      </c>
      <c r="AW272">
        <v>1</v>
      </c>
      <c r="AZ272">
        <v>1</v>
      </c>
      <c r="BA272">
        <v>1</v>
      </c>
      <c r="BB272">
        <v>1</v>
      </c>
      <c r="BC272">
        <v>3.12</v>
      </c>
      <c r="BD272" t="s">
        <v>3</v>
      </c>
      <c r="BE272" t="s">
        <v>3</v>
      </c>
      <c r="BF272" t="s">
        <v>3</v>
      </c>
      <c r="BG272" t="s">
        <v>3</v>
      </c>
      <c r="BH272">
        <v>3</v>
      </c>
      <c r="BI272">
        <v>1</v>
      </c>
      <c r="BJ272" t="s">
        <v>373</v>
      </c>
      <c r="BM272">
        <v>143</v>
      </c>
      <c r="BN272">
        <v>0</v>
      </c>
      <c r="BO272" t="s">
        <v>371</v>
      </c>
      <c r="BP272">
        <v>1</v>
      </c>
      <c r="BQ272">
        <v>30</v>
      </c>
      <c r="BR272">
        <v>0</v>
      </c>
      <c r="BS272">
        <v>1</v>
      </c>
      <c r="BT272">
        <v>1</v>
      </c>
      <c r="BU272">
        <v>1</v>
      </c>
      <c r="BV272">
        <v>1</v>
      </c>
      <c r="BW272">
        <v>1</v>
      </c>
      <c r="BX272">
        <v>1</v>
      </c>
      <c r="BY272" t="s">
        <v>3</v>
      </c>
      <c r="BZ272">
        <v>0</v>
      </c>
      <c r="CA272">
        <v>0</v>
      </c>
      <c r="CB272" t="s">
        <v>3</v>
      </c>
      <c r="CE272">
        <v>30</v>
      </c>
      <c r="CF272">
        <v>0</v>
      </c>
      <c r="CG272">
        <v>0</v>
      </c>
      <c r="CM272">
        <v>0</v>
      </c>
      <c r="CN272" t="s">
        <v>3</v>
      </c>
      <c r="CO272">
        <v>0</v>
      </c>
      <c r="CP272">
        <f t="shared" si="244"/>
        <v>3829.99</v>
      </c>
      <c r="CQ272">
        <f t="shared" si="245"/>
        <v>121.59</v>
      </c>
      <c r="CR272">
        <f t="shared" si="274"/>
        <v>0</v>
      </c>
      <c r="CS272">
        <f t="shared" si="246"/>
        <v>0</v>
      </c>
      <c r="CT272">
        <f t="shared" si="247"/>
        <v>0</v>
      </c>
      <c r="CU272">
        <f t="shared" si="248"/>
        <v>0</v>
      </c>
      <c r="CV272">
        <f t="shared" si="249"/>
        <v>0</v>
      </c>
      <c r="CW272">
        <f t="shared" si="250"/>
        <v>0</v>
      </c>
      <c r="CX272">
        <f t="shared" si="251"/>
        <v>0</v>
      </c>
      <c r="CY272">
        <f>S272*(BZ272/100)</f>
        <v>0</v>
      </c>
      <c r="CZ272">
        <f>S272*(CA272/100)</f>
        <v>0</v>
      </c>
      <c r="DC272" t="s">
        <v>3</v>
      </c>
      <c r="DD272" t="s">
        <v>3</v>
      </c>
      <c r="DE272" t="s">
        <v>3</v>
      </c>
      <c r="DF272" t="s">
        <v>3</v>
      </c>
      <c r="DG272" t="s">
        <v>3</v>
      </c>
      <c r="DH272" t="s">
        <v>3</v>
      </c>
      <c r="DI272" t="s">
        <v>3</v>
      </c>
      <c r="DJ272" t="s">
        <v>3</v>
      </c>
      <c r="DK272" t="s">
        <v>3</v>
      </c>
      <c r="DL272" t="s">
        <v>3</v>
      </c>
      <c r="DM272" t="s">
        <v>3</v>
      </c>
      <c r="DN272">
        <v>91</v>
      </c>
      <c r="DO272">
        <v>70</v>
      </c>
      <c r="DP272">
        <v>1</v>
      </c>
      <c r="DQ272">
        <v>1</v>
      </c>
      <c r="DU272">
        <v>1003</v>
      </c>
      <c r="DV272" t="s">
        <v>168</v>
      </c>
      <c r="DW272" t="s">
        <v>168</v>
      </c>
      <c r="DX272">
        <v>1</v>
      </c>
      <c r="DZ272" t="s">
        <v>3</v>
      </c>
      <c r="EA272" t="s">
        <v>3</v>
      </c>
      <c r="EB272" t="s">
        <v>3</v>
      </c>
      <c r="EC272" t="s">
        <v>3</v>
      </c>
      <c r="EE272">
        <v>49571063</v>
      </c>
      <c r="EF272">
        <v>30</v>
      </c>
      <c r="EG272" t="s">
        <v>126</v>
      </c>
      <c r="EH272">
        <v>0</v>
      </c>
      <c r="EI272" t="s">
        <v>3</v>
      </c>
      <c r="EJ272">
        <v>1</v>
      </c>
      <c r="EK272">
        <v>143</v>
      </c>
      <c r="EL272" t="s">
        <v>163</v>
      </c>
      <c r="EM272" t="s">
        <v>164</v>
      </c>
      <c r="EO272" t="s">
        <v>3</v>
      </c>
      <c r="EQ272">
        <v>0</v>
      </c>
      <c r="ER272">
        <v>38.97</v>
      </c>
      <c r="ES272">
        <v>38.97</v>
      </c>
      <c r="ET272">
        <v>0</v>
      </c>
      <c r="EU272">
        <v>0</v>
      </c>
      <c r="EV272">
        <v>0</v>
      </c>
      <c r="EW272">
        <v>0</v>
      </c>
      <c r="EX272">
        <v>0</v>
      </c>
      <c r="FQ272">
        <v>0</v>
      </c>
      <c r="FR272">
        <f t="shared" si="252"/>
        <v>0</v>
      </c>
      <c r="FS272">
        <v>0</v>
      </c>
      <c r="FX272">
        <v>91</v>
      </c>
      <c r="FY272">
        <v>70</v>
      </c>
      <c r="GA272" t="s">
        <v>3</v>
      </c>
      <c r="GD272">
        <v>0</v>
      </c>
      <c r="GF272">
        <v>1482675214</v>
      </c>
      <c r="GG272">
        <v>2</v>
      </c>
      <c r="GH272">
        <v>1</v>
      </c>
      <c r="GI272">
        <v>2</v>
      </c>
      <c r="GJ272">
        <v>0</v>
      </c>
      <c r="GK272">
        <f>ROUND(R272*(S12)/100,2)</f>
        <v>0</v>
      </c>
      <c r="GL272">
        <f t="shared" si="253"/>
        <v>0</v>
      </c>
      <c r="GM272">
        <f t="shared" si="254"/>
        <v>3829.99</v>
      </c>
      <c r="GN272">
        <f t="shared" si="255"/>
        <v>3829.99</v>
      </c>
      <c r="GO272">
        <f t="shared" si="256"/>
        <v>0</v>
      </c>
      <c r="GP272">
        <f t="shared" si="257"/>
        <v>0</v>
      </c>
      <c r="GR272">
        <v>0</v>
      </c>
      <c r="GS272">
        <v>3</v>
      </c>
      <c r="GT272">
        <v>0</v>
      </c>
      <c r="GU272" t="s">
        <v>3</v>
      </c>
      <c r="GV272">
        <f t="shared" si="258"/>
        <v>0</v>
      </c>
      <c r="GW272">
        <v>1</v>
      </c>
      <c r="GX272">
        <f t="shared" si="259"/>
        <v>0</v>
      </c>
      <c r="HA272">
        <v>0</v>
      </c>
      <c r="HB272">
        <v>0</v>
      </c>
      <c r="HC272">
        <f t="shared" si="260"/>
        <v>0</v>
      </c>
      <c r="HE272" t="s">
        <v>3</v>
      </c>
      <c r="HF272" t="s">
        <v>3</v>
      </c>
      <c r="HM272" t="s">
        <v>3</v>
      </c>
      <c r="HN272" t="s">
        <v>3</v>
      </c>
      <c r="HO272" t="s">
        <v>3</v>
      </c>
      <c r="HP272" t="s">
        <v>3</v>
      </c>
      <c r="HQ272" t="s">
        <v>3</v>
      </c>
      <c r="IK272">
        <v>0</v>
      </c>
    </row>
    <row r="273" spans="1:255" x14ac:dyDescent="0.2">
      <c r="A273" s="2">
        <v>18</v>
      </c>
      <c r="B273" s="2">
        <v>1</v>
      </c>
      <c r="C273" s="2">
        <v>415</v>
      </c>
      <c r="D273" s="2"/>
      <c r="E273" s="2" t="s">
        <v>374</v>
      </c>
      <c r="F273" s="2" t="s">
        <v>375</v>
      </c>
      <c r="G273" s="2" t="s">
        <v>376</v>
      </c>
      <c r="H273" s="2" t="s">
        <v>168</v>
      </c>
      <c r="I273" s="2">
        <f>I263*J273</f>
        <v>47.25</v>
      </c>
      <c r="J273" s="2">
        <v>2.0106382978723403</v>
      </c>
      <c r="K273" s="2">
        <v>2.0106383000000001</v>
      </c>
      <c r="L273" s="2"/>
      <c r="M273" s="2"/>
      <c r="N273" s="2"/>
      <c r="O273" s="2">
        <f t="shared" si="228"/>
        <v>5592.51</v>
      </c>
      <c r="P273" s="2">
        <f t="shared" si="229"/>
        <v>5592.51</v>
      </c>
      <c r="Q273" s="2">
        <f t="shared" si="268"/>
        <v>0</v>
      </c>
      <c r="R273" s="2">
        <f t="shared" si="230"/>
        <v>0</v>
      </c>
      <c r="S273" s="2">
        <f t="shared" si="231"/>
        <v>0</v>
      </c>
      <c r="T273" s="2">
        <f t="shared" si="232"/>
        <v>0</v>
      </c>
      <c r="U273" s="2">
        <f t="shared" si="233"/>
        <v>0</v>
      </c>
      <c r="V273" s="2">
        <f t="shared" si="234"/>
        <v>0</v>
      </c>
      <c r="W273" s="2">
        <f t="shared" si="235"/>
        <v>0</v>
      </c>
      <c r="X273" s="2">
        <f t="shared" si="236"/>
        <v>0</v>
      </c>
      <c r="Y273" s="2">
        <f t="shared" si="237"/>
        <v>0</v>
      </c>
      <c r="Z273" s="2"/>
      <c r="AA273" s="2">
        <v>50432495</v>
      </c>
      <c r="AB273" s="2">
        <f t="shared" si="238"/>
        <v>118.36</v>
      </c>
      <c r="AC273" s="2">
        <f t="shared" si="239"/>
        <v>118.36</v>
      </c>
      <c r="AD273" s="2">
        <f t="shared" si="269"/>
        <v>0</v>
      </c>
      <c r="AE273" s="2">
        <f t="shared" si="270"/>
        <v>0</v>
      </c>
      <c r="AF273" s="2">
        <f t="shared" si="271"/>
        <v>0</v>
      </c>
      <c r="AG273" s="2">
        <f t="shared" si="241"/>
        <v>0</v>
      </c>
      <c r="AH273" s="2">
        <f t="shared" si="272"/>
        <v>0</v>
      </c>
      <c r="AI273" s="2">
        <f t="shared" si="273"/>
        <v>0</v>
      </c>
      <c r="AJ273" s="2">
        <f t="shared" si="243"/>
        <v>0</v>
      </c>
      <c r="AK273" s="2">
        <v>118.36</v>
      </c>
      <c r="AL273" s="2">
        <v>118.36</v>
      </c>
      <c r="AM273" s="2">
        <v>0</v>
      </c>
      <c r="AN273" s="2">
        <v>0</v>
      </c>
      <c r="AO273" s="2">
        <v>0</v>
      </c>
      <c r="AP273" s="2">
        <v>0</v>
      </c>
      <c r="AQ273" s="2">
        <v>0</v>
      </c>
      <c r="AR273" s="2">
        <v>0</v>
      </c>
      <c r="AS273" s="2">
        <v>0</v>
      </c>
      <c r="AT273" s="2">
        <v>91</v>
      </c>
      <c r="AU273" s="2">
        <v>70</v>
      </c>
      <c r="AV273" s="2">
        <v>1</v>
      </c>
      <c r="AW273" s="2">
        <v>1</v>
      </c>
      <c r="AX273" s="2"/>
      <c r="AY273" s="2"/>
      <c r="AZ273" s="2">
        <v>1</v>
      </c>
      <c r="BA273" s="2">
        <v>1</v>
      </c>
      <c r="BB273" s="2">
        <v>1</v>
      </c>
      <c r="BC273" s="2">
        <v>1</v>
      </c>
      <c r="BD273" s="2" t="s">
        <v>3</v>
      </c>
      <c r="BE273" s="2" t="s">
        <v>3</v>
      </c>
      <c r="BF273" s="2" t="s">
        <v>3</v>
      </c>
      <c r="BG273" s="2" t="s">
        <v>3</v>
      </c>
      <c r="BH273" s="2">
        <v>3</v>
      </c>
      <c r="BI273" s="2">
        <v>1</v>
      </c>
      <c r="BJ273" s="2" t="s">
        <v>377</v>
      </c>
      <c r="BK273" s="2"/>
      <c r="BL273" s="2"/>
      <c r="BM273" s="2">
        <v>143</v>
      </c>
      <c r="BN273" s="2">
        <v>0</v>
      </c>
      <c r="BO273" s="2" t="s">
        <v>3</v>
      </c>
      <c r="BP273" s="2">
        <v>0</v>
      </c>
      <c r="BQ273" s="2">
        <v>30</v>
      </c>
      <c r="BR273" s="2">
        <v>0</v>
      </c>
      <c r="BS273" s="2">
        <v>1</v>
      </c>
      <c r="BT273" s="2">
        <v>1</v>
      </c>
      <c r="BU273" s="2">
        <v>1</v>
      </c>
      <c r="BV273" s="2">
        <v>1</v>
      </c>
      <c r="BW273" s="2">
        <v>1</v>
      </c>
      <c r="BX273" s="2">
        <v>1</v>
      </c>
      <c r="BY273" s="2" t="s">
        <v>3</v>
      </c>
      <c r="BZ273" s="2">
        <v>91</v>
      </c>
      <c r="CA273" s="2">
        <v>70</v>
      </c>
      <c r="CB273" s="2" t="s">
        <v>3</v>
      </c>
      <c r="CC273" s="2"/>
      <c r="CD273" s="2"/>
      <c r="CE273" s="2">
        <v>30</v>
      </c>
      <c r="CF273" s="2">
        <v>0</v>
      </c>
      <c r="CG273" s="2">
        <v>0</v>
      </c>
      <c r="CH273" s="2"/>
      <c r="CI273" s="2"/>
      <c r="CJ273" s="2"/>
      <c r="CK273" s="2"/>
      <c r="CL273" s="2"/>
      <c r="CM273" s="2">
        <v>0</v>
      </c>
      <c r="CN273" s="2" t="s">
        <v>3</v>
      </c>
      <c r="CO273" s="2">
        <v>0</v>
      </c>
      <c r="CP273" s="2">
        <f t="shared" si="244"/>
        <v>5592.51</v>
      </c>
      <c r="CQ273" s="2">
        <f t="shared" si="245"/>
        <v>118.36</v>
      </c>
      <c r="CR273" s="2">
        <f t="shared" si="274"/>
        <v>0</v>
      </c>
      <c r="CS273" s="2">
        <f t="shared" si="246"/>
        <v>0</v>
      </c>
      <c r="CT273" s="2">
        <f t="shared" si="247"/>
        <v>0</v>
      </c>
      <c r="CU273" s="2">
        <f t="shared" si="248"/>
        <v>0</v>
      </c>
      <c r="CV273" s="2">
        <f t="shared" si="249"/>
        <v>0</v>
      </c>
      <c r="CW273" s="2">
        <f t="shared" si="250"/>
        <v>0</v>
      </c>
      <c r="CX273" s="2">
        <f t="shared" si="251"/>
        <v>0</v>
      </c>
      <c r="CY273" s="2">
        <f>((S273*BZ273)/100)</f>
        <v>0</v>
      </c>
      <c r="CZ273" s="2">
        <f>((S273*CA273)/100)</f>
        <v>0</v>
      </c>
      <c r="DA273" s="2"/>
      <c r="DB273" s="2"/>
      <c r="DC273" s="2" t="s">
        <v>3</v>
      </c>
      <c r="DD273" s="2" t="s">
        <v>3</v>
      </c>
      <c r="DE273" s="2" t="s">
        <v>3</v>
      </c>
      <c r="DF273" s="2" t="s">
        <v>3</v>
      </c>
      <c r="DG273" s="2" t="s">
        <v>3</v>
      </c>
      <c r="DH273" s="2" t="s">
        <v>3</v>
      </c>
      <c r="DI273" s="2" t="s">
        <v>3</v>
      </c>
      <c r="DJ273" s="2" t="s">
        <v>3</v>
      </c>
      <c r="DK273" s="2" t="s">
        <v>3</v>
      </c>
      <c r="DL273" s="2" t="s">
        <v>3</v>
      </c>
      <c r="DM273" s="2" t="s">
        <v>3</v>
      </c>
      <c r="DN273" s="2">
        <v>0</v>
      </c>
      <c r="DO273" s="2">
        <v>0</v>
      </c>
      <c r="DP273" s="2">
        <v>1</v>
      </c>
      <c r="DQ273" s="2">
        <v>1</v>
      </c>
      <c r="DR273" s="2"/>
      <c r="DS273" s="2"/>
      <c r="DT273" s="2"/>
      <c r="DU273" s="2">
        <v>1003</v>
      </c>
      <c r="DV273" s="2" t="s">
        <v>168</v>
      </c>
      <c r="DW273" s="2" t="s">
        <v>168</v>
      </c>
      <c r="DX273" s="2">
        <v>1</v>
      </c>
      <c r="DY273" s="2"/>
      <c r="DZ273" s="2" t="s">
        <v>3</v>
      </c>
      <c r="EA273" s="2" t="s">
        <v>3</v>
      </c>
      <c r="EB273" s="2" t="s">
        <v>3</v>
      </c>
      <c r="EC273" s="2" t="s">
        <v>3</v>
      </c>
      <c r="ED273" s="2"/>
      <c r="EE273" s="2">
        <v>49571063</v>
      </c>
      <c r="EF273" s="2">
        <v>30</v>
      </c>
      <c r="EG273" s="2" t="s">
        <v>126</v>
      </c>
      <c r="EH273" s="2">
        <v>0</v>
      </c>
      <c r="EI273" s="2" t="s">
        <v>3</v>
      </c>
      <c r="EJ273" s="2">
        <v>1</v>
      </c>
      <c r="EK273" s="2">
        <v>143</v>
      </c>
      <c r="EL273" s="2" t="s">
        <v>163</v>
      </c>
      <c r="EM273" s="2" t="s">
        <v>164</v>
      </c>
      <c r="EN273" s="2"/>
      <c r="EO273" s="2" t="s">
        <v>3</v>
      </c>
      <c r="EP273" s="2"/>
      <c r="EQ273" s="2">
        <v>0</v>
      </c>
      <c r="ER273" s="2">
        <v>118.36</v>
      </c>
      <c r="ES273" s="2">
        <v>118.36</v>
      </c>
      <c r="ET273" s="2">
        <v>0</v>
      </c>
      <c r="EU273" s="2">
        <v>0</v>
      </c>
      <c r="EV273" s="2">
        <v>0</v>
      </c>
      <c r="EW273" s="2">
        <v>0</v>
      </c>
      <c r="EX273" s="2">
        <v>0</v>
      </c>
      <c r="EY273" s="2"/>
      <c r="EZ273" s="2"/>
      <c r="FA273" s="2"/>
      <c r="FB273" s="2"/>
      <c r="FC273" s="2"/>
      <c r="FD273" s="2"/>
      <c r="FE273" s="2"/>
      <c r="FF273" s="2"/>
      <c r="FG273" s="2"/>
      <c r="FH273" s="2"/>
      <c r="FI273" s="2"/>
      <c r="FJ273" s="2"/>
      <c r="FK273" s="2"/>
      <c r="FL273" s="2"/>
      <c r="FM273" s="2"/>
      <c r="FN273" s="2"/>
      <c r="FO273" s="2"/>
      <c r="FP273" s="2"/>
      <c r="FQ273" s="2">
        <v>0</v>
      </c>
      <c r="FR273" s="2">
        <f t="shared" si="252"/>
        <v>0</v>
      </c>
      <c r="FS273" s="2">
        <v>0</v>
      </c>
      <c r="FT273" s="2"/>
      <c r="FU273" s="2"/>
      <c r="FV273" s="2"/>
      <c r="FW273" s="2"/>
      <c r="FX273" s="2">
        <v>91</v>
      </c>
      <c r="FY273" s="2">
        <v>70</v>
      </c>
      <c r="FZ273" s="2"/>
      <c r="GA273" s="2" t="s">
        <v>3</v>
      </c>
      <c r="GB273" s="2"/>
      <c r="GC273" s="2"/>
      <c r="GD273" s="2">
        <v>0</v>
      </c>
      <c r="GE273" s="2"/>
      <c r="GF273" s="2">
        <v>462258812</v>
      </c>
      <c r="GG273" s="2">
        <v>2</v>
      </c>
      <c r="GH273" s="2">
        <v>1</v>
      </c>
      <c r="GI273" s="2">
        <v>-2</v>
      </c>
      <c r="GJ273" s="2">
        <v>0</v>
      </c>
      <c r="GK273" s="2">
        <f>ROUND(R273*(R12)/100,2)</f>
        <v>0</v>
      </c>
      <c r="GL273" s="2">
        <f t="shared" si="253"/>
        <v>0</v>
      </c>
      <c r="GM273" s="2">
        <f t="shared" si="254"/>
        <v>5592.51</v>
      </c>
      <c r="GN273" s="2">
        <f t="shared" si="255"/>
        <v>5592.51</v>
      </c>
      <c r="GO273" s="2">
        <f t="shared" si="256"/>
        <v>0</v>
      </c>
      <c r="GP273" s="2">
        <f t="shared" si="257"/>
        <v>0</v>
      </c>
      <c r="GQ273" s="2"/>
      <c r="GR273" s="2">
        <v>0</v>
      </c>
      <c r="GS273" s="2">
        <v>3</v>
      </c>
      <c r="GT273" s="2">
        <v>0</v>
      </c>
      <c r="GU273" s="2" t="s">
        <v>3</v>
      </c>
      <c r="GV273" s="2">
        <f t="shared" si="258"/>
        <v>0</v>
      </c>
      <c r="GW273" s="2">
        <v>1</v>
      </c>
      <c r="GX273" s="2">
        <f t="shared" si="259"/>
        <v>0</v>
      </c>
      <c r="GY273" s="2"/>
      <c r="GZ273" s="2"/>
      <c r="HA273" s="2">
        <v>0</v>
      </c>
      <c r="HB273" s="2">
        <v>0</v>
      </c>
      <c r="HC273" s="2">
        <f t="shared" si="260"/>
        <v>0</v>
      </c>
      <c r="HD273" s="2"/>
      <c r="HE273" s="2" t="s">
        <v>3</v>
      </c>
      <c r="HF273" s="2" t="s">
        <v>3</v>
      </c>
      <c r="HG273" s="2"/>
      <c r="HH273" s="2"/>
      <c r="HI273" s="2"/>
      <c r="HJ273" s="2"/>
      <c r="HK273" s="2"/>
      <c r="HL273" s="2"/>
      <c r="HM273" s="2" t="s">
        <v>3</v>
      </c>
      <c r="HN273" s="2" t="s">
        <v>3</v>
      </c>
      <c r="HO273" s="2" t="s">
        <v>3</v>
      </c>
      <c r="HP273" s="2" t="s">
        <v>3</v>
      </c>
      <c r="HQ273" s="2" t="s">
        <v>3</v>
      </c>
      <c r="HR273" s="2"/>
      <c r="HS273" s="2"/>
      <c r="HT273" s="2"/>
      <c r="HU273" s="2"/>
      <c r="HV273" s="2"/>
      <c r="HW273" s="2"/>
      <c r="HX273" s="2"/>
      <c r="HY273" s="2"/>
      <c r="HZ273" s="2"/>
      <c r="IA273" s="2"/>
      <c r="IB273" s="2"/>
      <c r="IC273" s="2"/>
      <c r="ID273" s="2"/>
      <c r="IE273" s="2"/>
      <c r="IF273" s="2"/>
      <c r="IG273" s="2"/>
      <c r="IH273" s="2"/>
      <c r="II273" s="2"/>
      <c r="IJ273" s="2"/>
      <c r="IK273" s="2">
        <v>0</v>
      </c>
      <c r="IL273" s="2"/>
      <c r="IM273" s="2"/>
      <c r="IN273" s="2"/>
      <c r="IO273" s="2"/>
      <c r="IP273" s="2"/>
      <c r="IQ273" s="2"/>
      <c r="IR273" s="2"/>
      <c r="IS273" s="2"/>
      <c r="IT273" s="2"/>
      <c r="IU273" s="2"/>
    </row>
    <row r="274" spans="1:255" x14ac:dyDescent="0.2">
      <c r="A274">
        <v>18</v>
      </c>
      <c r="B274">
        <v>1</v>
      </c>
      <c r="C274">
        <v>427</v>
      </c>
      <c r="E274" t="s">
        <v>374</v>
      </c>
      <c r="F274" t="s">
        <v>375</v>
      </c>
      <c r="G274" t="s">
        <v>376</v>
      </c>
      <c r="H274" t="s">
        <v>168</v>
      </c>
      <c r="I274">
        <f>I264*J274</f>
        <v>47.25</v>
      </c>
      <c r="J274">
        <v>2.0106382978723403</v>
      </c>
      <c r="K274">
        <v>2.0106383000000001</v>
      </c>
      <c r="O274">
        <f t="shared" si="228"/>
        <v>20915.990000000002</v>
      </c>
      <c r="P274">
        <f t="shared" si="229"/>
        <v>20915.990000000002</v>
      </c>
      <c r="Q274">
        <f t="shared" si="268"/>
        <v>0</v>
      </c>
      <c r="R274">
        <f t="shared" si="230"/>
        <v>0</v>
      </c>
      <c r="S274">
        <f t="shared" si="231"/>
        <v>0</v>
      </c>
      <c r="T274">
        <f t="shared" si="232"/>
        <v>0</v>
      </c>
      <c r="U274">
        <f t="shared" si="233"/>
        <v>0</v>
      </c>
      <c r="V274">
        <f t="shared" si="234"/>
        <v>0</v>
      </c>
      <c r="W274">
        <f t="shared" si="235"/>
        <v>0</v>
      </c>
      <c r="X274">
        <f t="shared" si="236"/>
        <v>0</v>
      </c>
      <c r="Y274">
        <f t="shared" si="237"/>
        <v>0</v>
      </c>
      <c r="AA274">
        <v>50432496</v>
      </c>
      <c r="AB274">
        <f t="shared" si="238"/>
        <v>118.36</v>
      </c>
      <c r="AC274">
        <f t="shared" si="239"/>
        <v>118.36</v>
      </c>
      <c r="AD274">
        <f t="shared" si="269"/>
        <v>0</v>
      </c>
      <c r="AE274">
        <f t="shared" si="270"/>
        <v>0</v>
      </c>
      <c r="AF274">
        <f t="shared" si="271"/>
        <v>0</v>
      </c>
      <c r="AG274">
        <f t="shared" si="241"/>
        <v>0</v>
      </c>
      <c r="AH274">
        <f t="shared" si="272"/>
        <v>0</v>
      </c>
      <c r="AI274">
        <f t="shared" si="273"/>
        <v>0</v>
      </c>
      <c r="AJ274">
        <f t="shared" si="243"/>
        <v>0</v>
      </c>
      <c r="AK274">
        <v>118.36</v>
      </c>
      <c r="AL274">
        <v>118.36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  <c r="AS274">
        <v>0</v>
      </c>
      <c r="AT274">
        <v>0</v>
      </c>
      <c r="AU274">
        <v>0</v>
      </c>
      <c r="AV274">
        <v>1</v>
      </c>
      <c r="AW274">
        <v>1</v>
      </c>
      <c r="AZ274">
        <v>1</v>
      </c>
      <c r="BA274">
        <v>1</v>
      </c>
      <c r="BB274">
        <v>1</v>
      </c>
      <c r="BC274">
        <v>3.74</v>
      </c>
      <c r="BD274" t="s">
        <v>3</v>
      </c>
      <c r="BE274" t="s">
        <v>3</v>
      </c>
      <c r="BF274" t="s">
        <v>3</v>
      </c>
      <c r="BG274" t="s">
        <v>3</v>
      </c>
      <c r="BH274">
        <v>3</v>
      </c>
      <c r="BI274">
        <v>1</v>
      </c>
      <c r="BJ274" t="s">
        <v>377</v>
      </c>
      <c r="BM274">
        <v>143</v>
      </c>
      <c r="BN274">
        <v>0</v>
      </c>
      <c r="BO274" t="s">
        <v>375</v>
      </c>
      <c r="BP274">
        <v>1</v>
      </c>
      <c r="BQ274">
        <v>30</v>
      </c>
      <c r="BR274">
        <v>0</v>
      </c>
      <c r="BS274">
        <v>1</v>
      </c>
      <c r="BT274">
        <v>1</v>
      </c>
      <c r="BU274">
        <v>1</v>
      </c>
      <c r="BV274">
        <v>1</v>
      </c>
      <c r="BW274">
        <v>1</v>
      </c>
      <c r="BX274">
        <v>1</v>
      </c>
      <c r="BY274" t="s">
        <v>3</v>
      </c>
      <c r="BZ274">
        <v>0</v>
      </c>
      <c r="CA274">
        <v>0</v>
      </c>
      <c r="CB274" t="s">
        <v>3</v>
      </c>
      <c r="CE274">
        <v>30</v>
      </c>
      <c r="CF274">
        <v>0</v>
      </c>
      <c r="CG274">
        <v>0</v>
      </c>
      <c r="CM274">
        <v>0</v>
      </c>
      <c r="CN274" t="s">
        <v>3</v>
      </c>
      <c r="CO274">
        <v>0</v>
      </c>
      <c r="CP274">
        <f t="shared" si="244"/>
        <v>20915.990000000002</v>
      </c>
      <c r="CQ274">
        <f t="shared" si="245"/>
        <v>442.67</v>
      </c>
      <c r="CR274">
        <f t="shared" si="274"/>
        <v>0</v>
      </c>
      <c r="CS274">
        <f t="shared" si="246"/>
        <v>0</v>
      </c>
      <c r="CT274">
        <f t="shared" si="247"/>
        <v>0</v>
      </c>
      <c r="CU274">
        <f t="shared" si="248"/>
        <v>0</v>
      </c>
      <c r="CV274">
        <f t="shared" si="249"/>
        <v>0</v>
      </c>
      <c r="CW274">
        <f t="shared" si="250"/>
        <v>0</v>
      </c>
      <c r="CX274">
        <f t="shared" si="251"/>
        <v>0</v>
      </c>
      <c r="CY274">
        <f>S274*(BZ274/100)</f>
        <v>0</v>
      </c>
      <c r="CZ274">
        <f>S274*(CA274/100)</f>
        <v>0</v>
      </c>
      <c r="DC274" t="s">
        <v>3</v>
      </c>
      <c r="DD274" t="s">
        <v>3</v>
      </c>
      <c r="DE274" t="s">
        <v>3</v>
      </c>
      <c r="DF274" t="s">
        <v>3</v>
      </c>
      <c r="DG274" t="s">
        <v>3</v>
      </c>
      <c r="DH274" t="s">
        <v>3</v>
      </c>
      <c r="DI274" t="s">
        <v>3</v>
      </c>
      <c r="DJ274" t="s">
        <v>3</v>
      </c>
      <c r="DK274" t="s">
        <v>3</v>
      </c>
      <c r="DL274" t="s">
        <v>3</v>
      </c>
      <c r="DM274" t="s">
        <v>3</v>
      </c>
      <c r="DN274">
        <v>91</v>
      </c>
      <c r="DO274">
        <v>70</v>
      </c>
      <c r="DP274">
        <v>1</v>
      </c>
      <c r="DQ274">
        <v>1</v>
      </c>
      <c r="DU274">
        <v>1003</v>
      </c>
      <c r="DV274" t="s">
        <v>168</v>
      </c>
      <c r="DW274" t="s">
        <v>168</v>
      </c>
      <c r="DX274">
        <v>1</v>
      </c>
      <c r="DZ274" t="s">
        <v>3</v>
      </c>
      <c r="EA274" t="s">
        <v>3</v>
      </c>
      <c r="EB274" t="s">
        <v>3</v>
      </c>
      <c r="EC274" t="s">
        <v>3</v>
      </c>
      <c r="EE274">
        <v>49571063</v>
      </c>
      <c r="EF274">
        <v>30</v>
      </c>
      <c r="EG274" t="s">
        <v>126</v>
      </c>
      <c r="EH274">
        <v>0</v>
      </c>
      <c r="EI274" t="s">
        <v>3</v>
      </c>
      <c r="EJ274">
        <v>1</v>
      </c>
      <c r="EK274">
        <v>143</v>
      </c>
      <c r="EL274" t="s">
        <v>163</v>
      </c>
      <c r="EM274" t="s">
        <v>164</v>
      </c>
      <c r="EO274" t="s">
        <v>3</v>
      </c>
      <c r="EQ274">
        <v>0</v>
      </c>
      <c r="ER274">
        <v>118.36</v>
      </c>
      <c r="ES274">
        <v>118.36</v>
      </c>
      <c r="ET274">
        <v>0</v>
      </c>
      <c r="EU274">
        <v>0</v>
      </c>
      <c r="EV274">
        <v>0</v>
      </c>
      <c r="EW274">
        <v>0</v>
      </c>
      <c r="EX274">
        <v>0</v>
      </c>
      <c r="FQ274">
        <v>0</v>
      </c>
      <c r="FR274">
        <f t="shared" si="252"/>
        <v>0</v>
      </c>
      <c r="FS274">
        <v>0</v>
      </c>
      <c r="FX274">
        <v>91</v>
      </c>
      <c r="FY274">
        <v>70</v>
      </c>
      <c r="GA274" t="s">
        <v>3</v>
      </c>
      <c r="GD274">
        <v>0</v>
      </c>
      <c r="GF274">
        <v>462258812</v>
      </c>
      <c r="GG274">
        <v>2</v>
      </c>
      <c r="GH274">
        <v>1</v>
      </c>
      <c r="GI274">
        <v>2</v>
      </c>
      <c r="GJ274">
        <v>0</v>
      </c>
      <c r="GK274">
        <f>ROUND(R274*(S12)/100,2)</f>
        <v>0</v>
      </c>
      <c r="GL274">
        <f t="shared" si="253"/>
        <v>0</v>
      </c>
      <c r="GM274">
        <f t="shared" si="254"/>
        <v>20915.990000000002</v>
      </c>
      <c r="GN274">
        <f t="shared" si="255"/>
        <v>20915.990000000002</v>
      </c>
      <c r="GO274">
        <f t="shared" si="256"/>
        <v>0</v>
      </c>
      <c r="GP274">
        <f t="shared" si="257"/>
        <v>0</v>
      </c>
      <c r="GR274">
        <v>0</v>
      </c>
      <c r="GS274">
        <v>3</v>
      </c>
      <c r="GT274">
        <v>0</v>
      </c>
      <c r="GU274" t="s">
        <v>3</v>
      </c>
      <c r="GV274">
        <f t="shared" si="258"/>
        <v>0</v>
      </c>
      <c r="GW274">
        <v>1</v>
      </c>
      <c r="GX274">
        <f t="shared" si="259"/>
        <v>0</v>
      </c>
      <c r="HA274">
        <v>0</v>
      </c>
      <c r="HB274">
        <v>0</v>
      </c>
      <c r="HC274">
        <f t="shared" si="260"/>
        <v>0</v>
      </c>
      <c r="HE274" t="s">
        <v>3</v>
      </c>
      <c r="HF274" t="s">
        <v>3</v>
      </c>
      <c r="HM274" t="s">
        <v>3</v>
      </c>
      <c r="HN274" t="s">
        <v>3</v>
      </c>
      <c r="HO274" t="s">
        <v>3</v>
      </c>
      <c r="HP274" t="s">
        <v>3</v>
      </c>
      <c r="HQ274" t="s">
        <v>3</v>
      </c>
      <c r="IK274">
        <v>0</v>
      </c>
    </row>
    <row r="275" spans="1:255" x14ac:dyDescent="0.2">
      <c r="A275" s="2">
        <v>18</v>
      </c>
      <c r="B275" s="2">
        <v>1</v>
      </c>
      <c r="C275" s="2">
        <v>412</v>
      </c>
      <c r="D275" s="2"/>
      <c r="E275" s="2" t="s">
        <v>378</v>
      </c>
      <c r="F275" s="2" t="s">
        <v>379</v>
      </c>
      <c r="G275" s="2" t="s">
        <v>380</v>
      </c>
      <c r="H275" s="2" t="s">
        <v>168</v>
      </c>
      <c r="I275" s="2">
        <f>I263*J275</f>
        <v>26.249999999999996</v>
      </c>
      <c r="J275" s="2">
        <v>1.1170212765957446</v>
      </c>
      <c r="K275" s="2">
        <v>1.1170212799999999</v>
      </c>
      <c r="L275" s="2"/>
      <c r="M275" s="2"/>
      <c r="N275" s="2"/>
      <c r="O275" s="2">
        <f t="shared" si="228"/>
        <v>1959.3</v>
      </c>
      <c r="P275" s="2">
        <f t="shared" si="229"/>
        <v>1959.3</v>
      </c>
      <c r="Q275" s="2">
        <f t="shared" si="268"/>
        <v>0</v>
      </c>
      <c r="R275" s="2">
        <f t="shared" si="230"/>
        <v>0</v>
      </c>
      <c r="S275" s="2">
        <f t="shared" si="231"/>
        <v>0</v>
      </c>
      <c r="T275" s="2">
        <f t="shared" si="232"/>
        <v>0</v>
      </c>
      <c r="U275" s="2">
        <f t="shared" si="233"/>
        <v>0</v>
      </c>
      <c r="V275" s="2">
        <f t="shared" si="234"/>
        <v>0</v>
      </c>
      <c r="W275" s="2">
        <f t="shared" si="235"/>
        <v>0</v>
      </c>
      <c r="X275" s="2">
        <f t="shared" si="236"/>
        <v>0</v>
      </c>
      <c r="Y275" s="2">
        <f t="shared" si="237"/>
        <v>0</v>
      </c>
      <c r="Z275" s="2"/>
      <c r="AA275" s="2">
        <v>50432495</v>
      </c>
      <c r="AB275" s="2">
        <f t="shared" si="238"/>
        <v>74.64</v>
      </c>
      <c r="AC275" s="2">
        <f t="shared" si="239"/>
        <v>74.64</v>
      </c>
      <c r="AD275" s="2">
        <f t="shared" si="269"/>
        <v>0</v>
      </c>
      <c r="AE275" s="2">
        <f t="shared" si="270"/>
        <v>0</v>
      </c>
      <c r="AF275" s="2">
        <f t="shared" si="271"/>
        <v>0</v>
      </c>
      <c r="AG275" s="2">
        <f t="shared" si="241"/>
        <v>0</v>
      </c>
      <c r="AH275" s="2">
        <f t="shared" si="272"/>
        <v>0</v>
      </c>
      <c r="AI275" s="2">
        <f t="shared" si="273"/>
        <v>0</v>
      </c>
      <c r="AJ275" s="2">
        <f t="shared" si="243"/>
        <v>0</v>
      </c>
      <c r="AK275" s="2">
        <v>74.64</v>
      </c>
      <c r="AL275" s="2">
        <v>74.64</v>
      </c>
      <c r="AM275" s="2">
        <v>0</v>
      </c>
      <c r="AN275" s="2">
        <v>0</v>
      </c>
      <c r="AO275" s="2">
        <v>0</v>
      </c>
      <c r="AP275" s="2">
        <v>0</v>
      </c>
      <c r="AQ275" s="2">
        <v>0</v>
      </c>
      <c r="AR275" s="2">
        <v>0</v>
      </c>
      <c r="AS275" s="2">
        <v>0</v>
      </c>
      <c r="AT275" s="2">
        <v>91</v>
      </c>
      <c r="AU275" s="2">
        <v>70</v>
      </c>
      <c r="AV275" s="2">
        <v>1</v>
      </c>
      <c r="AW275" s="2">
        <v>1</v>
      </c>
      <c r="AX275" s="2"/>
      <c r="AY275" s="2"/>
      <c r="AZ275" s="2">
        <v>1</v>
      </c>
      <c r="BA275" s="2">
        <v>1</v>
      </c>
      <c r="BB275" s="2">
        <v>1</v>
      </c>
      <c r="BC275" s="2">
        <v>1</v>
      </c>
      <c r="BD275" s="2" t="s">
        <v>3</v>
      </c>
      <c r="BE275" s="2" t="s">
        <v>3</v>
      </c>
      <c r="BF275" s="2" t="s">
        <v>3</v>
      </c>
      <c r="BG275" s="2" t="s">
        <v>3</v>
      </c>
      <c r="BH275" s="2">
        <v>3</v>
      </c>
      <c r="BI275" s="2">
        <v>1</v>
      </c>
      <c r="BJ275" s="2" t="s">
        <v>381</v>
      </c>
      <c r="BK275" s="2"/>
      <c r="BL275" s="2"/>
      <c r="BM275" s="2">
        <v>143</v>
      </c>
      <c r="BN275" s="2">
        <v>0</v>
      </c>
      <c r="BO275" s="2" t="s">
        <v>3</v>
      </c>
      <c r="BP275" s="2">
        <v>0</v>
      </c>
      <c r="BQ275" s="2">
        <v>30</v>
      </c>
      <c r="BR275" s="2">
        <v>0</v>
      </c>
      <c r="BS275" s="2">
        <v>1</v>
      </c>
      <c r="BT275" s="2">
        <v>1</v>
      </c>
      <c r="BU275" s="2">
        <v>1</v>
      </c>
      <c r="BV275" s="2">
        <v>1</v>
      </c>
      <c r="BW275" s="2">
        <v>1</v>
      </c>
      <c r="BX275" s="2">
        <v>1</v>
      </c>
      <c r="BY275" s="2" t="s">
        <v>3</v>
      </c>
      <c r="BZ275" s="2">
        <v>91</v>
      </c>
      <c r="CA275" s="2">
        <v>70</v>
      </c>
      <c r="CB275" s="2" t="s">
        <v>3</v>
      </c>
      <c r="CC275" s="2"/>
      <c r="CD275" s="2"/>
      <c r="CE275" s="2">
        <v>30</v>
      </c>
      <c r="CF275" s="2">
        <v>0</v>
      </c>
      <c r="CG275" s="2">
        <v>0</v>
      </c>
      <c r="CH275" s="2"/>
      <c r="CI275" s="2"/>
      <c r="CJ275" s="2"/>
      <c r="CK275" s="2"/>
      <c r="CL275" s="2"/>
      <c r="CM275" s="2">
        <v>0</v>
      </c>
      <c r="CN275" s="2" t="s">
        <v>3</v>
      </c>
      <c r="CO275" s="2">
        <v>0</v>
      </c>
      <c r="CP275" s="2">
        <f t="shared" si="244"/>
        <v>1959.3</v>
      </c>
      <c r="CQ275" s="2">
        <f t="shared" si="245"/>
        <v>74.64</v>
      </c>
      <c r="CR275" s="2">
        <f t="shared" si="274"/>
        <v>0</v>
      </c>
      <c r="CS275" s="2">
        <f t="shared" si="246"/>
        <v>0</v>
      </c>
      <c r="CT275" s="2">
        <f t="shared" si="247"/>
        <v>0</v>
      </c>
      <c r="CU275" s="2">
        <f t="shared" si="248"/>
        <v>0</v>
      </c>
      <c r="CV275" s="2">
        <f t="shared" si="249"/>
        <v>0</v>
      </c>
      <c r="CW275" s="2">
        <f t="shared" si="250"/>
        <v>0</v>
      </c>
      <c r="CX275" s="2">
        <f t="shared" si="251"/>
        <v>0</v>
      </c>
      <c r="CY275" s="2">
        <f>((S275*BZ275)/100)</f>
        <v>0</v>
      </c>
      <c r="CZ275" s="2">
        <f>((S275*CA275)/100)</f>
        <v>0</v>
      </c>
      <c r="DA275" s="2"/>
      <c r="DB275" s="2"/>
      <c r="DC275" s="2" t="s">
        <v>3</v>
      </c>
      <c r="DD275" s="2" t="s">
        <v>3</v>
      </c>
      <c r="DE275" s="2" t="s">
        <v>3</v>
      </c>
      <c r="DF275" s="2" t="s">
        <v>3</v>
      </c>
      <c r="DG275" s="2" t="s">
        <v>3</v>
      </c>
      <c r="DH275" s="2" t="s">
        <v>3</v>
      </c>
      <c r="DI275" s="2" t="s">
        <v>3</v>
      </c>
      <c r="DJ275" s="2" t="s">
        <v>3</v>
      </c>
      <c r="DK275" s="2" t="s">
        <v>3</v>
      </c>
      <c r="DL275" s="2" t="s">
        <v>3</v>
      </c>
      <c r="DM275" s="2" t="s">
        <v>3</v>
      </c>
      <c r="DN275" s="2">
        <v>0</v>
      </c>
      <c r="DO275" s="2">
        <v>0</v>
      </c>
      <c r="DP275" s="2">
        <v>1</v>
      </c>
      <c r="DQ275" s="2">
        <v>1</v>
      </c>
      <c r="DR275" s="2"/>
      <c r="DS275" s="2"/>
      <c r="DT275" s="2"/>
      <c r="DU275" s="2">
        <v>1003</v>
      </c>
      <c r="DV275" s="2" t="s">
        <v>168</v>
      </c>
      <c r="DW275" s="2" t="s">
        <v>168</v>
      </c>
      <c r="DX275" s="2">
        <v>1</v>
      </c>
      <c r="DY275" s="2"/>
      <c r="DZ275" s="2" t="s">
        <v>3</v>
      </c>
      <c r="EA275" s="2" t="s">
        <v>3</v>
      </c>
      <c r="EB275" s="2" t="s">
        <v>3</v>
      </c>
      <c r="EC275" s="2" t="s">
        <v>3</v>
      </c>
      <c r="ED275" s="2"/>
      <c r="EE275" s="2">
        <v>49571063</v>
      </c>
      <c r="EF275" s="2">
        <v>30</v>
      </c>
      <c r="EG275" s="2" t="s">
        <v>126</v>
      </c>
      <c r="EH275" s="2">
        <v>0</v>
      </c>
      <c r="EI275" s="2" t="s">
        <v>3</v>
      </c>
      <c r="EJ275" s="2">
        <v>1</v>
      </c>
      <c r="EK275" s="2">
        <v>143</v>
      </c>
      <c r="EL275" s="2" t="s">
        <v>163</v>
      </c>
      <c r="EM275" s="2" t="s">
        <v>164</v>
      </c>
      <c r="EN275" s="2"/>
      <c r="EO275" s="2" t="s">
        <v>3</v>
      </c>
      <c r="EP275" s="2"/>
      <c r="EQ275" s="2">
        <v>0</v>
      </c>
      <c r="ER275" s="2">
        <v>74.64</v>
      </c>
      <c r="ES275" s="2">
        <v>74.64</v>
      </c>
      <c r="ET275" s="2">
        <v>0</v>
      </c>
      <c r="EU275" s="2">
        <v>0</v>
      </c>
      <c r="EV275" s="2">
        <v>0</v>
      </c>
      <c r="EW275" s="2">
        <v>0</v>
      </c>
      <c r="EX275" s="2">
        <v>0</v>
      </c>
      <c r="EY275" s="2"/>
      <c r="EZ275" s="2"/>
      <c r="FA275" s="2"/>
      <c r="FB275" s="2"/>
      <c r="FC275" s="2"/>
      <c r="FD275" s="2"/>
      <c r="FE275" s="2"/>
      <c r="FF275" s="2"/>
      <c r="FG275" s="2"/>
      <c r="FH275" s="2"/>
      <c r="FI275" s="2"/>
      <c r="FJ275" s="2"/>
      <c r="FK275" s="2"/>
      <c r="FL275" s="2"/>
      <c r="FM275" s="2"/>
      <c r="FN275" s="2"/>
      <c r="FO275" s="2"/>
      <c r="FP275" s="2"/>
      <c r="FQ275" s="2">
        <v>0</v>
      </c>
      <c r="FR275" s="2">
        <f t="shared" si="252"/>
        <v>0</v>
      </c>
      <c r="FS275" s="2">
        <v>0</v>
      </c>
      <c r="FT275" s="2"/>
      <c r="FU275" s="2"/>
      <c r="FV275" s="2"/>
      <c r="FW275" s="2"/>
      <c r="FX275" s="2">
        <v>91</v>
      </c>
      <c r="FY275" s="2">
        <v>70</v>
      </c>
      <c r="FZ275" s="2"/>
      <c r="GA275" s="2" t="s">
        <v>3</v>
      </c>
      <c r="GB275" s="2"/>
      <c r="GC275" s="2"/>
      <c r="GD275" s="2">
        <v>0</v>
      </c>
      <c r="GE275" s="2"/>
      <c r="GF275" s="2">
        <v>2077469291</v>
      </c>
      <c r="GG275" s="2">
        <v>2</v>
      </c>
      <c r="GH275" s="2">
        <v>1</v>
      </c>
      <c r="GI275" s="2">
        <v>-2</v>
      </c>
      <c r="GJ275" s="2">
        <v>0</v>
      </c>
      <c r="GK275" s="2">
        <f>ROUND(R275*(R12)/100,2)</f>
        <v>0</v>
      </c>
      <c r="GL275" s="2">
        <f t="shared" si="253"/>
        <v>0</v>
      </c>
      <c r="GM275" s="2">
        <f t="shared" si="254"/>
        <v>1959.3</v>
      </c>
      <c r="GN275" s="2">
        <f t="shared" si="255"/>
        <v>1959.3</v>
      </c>
      <c r="GO275" s="2">
        <f t="shared" si="256"/>
        <v>0</v>
      </c>
      <c r="GP275" s="2">
        <f t="shared" si="257"/>
        <v>0</v>
      </c>
      <c r="GQ275" s="2"/>
      <c r="GR275" s="2">
        <v>0</v>
      </c>
      <c r="GS275" s="2">
        <v>3</v>
      </c>
      <c r="GT275" s="2">
        <v>0</v>
      </c>
      <c r="GU275" s="2" t="s">
        <v>3</v>
      </c>
      <c r="GV275" s="2">
        <f t="shared" si="258"/>
        <v>0</v>
      </c>
      <c r="GW275" s="2">
        <v>1</v>
      </c>
      <c r="GX275" s="2">
        <f t="shared" si="259"/>
        <v>0</v>
      </c>
      <c r="GY275" s="2"/>
      <c r="GZ275" s="2"/>
      <c r="HA275" s="2">
        <v>0</v>
      </c>
      <c r="HB275" s="2">
        <v>0</v>
      </c>
      <c r="HC275" s="2">
        <f t="shared" si="260"/>
        <v>0</v>
      </c>
      <c r="HD275" s="2"/>
      <c r="HE275" s="2" t="s">
        <v>3</v>
      </c>
      <c r="HF275" s="2" t="s">
        <v>3</v>
      </c>
      <c r="HG275" s="2"/>
      <c r="HH275" s="2"/>
      <c r="HI275" s="2"/>
      <c r="HJ275" s="2"/>
      <c r="HK275" s="2"/>
      <c r="HL275" s="2"/>
      <c r="HM275" s="2" t="s">
        <v>3</v>
      </c>
      <c r="HN275" s="2" t="s">
        <v>3</v>
      </c>
      <c r="HO275" s="2" t="s">
        <v>3</v>
      </c>
      <c r="HP275" s="2" t="s">
        <v>3</v>
      </c>
      <c r="HQ275" s="2" t="s">
        <v>3</v>
      </c>
      <c r="HR275" s="2"/>
      <c r="HS275" s="2"/>
      <c r="HT275" s="2"/>
      <c r="HU275" s="2"/>
      <c r="HV275" s="2"/>
      <c r="HW275" s="2"/>
      <c r="HX275" s="2"/>
      <c r="HY275" s="2"/>
      <c r="HZ275" s="2"/>
      <c r="IA275" s="2"/>
      <c r="IB275" s="2"/>
      <c r="IC275" s="2"/>
      <c r="ID275" s="2"/>
      <c r="IE275" s="2"/>
      <c r="IF275" s="2"/>
      <c r="IG275" s="2"/>
      <c r="IH275" s="2"/>
      <c r="II275" s="2"/>
      <c r="IJ275" s="2"/>
      <c r="IK275" s="2">
        <v>0</v>
      </c>
      <c r="IL275" s="2"/>
      <c r="IM275" s="2"/>
      <c r="IN275" s="2"/>
      <c r="IO275" s="2"/>
      <c r="IP275" s="2"/>
      <c r="IQ275" s="2"/>
      <c r="IR275" s="2"/>
      <c r="IS275" s="2"/>
      <c r="IT275" s="2"/>
      <c r="IU275" s="2"/>
    </row>
    <row r="276" spans="1:255" x14ac:dyDescent="0.2">
      <c r="A276">
        <v>18</v>
      </c>
      <c r="B276">
        <v>1</v>
      </c>
      <c r="C276">
        <v>424</v>
      </c>
      <c r="E276" t="s">
        <v>378</v>
      </c>
      <c r="F276" t="s">
        <v>379</v>
      </c>
      <c r="G276" t="s">
        <v>380</v>
      </c>
      <c r="H276" t="s">
        <v>168</v>
      </c>
      <c r="I276">
        <f>I264*J276</f>
        <v>26.249999999999996</v>
      </c>
      <c r="J276">
        <v>1.1170212765957446</v>
      </c>
      <c r="K276">
        <v>1.1170212799999999</v>
      </c>
      <c r="O276">
        <f t="shared" si="228"/>
        <v>5681.97</v>
      </c>
      <c r="P276">
        <f t="shared" si="229"/>
        <v>5681.97</v>
      </c>
      <c r="Q276">
        <f t="shared" si="268"/>
        <v>0</v>
      </c>
      <c r="R276">
        <f t="shared" si="230"/>
        <v>0</v>
      </c>
      <c r="S276">
        <f t="shared" si="231"/>
        <v>0</v>
      </c>
      <c r="T276">
        <f t="shared" si="232"/>
        <v>0</v>
      </c>
      <c r="U276">
        <f t="shared" si="233"/>
        <v>0</v>
      </c>
      <c r="V276">
        <f t="shared" si="234"/>
        <v>0</v>
      </c>
      <c r="W276">
        <f t="shared" si="235"/>
        <v>0</v>
      </c>
      <c r="X276">
        <f t="shared" si="236"/>
        <v>0</v>
      </c>
      <c r="Y276">
        <f t="shared" si="237"/>
        <v>0</v>
      </c>
      <c r="AA276">
        <v>50432496</v>
      </c>
      <c r="AB276">
        <f t="shared" si="238"/>
        <v>74.64</v>
      </c>
      <c r="AC276">
        <f t="shared" si="239"/>
        <v>74.64</v>
      </c>
      <c r="AD276">
        <f t="shared" si="269"/>
        <v>0</v>
      </c>
      <c r="AE276">
        <f t="shared" si="270"/>
        <v>0</v>
      </c>
      <c r="AF276">
        <f t="shared" si="271"/>
        <v>0</v>
      </c>
      <c r="AG276">
        <f t="shared" si="241"/>
        <v>0</v>
      </c>
      <c r="AH276">
        <f t="shared" si="272"/>
        <v>0</v>
      </c>
      <c r="AI276">
        <f t="shared" si="273"/>
        <v>0</v>
      </c>
      <c r="AJ276">
        <f t="shared" si="243"/>
        <v>0</v>
      </c>
      <c r="AK276">
        <v>74.64</v>
      </c>
      <c r="AL276">
        <v>74.64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  <c r="AS276">
        <v>0</v>
      </c>
      <c r="AT276">
        <v>0</v>
      </c>
      <c r="AU276">
        <v>0</v>
      </c>
      <c r="AV276">
        <v>1</v>
      </c>
      <c r="AW276">
        <v>1</v>
      </c>
      <c r="AZ276">
        <v>1</v>
      </c>
      <c r="BA276">
        <v>1</v>
      </c>
      <c r="BB276">
        <v>1</v>
      </c>
      <c r="BC276">
        <v>2.9</v>
      </c>
      <c r="BD276" t="s">
        <v>3</v>
      </c>
      <c r="BE276" t="s">
        <v>3</v>
      </c>
      <c r="BF276" t="s">
        <v>3</v>
      </c>
      <c r="BG276" t="s">
        <v>3</v>
      </c>
      <c r="BH276">
        <v>3</v>
      </c>
      <c r="BI276">
        <v>1</v>
      </c>
      <c r="BJ276" t="s">
        <v>381</v>
      </c>
      <c r="BM276">
        <v>143</v>
      </c>
      <c r="BN276">
        <v>0</v>
      </c>
      <c r="BO276" t="s">
        <v>379</v>
      </c>
      <c r="BP276">
        <v>1</v>
      </c>
      <c r="BQ276">
        <v>30</v>
      </c>
      <c r="BR276">
        <v>0</v>
      </c>
      <c r="BS276">
        <v>1</v>
      </c>
      <c r="BT276">
        <v>1</v>
      </c>
      <c r="BU276">
        <v>1</v>
      </c>
      <c r="BV276">
        <v>1</v>
      </c>
      <c r="BW276">
        <v>1</v>
      </c>
      <c r="BX276">
        <v>1</v>
      </c>
      <c r="BY276" t="s">
        <v>3</v>
      </c>
      <c r="BZ276">
        <v>0</v>
      </c>
      <c r="CA276">
        <v>0</v>
      </c>
      <c r="CB276" t="s">
        <v>3</v>
      </c>
      <c r="CE276">
        <v>30</v>
      </c>
      <c r="CF276">
        <v>0</v>
      </c>
      <c r="CG276">
        <v>0</v>
      </c>
      <c r="CM276">
        <v>0</v>
      </c>
      <c r="CN276" t="s">
        <v>3</v>
      </c>
      <c r="CO276">
        <v>0</v>
      </c>
      <c r="CP276">
        <f t="shared" si="244"/>
        <v>5681.97</v>
      </c>
      <c r="CQ276">
        <f t="shared" si="245"/>
        <v>216.46</v>
      </c>
      <c r="CR276">
        <f t="shared" si="274"/>
        <v>0</v>
      </c>
      <c r="CS276">
        <f t="shared" si="246"/>
        <v>0</v>
      </c>
      <c r="CT276">
        <f t="shared" si="247"/>
        <v>0</v>
      </c>
      <c r="CU276">
        <f t="shared" si="248"/>
        <v>0</v>
      </c>
      <c r="CV276">
        <f t="shared" si="249"/>
        <v>0</v>
      </c>
      <c r="CW276">
        <f t="shared" si="250"/>
        <v>0</v>
      </c>
      <c r="CX276">
        <f t="shared" si="251"/>
        <v>0</v>
      </c>
      <c r="CY276">
        <f>S276*(BZ276/100)</f>
        <v>0</v>
      </c>
      <c r="CZ276">
        <f>S276*(CA276/100)</f>
        <v>0</v>
      </c>
      <c r="DC276" t="s">
        <v>3</v>
      </c>
      <c r="DD276" t="s">
        <v>3</v>
      </c>
      <c r="DE276" t="s">
        <v>3</v>
      </c>
      <c r="DF276" t="s">
        <v>3</v>
      </c>
      <c r="DG276" t="s">
        <v>3</v>
      </c>
      <c r="DH276" t="s">
        <v>3</v>
      </c>
      <c r="DI276" t="s">
        <v>3</v>
      </c>
      <c r="DJ276" t="s">
        <v>3</v>
      </c>
      <c r="DK276" t="s">
        <v>3</v>
      </c>
      <c r="DL276" t="s">
        <v>3</v>
      </c>
      <c r="DM276" t="s">
        <v>3</v>
      </c>
      <c r="DN276">
        <v>91</v>
      </c>
      <c r="DO276">
        <v>70</v>
      </c>
      <c r="DP276">
        <v>1</v>
      </c>
      <c r="DQ276">
        <v>1</v>
      </c>
      <c r="DU276">
        <v>1003</v>
      </c>
      <c r="DV276" t="s">
        <v>168</v>
      </c>
      <c r="DW276" t="s">
        <v>168</v>
      </c>
      <c r="DX276">
        <v>1</v>
      </c>
      <c r="DZ276" t="s">
        <v>3</v>
      </c>
      <c r="EA276" t="s">
        <v>3</v>
      </c>
      <c r="EB276" t="s">
        <v>3</v>
      </c>
      <c r="EC276" t="s">
        <v>3</v>
      </c>
      <c r="EE276">
        <v>49571063</v>
      </c>
      <c r="EF276">
        <v>30</v>
      </c>
      <c r="EG276" t="s">
        <v>126</v>
      </c>
      <c r="EH276">
        <v>0</v>
      </c>
      <c r="EI276" t="s">
        <v>3</v>
      </c>
      <c r="EJ276">
        <v>1</v>
      </c>
      <c r="EK276">
        <v>143</v>
      </c>
      <c r="EL276" t="s">
        <v>163</v>
      </c>
      <c r="EM276" t="s">
        <v>164</v>
      </c>
      <c r="EO276" t="s">
        <v>3</v>
      </c>
      <c r="EQ276">
        <v>0</v>
      </c>
      <c r="ER276">
        <v>74.64</v>
      </c>
      <c r="ES276">
        <v>74.64</v>
      </c>
      <c r="ET276">
        <v>0</v>
      </c>
      <c r="EU276">
        <v>0</v>
      </c>
      <c r="EV276">
        <v>0</v>
      </c>
      <c r="EW276">
        <v>0</v>
      </c>
      <c r="EX276">
        <v>0</v>
      </c>
      <c r="FQ276">
        <v>0</v>
      </c>
      <c r="FR276">
        <f t="shared" si="252"/>
        <v>0</v>
      </c>
      <c r="FS276">
        <v>0</v>
      </c>
      <c r="FX276">
        <v>91</v>
      </c>
      <c r="FY276">
        <v>70</v>
      </c>
      <c r="GA276" t="s">
        <v>3</v>
      </c>
      <c r="GD276">
        <v>0</v>
      </c>
      <c r="GF276">
        <v>2077469291</v>
      </c>
      <c r="GG276">
        <v>2</v>
      </c>
      <c r="GH276">
        <v>1</v>
      </c>
      <c r="GI276">
        <v>2</v>
      </c>
      <c r="GJ276">
        <v>0</v>
      </c>
      <c r="GK276">
        <f>ROUND(R276*(S12)/100,2)</f>
        <v>0</v>
      </c>
      <c r="GL276">
        <f t="shared" si="253"/>
        <v>0</v>
      </c>
      <c r="GM276">
        <f t="shared" si="254"/>
        <v>5681.97</v>
      </c>
      <c r="GN276">
        <f t="shared" si="255"/>
        <v>5681.97</v>
      </c>
      <c r="GO276">
        <f t="shared" si="256"/>
        <v>0</v>
      </c>
      <c r="GP276">
        <f t="shared" si="257"/>
        <v>0</v>
      </c>
      <c r="GR276">
        <v>0</v>
      </c>
      <c r="GS276">
        <v>3</v>
      </c>
      <c r="GT276">
        <v>0</v>
      </c>
      <c r="GU276" t="s">
        <v>3</v>
      </c>
      <c r="GV276">
        <f t="shared" si="258"/>
        <v>0</v>
      </c>
      <c r="GW276">
        <v>1</v>
      </c>
      <c r="GX276">
        <f t="shared" si="259"/>
        <v>0</v>
      </c>
      <c r="HA276">
        <v>0</v>
      </c>
      <c r="HB276">
        <v>0</v>
      </c>
      <c r="HC276">
        <f t="shared" si="260"/>
        <v>0</v>
      </c>
      <c r="HE276" t="s">
        <v>3</v>
      </c>
      <c r="HF276" t="s">
        <v>3</v>
      </c>
      <c r="HM276" t="s">
        <v>3</v>
      </c>
      <c r="HN276" t="s">
        <v>3</v>
      </c>
      <c r="HO276" t="s">
        <v>3</v>
      </c>
      <c r="HP276" t="s">
        <v>3</v>
      </c>
      <c r="HQ276" t="s">
        <v>3</v>
      </c>
      <c r="IK276">
        <v>0</v>
      </c>
    </row>
    <row r="277" spans="1:255" x14ac:dyDescent="0.2">
      <c r="A277" s="2">
        <v>18</v>
      </c>
      <c r="B277" s="2">
        <v>1</v>
      </c>
      <c r="C277" s="2">
        <v>414</v>
      </c>
      <c r="D277" s="2"/>
      <c r="E277" s="2" t="s">
        <v>382</v>
      </c>
      <c r="F277" s="2" t="s">
        <v>383</v>
      </c>
      <c r="G277" s="2" t="s">
        <v>384</v>
      </c>
      <c r="H277" s="2" t="s">
        <v>176</v>
      </c>
      <c r="I277" s="2">
        <f>I263*J277</f>
        <v>7.9201199999999998</v>
      </c>
      <c r="J277" s="2">
        <v>0.33702638297872339</v>
      </c>
      <c r="K277" s="2">
        <v>0.3370264</v>
      </c>
      <c r="L277" s="2"/>
      <c r="M277" s="2"/>
      <c r="N277" s="2"/>
      <c r="O277" s="2">
        <f t="shared" si="228"/>
        <v>1834.62</v>
      </c>
      <c r="P277" s="2">
        <f t="shared" si="229"/>
        <v>1834.62</v>
      </c>
      <c r="Q277" s="2">
        <f t="shared" si="268"/>
        <v>0</v>
      </c>
      <c r="R277" s="2">
        <f t="shared" si="230"/>
        <v>0</v>
      </c>
      <c r="S277" s="2">
        <f t="shared" si="231"/>
        <v>0</v>
      </c>
      <c r="T277" s="2">
        <f t="shared" si="232"/>
        <v>0</v>
      </c>
      <c r="U277" s="2">
        <f t="shared" si="233"/>
        <v>0</v>
      </c>
      <c r="V277" s="2">
        <f t="shared" si="234"/>
        <v>0</v>
      </c>
      <c r="W277" s="2">
        <f t="shared" si="235"/>
        <v>0</v>
      </c>
      <c r="X277" s="2">
        <f t="shared" si="236"/>
        <v>0</v>
      </c>
      <c r="Y277" s="2">
        <f t="shared" si="237"/>
        <v>0</v>
      </c>
      <c r="Z277" s="2"/>
      <c r="AA277" s="2">
        <v>50432495</v>
      </c>
      <c r="AB277" s="2">
        <f t="shared" si="238"/>
        <v>231.64</v>
      </c>
      <c r="AC277" s="2">
        <f t="shared" si="239"/>
        <v>231.64</v>
      </c>
      <c r="AD277" s="2">
        <f t="shared" si="269"/>
        <v>0</v>
      </c>
      <c r="AE277" s="2">
        <f t="shared" si="270"/>
        <v>0</v>
      </c>
      <c r="AF277" s="2">
        <f t="shared" si="271"/>
        <v>0</v>
      </c>
      <c r="AG277" s="2">
        <f t="shared" si="241"/>
        <v>0</v>
      </c>
      <c r="AH277" s="2">
        <f t="shared" si="272"/>
        <v>0</v>
      </c>
      <c r="AI277" s="2">
        <f t="shared" si="273"/>
        <v>0</v>
      </c>
      <c r="AJ277" s="2">
        <f t="shared" si="243"/>
        <v>0</v>
      </c>
      <c r="AK277" s="2">
        <v>231.64</v>
      </c>
      <c r="AL277" s="2">
        <v>231.64</v>
      </c>
      <c r="AM277" s="2">
        <v>0</v>
      </c>
      <c r="AN277" s="2">
        <v>0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91</v>
      </c>
      <c r="AU277" s="2">
        <v>70</v>
      </c>
      <c r="AV277" s="2">
        <v>1</v>
      </c>
      <c r="AW277" s="2">
        <v>1</v>
      </c>
      <c r="AX277" s="2"/>
      <c r="AY277" s="2"/>
      <c r="AZ277" s="2">
        <v>1</v>
      </c>
      <c r="BA277" s="2">
        <v>1</v>
      </c>
      <c r="BB277" s="2">
        <v>1</v>
      </c>
      <c r="BC277" s="2">
        <v>1</v>
      </c>
      <c r="BD277" s="2" t="s">
        <v>3</v>
      </c>
      <c r="BE277" s="2" t="s">
        <v>3</v>
      </c>
      <c r="BF277" s="2" t="s">
        <v>3</v>
      </c>
      <c r="BG277" s="2" t="s">
        <v>3</v>
      </c>
      <c r="BH277" s="2">
        <v>3</v>
      </c>
      <c r="BI277" s="2">
        <v>1</v>
      </c>
      <c r="BJ277" s="2" t="s">
        <v>385</v>
      </c>
      <c r="BK277" s="2"/>
      <c r="BL277" s="2"/>
      <c r="BM277" s="2">
        <v>143</v>
      </c>
      <c r="BN277" s="2">
        <v>0</v>
      </c>
      <c r="BO277" s="2" t="s">
        <v>3</v>
      </c>
      <c r="BP277" s="2">
        <v>0</v>
      </c>
      <c r="BQ277" s="2">
        <v>30</v>
      </c>
      <c r="BR277" s="2">
        <v>0</v>
      </c>
      <c r="BS277" s="2">
        <v>1</v>
      </c>
      <c r="BT277" s="2">
        <v>1</v>
      </c>
      <c r="BU277" s="2">
        <v>1</v>
      </c>
      <c r="BV277" s="2">
        <v>1</v>
      </c>
      <c r="BW277" s="2">
        <v>1</v>
      </c>
      <c r="BX277" s="2">
        <v>1</v>
      </c>
      <c r="BY277" s="2" t="s">
        <v>3</v>
      </c>
      <c r="BZ277" s="2">
        <v>91</v>
      </c>
      <c r="CA277" s="2">
        <v>70</v>
      </c>
      <c r="CB277" s="2" t="s">
        <v>3</v>
      </c>
      <c r="CC277" s="2"/>
      <c r="CD277" s="2"/>
      <c r="CE277" s="2">
        <v>30</v>
      </c>
      <c r="CF277" s="2">
        <v>0</v>
      </c>
      <c r="CG277" s="2">
        <v>0</v>
      </c>
      <c r="CH277" s="2"/>
      <c r="CI277" s="2"/>
      <c r="CJ277" s="2"/>
      <c r="CK277" s="2"/>
      <c r="CL277" s="2"/>
      <c r="CM277" s="2">
        <v>0</v>
      </c>
      <c r="CN277" s="2" t="s">
        <v>3</v>
      </c>
      <c r="CO277" s="2">
        <v>0</v>
      </c>
      <c r="CP277" s="2">
        <f t="shared" si="244"/>
        <v>1834.62</v>
      </c>
      <c r="CQ277" s="2">
        <f t="shared" si="245"/>
        <v>231.64</v>
      </c>
      <c r="CR277" s="2">
        <f t="shared" si="274"/>
        <v>0</v>
      </c>
      <c r="CS277" s="2">
        <f t="shared" si="246"/>
        <v>0</v>
      </c>
      <c r="CT277" s="2">
        <f t="shared" si="247"/>
        <v>0</v>
      </c>
      <c r="CU277" s="2">
        <f t="shared" si="248"/>
        <v>0</v>
      </c>
      <c r="CV277" s="2">
        <f t="shared" si="249"/>
        <v>0</v>
      </c>
      <c r="CW277" s="2">
        <f t="shared" si="250"/>
        <v>0</v>
      </c>
      <c r="CX277" s="2">
        <f t="shared" si="251"/>
        <v>0</v>
      </c>
      <c r="CY277" s="2">
        <f>((S277*BZ277)/100)</f>
        <v>0</v>
      </c>
      <c r="CZ277" s="2">
        <f>((S277*CA277)/100)</f>
        <v>0</v>
      </c>
      <c r="DA277" s="2"/>
      <c r="DB277" s="2"/>
      <c r="DC277" s="2" t="s">
        <v>3</v>
      </c>
      <c r="DD277" s="2" t="s">
        <v>3</v>
      </c>
      <c r="DE277" s="2" t="s">
        <v>3</v>
      </c>
      <c r="DF277" s="2" t="s">
        <v>3</v>
      </c>
      <c r="DG277" s="2" t="s">
        <v>3</v>
      </c>
      <c r="DH277" s="2" t="s">
        <v>3</v>
      </c>
      <c r="DI277" s="2" t="s">
        <v>3</v>
      </c>
      <c r="DJ277" s="2" t="s">
        <v>3</v>
      </c>
      <c r="DK277" s="2" t="s">
        <v>3</v>
      </c>
      <c r="DL277" s="2" t="s">
        <v>3</v>
      </c>
      <c r="DM277" s="2" t="s">
        <v>3</v>
      </c>
      <c r="DN277" s="2">
        <v>0</v>
      </c>
      <c r="DO277" s="2">
        <v>0</v>
      </c>
      <c r="DP277" s="2">
        <v>1</v>
      </c>
      <c r="DQ277" s="2">
        <v>1</v>
      </c>
      <c r="DR277" s="2"/>
      <c r="DS277" s="2"/>
      <c r="DT277" s="2"/>
      <c r="DU277" s="2">
        <v>1002</v>
      </c>
      <c r="DV277" s="2" t="s">
        <v>176</v>
      </c>
      <c r="DW277" s="2" t="s">
        <v>176</v>
      </c>
      <c r="DX277" s="2">
        <v>1</v>
      </c>
      <c r="DY277" s="2"/>
      <c r="DZ277" s="2" t="s">
        <v>3</v>
      </c>
      <c r="EA277" s="2" t="s">
        <v>3</v>
      </c>
      <c r="EB277" s="2" t="s">
        <v>3</v>
      </c>
      <c r="EC277" s="2" t="s">
        <v>3</v>
      </c>
      <c r="ED277" s="2"/>
      <c r="EE277" s="2">
        <v>49571063</v>
      </c>
      <c r="EF277" s="2">
        <v>30</v>
      </c>
      <c r="EG277" s="2" t="s">
        <v>126</v>
      </c>
      <c r="EH277" s="2">
        <v>0</v>
      </c>
      <c r="EI277" s="2" t="s">
        <v>3</v>
      </c>
      <c r="EJ277" s="2">
        <v>1</v>
      </c>
      <c r="EK277" s="2">
        <v>143</v>
      </c>
      <c r="EL277" s="2" t="s">
        <v>163</v>
      </c>
      <c r="EM277" s="2" t="s">
        <v>164</v>
      </c>
      <c r="EN277" s="2"/>
      <c r="EO277" s="2" t="s">
        <v>3</v>
      </c>
      <c r="EP277" s="2"/>
      <c r="EQ277" s="2">
        <v>0</v>
      </c>
      <c r="ER277" s="2">
        <v>231.64</v>
      </c>
      <c r="ES277" s="2">
        <v>231.64</v>
      </c>
      <c r="ET277" s="2">
        <v>0</v>
      </c>
      <c r="EU277" s="2">
        <v>0</v>
      </c>
      <c r="EV277" s="2">
        <v>0</v>
      </c>
      <c r="EW277" s="2">
        <v>0</v>
      </c>
      <c r="EX277" s="2">
        <v>0</v>
      </c>
      <c r="EY277" s="2"/>
      <c r="EZ277" s="2"/>
      <c r="FA277" s="2"/>
      <c r="FB277" s="2"/>
      <c r="FC277" s="2"/>
      <c r="FD277" s="2"/>
      <c r="FE277" s="2"/>
      <c r="FF277" s="2"/>
      <c r="FG277" s="2"/>
      <c r="FH277" s="2"/>
      <c r="FI277" s="2"/>
      <c r="FJ277" s="2"/>
      <c r="FK277" s="2"/>
      <c r="FL277" s="2"/>
      <c r="FM277" s="2"/>
      <c r="FN277" s="2"/>
      <c r="FO277" s="2"/>
      <c r="FP277" s="2"/>
      <c r="FQ277" s="2">
        <v>0</v>
      </c>
      <c r="FR277" s="2">
        <f t="shared" si="252"/>
        <v>0</v>
      </c>
      <c r="FS277" s="2">
        <v>0</v>
      </c>
      <c r="FT277" s="2"/>
      <c r="FU277" s="2"/>
      <c r="FV277" s="2"/>
      <c r="FW277" s="2"/>
      <c r="FX277" s="2">
        <v>91</v>
      </c>
      <c r="FY277" s="2">
        <v>70</v>
      </c>
      <c r="FZ277" s="2"/>
      <c r="GA277" s="2" t="s">
        <v>3</v>
      </c>
      <c r="GB277" s="2"/>
      <c r="GC277" s="2"/>
      <c r="GD277" s="2">
        <v>0</v>
      </c>
      <c r="GE277" s="2"/>
      <c r="GF277" s="2">
        <v>135437118</v>
      </c>
      <c r="GG277" s="2">
        <v>2</v>
      </c>
      <c r="GH277" s="2">
        <v>1</v>
      </c>
      <c r="GI277" s="2">
        <v>-2</v>
      </c>
      <c r="GJ277" s="2">
        <v>0</v>
      </c>
      <c r="GK277" s="2">
        <f>ROUND(R277*(R12)/100,2)</f>
        <v>0</v>
      </c>
      <c r="GL277" s="2">
        <f t="shared" si="253"/>
        <v>0</v>
      </c>
      <c r="GM277" s="2">
        <f t="shared" si="254"/>
        <v>1834.62</v>
      </c>
      <c r="GN277" s="2">
        <f t="shared" si="255"/>
        <v>1834.62</v>
      </c>
      <c r="GO277" s="2">
        <f t="shared" si="256"/>
        <v>0</v>
      </c>
      <c r="GP277" s="2">
        <f t="shared" si="257"/>
        <v>0</v>
      </c>
      <c r="GQ277" s="2"/>
      <c r="GR277" s="2">
        <v>0</v>
      </c>
      <c r="GS277" s="2">
        <v>3</v>
      </c>
      <c r="GT277" s="2">
        <v>0</v>
      </c>
      <c r="GU277" s="2" t="s">
        <v>3</v>
      </c>
      <c r="GV277" s="2">
        <f t="shared" si="258"/>
        <v>0</v>
      </c>
      <c r="GW277" s="2">
        <v>1</v>
      </c>
      <c r="GX277" s="2">
        <f t="shared" si="259"/>
        <v>0</v>
      </c>
      <c r="GY277" s="2"/>
      <c r="GZ277" s="2"/>
      <c r="HA277" s="2">
        <v>0</v>
      </c>
      <c r="HB277" s="2">
        <v>0</v>
      </c>
      <c r="HC277" s="2">
        <f t="shared" si="260"/>
        <v>0</v>
      </c>
      <c r="HD277" s="2"/>
      <c r="HE277" s="2" t="s">
        <v>3</v>
      </c>
      <c r="HF277" s="2" t="s">
        <v>3</v>
      </c>
      <c r="HG277" s="2"/>
      <c r="HH277" s="2"/>
      <c r="HI277" s="2"/>
      <c r="HJ277" s="2"/>
      <c r="HK277" s="2"/>
      <c r="HL277" s="2"/>
      <c r="HM277" s="2" t="s">
        <v>3</v>
      </c>
      <c r="HN277" s="2" t="s">
        <v>3</v>
      </c>
      <c r="HO277" s="2" t="s">
        <v>3</v>
      </c>
      <c r="HP277" s="2" t="s">
        <v>3</v>
      </c>
      <c r="HQ277" s="2" t="s">
        <v>3</v>
      </c>
      <c r="HR277" s="2"/>
      <c r="HS277" s="2"/>
      <c r="HT277" s="2"/>
      <c r="HU277" s="2"/>
      <c r="HV277" s="2"/>
      <c r="HW277" s="2"/>
      <c r="HX277" s="2"/>
      <c r="HY277" s="2"/>
      <c r="HZ277" s="2"/>
      <c r="IA277" s="2"/>
      <c r="IB277" s="2"/>
      <c r="IC277" s="2"/>
      <c r="ID277" s="2"/>
      <c r="IE277" s="2"/>
      <c r="IF277" s="2"/>
      <c r="IG277" s="2"/>
      <c r="IH277" s="2"/>
      <c r="II277" s="2"/>
      <c r="IJ277" s="2"/>
      <c r="IK277" s="2">
        <v>0</v>
      </c>
      <c r="IL277" s="2"/>
      <c r="IM277" s="2"/>
      <c r="IN277" s="2"/>
      <c r="IO277" s="2"/>
      <c r="IP277" s="2"/>
      <c r="IQ277" s="2"/>
      <c r="IR277" s="2"/>
      <c r="IS277" s="2"/>
      <c r="IT277" s="2"/>
      <c r="IU277" s="2"/>
    </row>
    <row r="278" spans="1:255" x14ac:dyDescent="0.2">
      <c r="A278">
        <v>18</v>
      </c>
      <c r="B278">
        <v>1</v>
      </c>
      <c r="C278">
        <v>426</v>
      </c>
      <c r="E278" t="s">
        <v>382</v>
      </c>
      <c r="F278" t="s">
        <v>383</v>
      </c>
      <c r="G278" t="s">
        <v>384</v>
      </c>
      <c r="H278" t="s">
        <v>176</v>
      </c>
      <c r="I278">
        <f>I264*J278</f>
        <v>7.9201199999999998</v>
      </c>
      <c r="J278">
        <v>0.33702638297872339</v>
      </c>
      <c r="K278">
        <v>0.3370264</v>
      </c>
      <c r="O278">
        <f t="shared" si="228"/>
        <v>7155.02</v>
      </c>
      <c r="P278">
        <f t="shared" si="229"/>
        <v>7155.02</v>
      </c>
      <c r="Q278">
        <f t="shared" si="268"/>
        <v>0</v>
      </c>
      <c r="R278">
        <f t="shared" si="230"/>
        <v>0</v>
      </c>
      <c r="S278">
        <f t="shared" si="231"/>
        <v>0</v>
      </c>
      <c r="T278">
        <f t="shared" si="232"/>
        <v>0</v>
      </c>
      <c r="U278">
        <f t="shared" si="233"/>
        <v>0</v>
      </c>
      <c r="V278">
        <f t="shared" si="234"/>
        <v>0</v>
      </c>
      <c r="W278">
        <f t="shared" si="235"/>
        <v>0</v>
      </c>
      <c r="X278">
        <f t="shared" si="236"/>
        <v>0</v>
      </c>
      <c r="Y278">
        <f t="shared" si="237"/>
        <v>0</v>
      </c>
      <c r="AA278">
        <v>50432496</v>
      </c>
      <c r="AB278">
        <f t="shared" si="238"/>
        <v>231.64</v>
      </c>
      <c r="AC278">
        <f t="shared" si="239"/>
        <v>231.64</v>
      </c>
      <c r="AD278">
        <f t="shared" si="269"/>
        <v>0</v>
      </c>
      <c r="AE278">
        <f t="shared" si="270"/>
        <v>0</v>
      </c>
      <c r="AF278">
        <f t="shared" si="271"/>
        <v>0</v>
      </c>
      <c r="AG278">
        <f t="shared" si="241"/>
        <v>0</v>
      </c>
      <c r="AH278">
        <f t="shared" si="272"/>
        <v>0</v>
      </c>
      <c r="AI278">
        <f t="shared" si="273"/>
        <v>0</v>
      </c>
      <c r="AJ278">
        <f t="shared" si="243"/>
        <v>0</v>
      </c>
      <c r="AK278">
        <v>231.64</v>
      </c>
      <c r="AL278">
        <v>231.64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  <c r="AS278">
        <v>0</v>
      </c>
      <c r="AT278">
        <v>0</v>
      </c>
      <c r="AU278">
        <v>0</v>
      </c>
      <c r="AV278">
        <v>1</v>
      </c>
      <c r="AW278">
        <v>1</v>
      </c>
      <c r="AZ278">
        <v>1</v>
      </c>
      <c r="BA278">
        <v>1</v>
      </c>
      <c r="BB278">
        <v>1</v>
      </c>
      <c r="BC278">
        <v>3.9</v>
      </c>
      <c r="BD278" t="s">
        <v>3</v>
      </c>
      <c r="BE278" t="s">
        <v>3</v>
      </c>
      <c r="BF278" t="s">
        <v>3</v>
      </c>
      <c r="BG278" t="s">
        <v>3</v>
      </c>
      <c r="BH278">
        <v>3</v>
      </c>
      <c r="BI278">
        <v>1</v>
      </c>
      <c r="BJ278" t="s">
        <v>385</v>
      </c>
      <c r="BM278">
        <v>143</v>
      </c>
      <c r="BN278">
        <v>0</v>
      </c>
      <c r="BO278" t="s">
        <v>383</v>
      </c>
      <c r="BP278">
        <v>1</v>
      </c>
      <c r="BQ278">
        <v>30</v>
      </c>
      <c r="BR278">
        <v>0</v>
      </c>
      <c r="BS278">
        <v>1</v>
      </c>
      <c r="BT278">
        <v>1</v>
      </c>
      <c r="BU278">
        <v>1</v>
      </c>
      <c r="BV278">
        <v>1</v>
      </c>
      <c r="BW278">
        <v>1</v>
      </c>
      <c r="BX278">
        <v>1</v>
      </c>
      <c r="BY278" t="s">
        <v>3</v>
      </c>
      <c r="BZ278">
        <v>0</v>
      </c>
      <c r="CA278">
        <v>0</v>
      </c>
      <c r="CB278" t="s">
        <v>3</v>
      </c>
      <c r="CE278">
        <v>30</v>
      </c>
      <c r="CF278">
        <v>0</v>
      </c>
      <c r="CG278">
        <v>0</v>
      </c>
      <c r="CM278">
        <v>0</v>
      </c>
      <c r="CN278" t="s">
        <v>3</v>
      </c>
      <c r="CO278">
        <v>0</v>
      </c>
      <c r="CP278">
        <f t="shared" si="244"/>
        <v>7155.02</v>
      </c>
      <c r="CQ278">
        <f t="shared" si="245"/>
        <v>903.4</v>
      </c>
      <c r="CR278">
        <f t="shared" si="274"/>
        <v>0</v>
      </c>
      <c r="CS278">
        <f t="shared" si="246"/>
        <v>0</v>
      </c>
      <c r="CT278">
        <f t="shared" si="247"/>
        <v>0</v>
      </c>
      <c r="CU278">
        <f t="shared" si="248"/>
        <v>0</v>
      </c>
      <c r="CV278">
        <f t="shared" si="249"/>
        <v>0</v>
      </c>
      <c r="CW278">
        <f t="shared" si="250"/>
        <v>0</v>
      </c>
      <c r="CX278">
        <f t="shared" si="251"/>
        <v>0</v>
      </c>
      <c r="CY278">
        <f>S278*(BZ278/100)</f>
        <v>0</v>
      </c>
      <c r="CZ278">
        <f>S278*(CA278/100)</f>
        <v>0</v>
      </c>
      <c r="DC278" t="s">
        <v>3</v>
      </c>
      <c r="DD278" t="s">
        <v>3</v>
      </c>
      <c r="DE278" t="s">
        <v>3</v>
      </c>
      <c r="DF278" t="s">
        <v>3</v>
      </c>
      <c r="DG278" t="s">
        <v>3</v>
      </c>
      <c r="DH278" t="s">
        <v>3</v>
      </c>
      <c r="DI278" t="s">
        <v>3</v>
      </c>
      <c r="DJ278" t="s">
        <v>3</v>
      </c>
      <c r="DK278" t="s">
        <v>3</v>
      </c>
      <c r="DL278" t="s">
        <v>3</v>
      </c>
      <c r="DM278" t="s">
        <v>3</v>
      </c>
      <c r="DN278">
        <v>91</v>
      </c>
      <c r="DO278">
        <v>70</v>
      </c>
      <c r="DP278">
        <v>1</v>
      </c>
      <c r="DQ278">
        <v>1</v>
      </c>
      <c r="DU278">
        <v>1002</v>
      </c>
      <c r="DV278" t="s">
        <v>176</v>
      </c>
      <c r="DW278" t="s">
        <v>176</v>
      </c>
      <c r="DX278">
        <v>1</v>
      </c>
      <c r="DZ278" t="s">
        <v>3</v>
      </c>
      <c r="EA278" t="s">
        <v>3</v>
      </c>
      <c r="EB278" t="s">
        <v>3</v>
      </c>
      <c r="EC278" t="s">
        <v>3</v>
      </c>
      <c r="EE278">
        <v>49571063</v>
      </c>
      <c r="EF278">
        <v>30</v>
      </c>
      <c r="EG278" t="s">
        <v>126</v>
      </c>
      <c r="EH278">
        <v>0</v>
      </c>
      <c r="EI278" t="s">
        <v>3</v>
      </c>
      <c r="EJ278">
        <v>1</v>
      </c>
      <c r="EK278">
        <v>143</v>
      </c>
      <c r="EL278" t="s">
        <v>163</v>
      </c>
      <c r="EM278" t="s">
        <v>164</v>
      </c>
      <c r="EO278" t="s">
        <v>3</v>
      </c>
      <c r="EQ278">
        <v>0</v>
      </c>
      <c r="ER278">
        <v>231.64</v>
      </c>
      <c r="ES278">
        <v>231.64</v>
      </c>
      <c r="ET278">
        <v>0</v>
      </c>
      <c r="EU278">
        <v>0</v>
      </c>
      <c r="EV278">
        <v>0</v>
      </c>
      <c r="EW278">
        <v>0</v>
      </c>
      <c r="EX278">
        <v>0</v>
      </c>
      <c r="FQ278">
        <v>0</v>
      </c>
      <c r="FR278">
        <f t="shared" si="252"/>
        <v>0</v>
      </c>
      <c r="FS278">
        <v>0</v>
      </c>
      <c r="FX278">
        <v>91</v>
      </c>
      <c r="FY278">
        <v>70</v>
      </c>
      <c r="GA278" t="s">
        <v>3</v>
      </c>
      <c r="GD278">
        <v>0</v>
      </c>
      <c r="GF278">
        <v>135437118</v>
      </c>
      <c r="GG278">
        <v>2</v>
      </c>
      <c r="GH278">
        <v>1</v>
      </c>
      <c r="GI278">
        <v>2</v>
      </c>
      <c r="GJ278">
        <v>0</v>
      </c>
      <c r="GK278">
        <f>ROUND(R278*(S12)/100,2)</f>
        <v>0</v>
      </c>
      <c r="GL278">
        <f t="shared" si="253"/>
        <v>0</v>
      </c>
      <c r="GM278">
        <f t="shared" si="254"/>
        <v>7155.02</v>
      </c>
      <c r="GN278">
        <f t="shared" si="255"/>
        <v>7155.02</v>
      </c>
      <c r="GO278">
        <f t="shared" si="256"/>
        <v>0</v>
      </c>
      <c r="GP278">
        <f t="shared" si="257"/>
        <v>0</v>
      </c>
      <c r="GR278">
        <v>0</v>
      </c>
      <c r="GS278">
        <v>3</v>
      </c>
      <c r="GT278">
        <v>0</v>
      </c>
      <c r="GU278" t="s">
        <v>3</v>
      </c>
      <c r="GV278">
        <f t="shared" si="258"/>
        <v>0</v>
      </c>
      <c r="GW278">
        <v>1</v>
      </c>
      <c r="GX278">
        <f t="shared" si="259"/>
        <v>0</v>
      </c>
      <c r="HA278">
        <v>0</v>
      </c>
      <c r="HB278">
        <v>0</v>
      </c>
      <c r="HC278">
        <f t="shared" si="260"/>
        <v>0</v>
      </c>
      <c r="HE278" t="s">
        <v>3</v>
      </c>
      <c r="HF278" t="s">
        <v>3</v>
      </c>
      <c r="HM278" t="s">
        <v>3</v>
      </c>
      <c r="HN278" t="s">
        <v>3</v>
      </c>
      <c r="HO278" t="s">
        <v>3</v>
      </c>
      <c r="HP278" t="s">
        <v>3</v>
      </c>
      <c r="HQ278" t="s">
        <v>3</v>
      </c>
      <c r="IK278">
        <v>0</v>
      </c>
    </row>
    <row r="279" spans="1:255" x14ac:dyDescent="0.2">
      <c r="A279" s="2">
        <v>18</v>
      </c>
      <c r="B279" s="2">
        <v>1</v>
      </c>
      <c r="C279" s="2">
        <v>417</v>
      </c>
      <c r="D279" s="2"/>
      <c r="E279" s="2" t="s">
        <v>386</v>
      </c>
      <c r="F279" s="2" t="s">
        <v>179</v>
      </c>
      <c r="G279" s="2" t="s">
        <v>180</v>
      </c>
      <c r="H279" s="2" t="s">
        <v>176</v>
      </c>
      <c r="I279" s="2">
        <f>I263*J279</f>
        <v>-21.855</v>
      </c>
      <c r="J279" s="2">
        <v>-0.93</v>
      </c>
      <c r="K279" s="2">
        <v>-0.93</v>
      </c>
      <c r="L279" s="2"/>
      <c r="M279" s="2"/>
      <c r="N279" s="2"/>
      <c r="O279" s="2">
        <f t="shared" si="228"/>
        <v>-759.46</v>
      </c>
      <c r="P279" s="2">
        <f t="shared" si="229"/>
        <v>-759.46</v>
      </c>
      <c r="Q279" s="2">
        <f t="shared" si="268"/>
        <v>0</v>
      </c>
      <c r="R279" s="2">
        <f t="shared" si="230"/>
        <v>0</v>
      </c>
      <c r="S279" s="2">
        <f t="shared" si="231"/>
        <v>0</v>
      </c>
      <c r="T279" s="2">
        <f t="shared" si="232"/>
        <v>0</v>
      </c>
      <c r="U279" s="2">
        <f t="shared" si="233"/>
        <v>0</v>
      </c>
      <c r="V279" s="2">
        <f t="shared" si="234"/>
        <v>0</v>
      </c>
      <c r="W279" s="2">
        <f t="shared" si="235"/>
        <v>0</v>
      </c>
      <c r="X279" s="2">
        <f t="shared" si="236"/>
        <v>0</v>
      </c>
      <c r="Y279" s="2">
        <f t="shared" si="237"/>
        <v>0</v>
      </c>
      <c r="Z279" s="2"/>
      <c r="AA279" s="2">
        <v>50432495</v>
      </c>
      <c r="AB279" s="2">
        <f t="shared" si="238"/>
        <v>34.75</v>
      </c>
      <c r="AC279" s="2">
        <f t="shared" si="239"/>
        <v>34.75</v>
      </c>
      <c r="AD279" s="2">
        <f t="shared" si="269"/>
        <v>0</v>
      </c>
      <c r="AE279" s="2">
        <f t="shared" si="270"/>
        <v>0</v>
      </c>
      <c r="AF279" s="2">
        <f t="shared" si="271"/>
        <v>0</v>
      </c>
      <c r="AG279" s="2">
        <f t="shared" si="241"/>
        <v>0</v>
      </c>
      <c r="AH279" s="2">
        <f t="shared" si="272"/>
        <v>0</v>
      </c>
      <c r="AI279" s="2">
        <f t="shared" si="273"/>
        <v>0</v>
      </c>
      <c r="AJ279" s="2">
        <f t="shared" si="243"/>
        <v>0</v>
      </c>
      <c r="AK279" s="2">
        <v>34.75</v>
      </c>
      <c r="AL279" s="2">
        <v>34.75</v>
      </c>
      <c r="AM279" s="2">
        <v>0</v>
      </c>
      <c r="AN279" s="2">
        <v>0</v>
      </c>
      <c r="AO279" s="2">
        <v>0</v>
      </c>
      <c r="AP279" s="2">
        <v>0</v>
      </c>
      <c r="AQ279" s="2">
        <v>0</v>
      </c>
      <c r="AR279" s="2">
        <v>0</v>
      </c>
      <c r="AS279" s="2">
        <v>0</v>
      </c>
      <c r="AT279" s="2">
        <v>91</v>
      </c>
      <c r="AU279" s="2">
        <v>70</v>
      </c>
      <c r="AV279" s="2">
        <v>1</v>
      </c>
      <c r="AW279" s="2">
        <v>1</v>
      </c>
      <c r="AX279" s="2"/>
      <c r="AY279" s="2"/>
      <c r="AZ279" s="2">
        <v>1</v>
      </c>
      <c r="BA279" s="2">
        <v>1</v>
      </c>
      <c r="BB279" s="2">
        <v>1</v>
      </c>
      <c r="BC279" s="2">
        <v>1</v>
      </c>
      <c r="BD279" s="2" t="s">
        <v>3</v>
      </c>
      <c r="BE279" s="2" t="s">
        <v>3</v>
      </c>
      <c r="BF279" s="2" t="s">
        <v>3</v>
      </c>
      <c r="BG279" s="2" t="s">
        <v>3</v>
      </c>
      <c r="BH279" s="2">
        <v>3</v>
      </c>
      <c r="BI279" s="2">
        <v>1</v>
      </c>
      <c r="BJ279" s="2" t="s">
        <v>181</v>
      </c>
      <c r="BK279" s="2"/>
      <c r="BL279" s="2"/>
      <c r="BM279" s="2">
        <v>143</v>
      </c>
      <c r="BN279" s="2">
        <v>0</v>
      </c>
      <c r="BO279" s="2" t="s">
        <v>3</v>
      </c>
      <c r="BP279" s="2">
        <v>0</v>
      </c>
      <c r="BQ279" s="2">
        <v>30</v>
      </c>
      <c r="BR279" s="2">
        <v>1</v>
      </c>
      <c r="BS279" s="2">
        <v>1</v>
      </c>
      <c r="BT279" s="2">
        <v>1</v>
      </c>
      <c r="BU279" s="2">
        <v>1</v>
      </c>
      <c r="BV279" s="2">
        <v>1</v>
      </c>
      <c r="BW279" s="2">
        <v>1</v>
      </c>
      <c r="BX279" s="2">
        <v>1</v>
      </c>
      <c r="BY279" s="2" t="s">
        <v>3</v>
      </c>
      <c r="BZ279" s="2">
        <v>91</v>
      </c>
      <c r="CA279" s="2">
        <v>70</v>
      </c>
      <c r="CB279" s="2" t="s">
        <v>3</v>
      </c>
      <c r="CC279" s="2"/>
      <c r="CD279" s="2"/>
      <c r="CE279" s="2">
        <v>30</v>
      </c>
      <c r="CF279" s="2">
        <v>0</v>
      </c>
      <c r="CG279" s="2">
        <v>0</v>
      </c>
      <c r="CH279" s="2"/>
      <c r="CI279" s="2"/>
      <c r="CJ279" s="2"/>
      <c r="CK279" s="2"/>
      <c r="CL279" s="2"/>
      <c r="CM279" s="2">
        <v>0</v>
      </c>
      <c r="CN279" s="2" t="s">
        <v>3</v>
      </c>
      <c r="CO279" s="2">
        <v>0</v>
      </c>
      <c r="CP279" s="2">
        <f t="shared" si="244"/>
        <v>-759.46</v>
      </c>
      <c r="CQ279" s="2">
        <f t="shared" si="245"/>
        <v>34.75</v>
      </c>
      <c r="CR279" s="2">
        <f t="shared" si="274"/>
        <v>0</v>
      </c>
      <c r="CS279" s="2">
        <f t="shared" si="246"/>
        <v>0</v>
      </c>
      <c r="CT279" s="2">
        <f t="shared" si="247"/>
        <v>0</v>
      </c>
      <c r="CU279" s="2">
        <f t="shared" si="248"/>
        <v>0</v>
      </c>
      <c r="CV279" s="2">
        <f t="shared" si="249"/>
        <v>0</v>
      </c>
      <c r="CW279" s="2">
        <f t="shared" si="250"/>
        <v>0</v>
      </c>
      <c r="CX279" s="2">
        <f t="shared" si="251"/>
        <v>0</v>
      </c>
      <c r="CY279" s="2">
        <f>((S279*BZ279)/100)</f>
        <v>0</v>
      </c>
      <c r="CZ279" s="2">
        <f>((S279*CA279)/100)</f>
        <v>0</v>
      </c>
      <c r="DA279" s="2"/>
      <c r="DB279" s="2"/>
      <c r="DC279" s="2" t="s">
        <v>3</v>
      </c>
      <c r="DD279" s="2" t="s">
        <v>3</v>
      </c>
      <c r="DE279" s="2" t="s">
        <v>3</v>
      </c>
      <c r="DF279" s="2" t="s">
        <v>3</v>
      </c>
      <c r="DG279" s="2" t="s">
        <v>3</v>
      </c>
      <c r="DH279" s="2" t="s">
        <v>3</v>
      </c>
      <c r="DI279" s="2" t="s">
        <v>3</v>
      </c>
      <c r="DJ279" s="2" t="s">
        <v>3</v>
      </c>
      <c r="DK279" s="2" t="s">
        <v>3</v>
      </c>
      <c r="DL279" s="2" t="s">
        <v>3</v>
      </c>
      <c r="DM279" s="2" t="s">
        <v>3</v>
      </c>
      <c r="DN279" s="2">
        <v>0</v>
      </c>
      <c r="DO279" s="2">
        <v>0</v>
      </c>
      <c r="DP279" s="2">
        <v>1</v>
      </c>
      <c r="DQ279" s="2">
        <v>1</v>
      </c>
      <c r="DR279" s="2"/>
      <c r="DS279" s="2"/>
      <c r="DT279" s="2"/>
      <c r="DU279" s="2">
        <v>1002</v>
      </c>
      <c r="DV279" s="2" t="s">
        <v>176</v>
      </c>
      <c r="DW279" s="2" t="s">
        <v>176</v>
      </c>
      <c r="DX279" s="2">
        <v>1</v>
      </c>
      <c r="DY279" s="2"/>
      <c r="DZ279" s="2" t="s">
        <v>3</v>
      </c>
      <c r="EA279" s="2" t="s">
        <v>3</v>
      </c>
      <c r="EB279" s="2" t="s">
        <v>3</v>
      </c>
      <c r="EC279" s="2" t="s">
        <v>3</v>
      </c>
      <c r="ED279" s="2"/>
      <c r="EE279" s="2">
        <v>49571063</v>
      </c>
      <c r="EF279" s="2">
        <v>30</v>
      </c>
      <c r="EG279" s="2" t="s">
        <v>126</v>
      </c>
      <c r="EH279" s="2">
        <v>0</v>
      </c>
      <c r="EI279" s="2" t="s">
        <v>3</v>
      </c>
      <c r="EJ279" s="2">
        <v>1</v>
      </c>
      <c r="EK279" s="2">
        <v>143</v>
      </c>
      <c r="EL279" s="2" t="s">
        <v>163</v>
      </c>
      <c r="EM279" s="2" t="s">
        <v>164</v>
      </c>
      <c r="EN279" s="2"/>
      <c r="EO279" s="2" t="s">
        <v>3</v>
      </c>
      <c r="EP279" s="2"/>
      <c r="EQ279" s="2">
        <v>0</v>
      </c>
      <c r="ER279" s="2">
        <v>34.75</v>
      </c>
      <c r="ES279" s="2">
        <v>34.75</v>
      </c>
      <c r="ET279" s="2">
        <v>0</v>
      </c>
      <c r="EU279" s="2">
        <v>0</v>
      </c>
      <c r="EV279" s="2">
        <v>0</v>
      </c>
      <c r="EW279" s="2">
        <v>0</v>
      </c>
      <c r="EX279" s="2">
        <v>0</v>
      </c>
      <c r="EY279" s="2"/>
      <c r="EZ279" s="2"/>
      <c r="FA279" s="2"/>
      <c r="FB279" s="2"/>
      <c r="FC279" s="2"/>
      <c r="FD279" s="2"/>
      <c r="FE279" s="2"/>
      <c r="FF279" s="2"/>
      <c r="FG279" s="2"/>
      <c r="FH279" s="2"/>
      <c r="FI279" s="2"/>
      <c r="FJ279" s="2"/>
      <c r="FK279" s="2"/>
      <c r="FL279" s="2"/>
      <c r="FM279" s="2"/>
      <c r="FN279" s="2"/>
      <c r="FO279" s="2"/>
      <c r="FP279" s="2"/>
      <c r="FQ279" s="2">
        <v>0</v>
      </c>
      <c r="FR279" s="2">
        <f t="shared" si="252"/>
        <v>0</v>
      </c>
      <c r="FS279" s="2">
        <v>0</v>
      </c>
      <c r="FT279" s="2"/>
      <c r="FU279" s="2"/>
      <c r="FV279" s="2"/>
      <c r="FW279" s="2"/>
      <c r="FX279" s="2">
        <v>91</v>
      </c>
      <c r="FY279" s="2">
        <v>70</v>
      </c>
      <c r="FZ279" s="2"/>
      <c r="GA279" s="2" t="s">
        <v>3</v>
      </c>
      <c r="GB279" s="2"/>
      <c r="GC279" s="2"/>
      <c r="GD279" s="2">
        <v>0</v>
      </c>
      <c r="GE279" s="2"/>
      <c r="GF279" s="2">
        <v>1125684453</v>
      </c>
      <c r="GG279" s="2">
        <v>2</v>
      </c>
      <c r="GH279" s="2">
        <v>1</v>
      </c>
      <c r="GI279" s="2">
        <v>-2</v>
      </c>
      <c r="GJ279" s="2">
        <v>0</v>
      </c>
      <c r="GK279" s="2">
        <f>ROUND(R279*(R12)/100,2)</f>
        <v>0</v>
      </c>
      <c r="GL279" s="2">
        <f t="shared" si="253"/>
        <v>0</v>
      </c>
      <c r="GM279" s="2">
        <f t="shared" si="254"/>
        <v>-759.46</v>
      </c>
      <c r="GN279" s="2">
        <f t="shared" si="255"/>
        <v>-759.46</v>
      </c>
      <c r="GO279" s="2">
        <f t="shared" si="256"/>
        <v>0</v>
      </c>
      <c r="GP279" s="2">
        <f t="shared" si="257"/>
        <v>0</v>
      </c>
      <c r="GQ279" s="2"/>
      <c r="GR279" s="2">
        <v>0</v>
      </c>
      <c r="GS279" s="2">
        <v>3</v>
      </c>
      <c r="GT279" s="2">
        <v>0</v>
      </c>
      <c r="GU279" s="2" t="s">
        <v>3</v>
      </c>
      <c r="GV279" s="2">
        <f t="shared" si="258"/>
        <v>0</v>
      </c>
      <c r="GW279" s="2">
        <v>1</v>
      </c>
      <c r="GX279" s="2">
        <f t="shared" si="259"/>
        <v>0</v>
      </c>
      <c r="GY279" s="2"/>
      <c r="GZ279" s="2"/>
      <c r="HA279" s="2">
        <v>0</v>
      </c>
      <c r="HB279" s="2">
        <v>0</v>
      </c>
      <c r="HC279" s="2">
        <f t="shared" si="260"/>
        <v>0</v>
      </c>
      <c r="HD279" s="2"/>
      <c r="HE279" s="2" t="s">
        <v>3</v>
      </c>
      <c r="HF279" s="2" t="s">
        <v>3</v>
      </c>
      <c r="HG279" s="2"/>
      <c r="HH279" s="2"/>
      <c r="HI279" s="2"/>
      <c r="HJ279" s="2"/>
      <c r="HK279" s="2"/>
      <c r="HL279" s="2"/>
      <c r="HM279" s="2" t="s">
        <v>3</v>
      </c>
      <c r="HN279" s="2" t="s">
        <v>3</v>
      </c>
      <c r="HO279" s="2" t="s">
        <v>3</v>
      </c>
      <c r="HP279" s="2" t="s">
        <v>3</v>
      </c>
      <c r="HQ279" s="2" t="s">
        <v>3</v>
      </c>
      <c r="HR279" s="2"/>
      <c r="HS279" s="2"/>
      <c r="HT279" s="2"/>
      <c r="HU279" s="2"/>
      <c r="HV279" s="2"/>
      <c r="HW279" s="2"/>
      <c r="HX279" s="2"/>
      <c r="HY279" s="2"/>
      <c r="HZ279" s="2"/>
      <c r="IA279" s="2"/>
      <c r="IB279" s="2"/>
      <c r="IC279" s="2"/>
      <c r="ID279" s="2"/>
      <c r="IE279" s="2"/>
      <c r="IF279" s="2"/>
      <c r="IG279" s="2"/>
      <c r="IH279" s="2"/>
      <c r="II279" s="2"/>
      <c r="IJ279" s="2"/>
      <c r="IK279" s="2">
        <v>0</v>
      </c>
      <c r="IL279" s="2"/>
      <c r="IM279" s="2"/>
      <c r="IN279" s="2"/>
      <c r="IO279" s="2"/>
      <c r="IP279" s="2"/>
      <c r="IQ279" s="2"/>
      <c r="IR279" s="2"/>
      <c r="IS279" s="2"/>
      <c r="IT279" s="2"/>
      <c r="IU279" s="2"/>
    </row>
    <row r="280" spans="1:255" x14ac:dyDescent="0.2">
      <c r="A280">
        <v>18</v>
      </c>
      <c r="B280">
        <v>1</v>
      </c>
      <c r="C280">
        <v>429</v>
      </c>
      <c r="E280" t="s">
        <v>386</v>
      </c>
      <c r="F280" t="s">
        <v>179</v>
      </c>
      <c r="G280" t="s">
        <v>180</v>
      </c>
      <c r="H280" t="s">
        <v>176</v>
      </c>
      <c r="I280">
        <f>I264*J280</f>
        <v>-21.855</v>
      </c>
      <c r="J280">
        <v>-0.93</v>
      </c>
      <c r="K280">
        <v>-0.93</v>
      </c>
      <c r="O280">
        <f t="shared" si="228"/>
        <v>-23117.96</v>
      </c>
      <c r="P280">
        <f t="shared" si="229"/>
        <v>-23117.96</v>
      </c>
      <c r="Q280">
        <f t="shared" si="268"/>
        <v>0</v>
      </c>
      <c r="R280">
        <f t="shared" si="230"/>
        <v>0</v>
      </c>
      <c r="S280">
        <f t="shared" si="231"/>
        <v>0</v>
      </c>
      <c r="T280">
        <f t="shared" si="232"/>
        <v>0</v>
      </c>
      <c r="U280">
        <f t="shared" si="233"/>
        <v>0</v>
      </c>
      <c r="V280">
        <f t="shared" si="234"/>
        <v>0</v>
      </c>
      <c r="W280">
        <f t="shared" si="235"/>
        <v>0</v>
      </c>
      <c r="X280">
        <f t="shared" si="236"/>
        <v>0</v>
      </c>
      <c r="Y280">
        <f t="shared" si="237"/>
        <v>0</v>
      </c>
      <c r="AA280">
        <v>50432496</v>
      </c>
      <c r="AB280">
        <f t="shared" si="238"/>
        <v>34.75</v>
      </c>
      <c r="AC280">
        <f t="shared" si="239"/>
        <v>34.75</v>
      </c>
      <c r="AD280">
        <f t="shared" si="269"/>
        <v>0</v>
      </c>
      <c r="AE280">
        <f t="shared" si="270"/>
        <v>0</v>
      </c>
      <c r="AF280">
        <f t="shared" si="271"/>
        <v>0</v>
      </c>
      <c r="AG280">
        <f t="shared" si="241"/>
        <v>0</v>
      </c>
      <c r="AH280">
        <f t="shared" si="272"/>
        <v>0</v>
      </c>
      <c r="AI280">
        <f t="shared" si="273"/>
        <v>0</v>
      </c>
      <c r="AJ280">
        <f t="shared" si="243"/>
        <v>0</v>
      </c>
      <c r="AK280">
        <v>34.75</v>
      </c>
      <c r="AL280">
        <v>34.75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  <c r="AS280">
        <v>0</v>
      </c>
      <c r="AT280">
        <v>0</v>
      </c>
      <c r="AU280">
        <v>0</v>
      </c>
      <c r="AV280">
        <v>1</v>
      </c>
      <c r="AW280">
        <v>1</v>
      </c>
      <c r="AZ280">
        <v>1</v>
      </c>
      <c r="BA280">
        <v>1</v>
      </c>
      <c r="BB280">
        <v>1</v>
      </c>
      <c r="BC280">
        <v>30.44</v>
      </c>
      <c r="BD280" t="s">
        <v>3</v>
      </c>
      <c r="BE280" t="s">
        <v>3</v>
      </c>
      <c r="BF280" t="s">
        <v>3</v>
      </c>
      <c r="BG280" t="s">
        <v>3</v>
      </c>
      <c r="BH280">
        <v>3</v>
      </c>
      <c r="BI280">
        <v>1</v>
      </c>
      <c r="BJ280" t="s">
        <v>181</v>
      </c>
      <c r="BM280">
        <v>143</v>
      </c>
      <c r="BN280">
        <v>0</v>
      </c>
      <c r="BO280" t="s">
        <v>179</v>
      </c>
      <c r="BP280">
        <v>1</v>
      </c>
      <c r="BQ280">
        <v>30</v>
      </c>
      <c r="BR280">
        <v>1</v>
      </c>
      <c r="BS280">
        <v>1</v>
      </c>
      <c r="BT280">
        <v>1</v>
      </c>
      <c r="BU280">
        <v>1</v>
      </c>
      <c r="BV280">
        <v>1</v>
      </c>
      <c r="BW280">
        <v>1</v>
      </c>
      <c r="BX280">
        <v>1</v>
      </c>
      <c r="BY280" t="s">
        <v>3</v>
      </c>
      <c r="BZ280">
        <v>0</v>
      </c>
      <c r="CA280">
        <v>0</v>
      </c>
      <c r="CB280" t="s">
        <v>3</v>
      </c>
      <c r="CE280">
        <v>30</v>
      </c>
      <c r="CF280">
        <v>0</v>
      </c>
      <c r="CG280">
        <v>0</v>
      </c>
      <c r="CM280">
        <v>0</v>
      </c>
      <c r="CN280" t="s">
        <v>3</v>
      </c>
      <c r="CO280">
        <v>0</v>
      </c>
      <c r="CP280">
        <f t="shared" si="244"/>
        <v>-23117.96</v>
      </c>
      <c r="CQ280">
        <f t="shared" si="245"/>
        <v>1057.79</v>
      </c>
      <c r="CR280">
        <f t="shared" si="274"/>
        <v>0</v>
      </c>
      <c r="CS280">
        <f t="shared" si="246"/>
        <v>0</v>
      </c>
      <c r="CT280">
        <f t="shared" si="247"/>
        <v>0</v>
      </c>
      <c r="CU280">
        <f t="shared" si="248"/>
        <v>0</v>
      </c>
      <c r="CV280">
        <f t="shared" si="249"/>
        <v>0</v>
      </c>
      <c r="CW280">
        <f t="shared" si="250"/>
        <v>0</v>
      </c>
      <c r="CX280">
        <f t="shared" si="251"/>
        <v>0</v>
      </c>
      <c r="CY280">
        <f>S280*(BZ280/100)</f>
        <v>0</v>
      </c>
      <c r="CZ280">
        <f>S280*(CA280/100)</f>
        <v>0</v>
      </c>
      <c r="DC280" t="s">
        <v>3</v>
      </c>
      <c r="DD280" t="s">
        <v>3</v>
      </c>
      <c r="DE280" t="s">
        <v>3</v>
      </c>
      <c r="DF280" t="s">
        <v>3</v>
      </c>
      <c r="DG280" t="s">
        <v>3</v>
      </c>
      <c r="DH280" t="s">
        <v>3</v>
      </c>
      <c r="DI280" t="s">
        <v>3</v>
      </c>
      <c r="DJ280" t="s">
        <v>3</v>
      </c>
      <c r="DK280" t="s">
        <v>3</v>
      </c>
      <c r="DL280" t="s">
        <v>3</v>
      </c>
      <c r="DM280" t="s">
        <v>3</v>
      </c>
      <c r="DN280">
        <v>91</v>
      </c>
      <c r="DO280">
        <v>70</v>
      </c>
      <c r="DP280">
        <v>1</v>
      </c>
      <c r="DQ280">
        <v>1</v>
      </c>
      <c r="DU280">
        <v>1002</v>
      </c>
      <c r="DV280" t="s">
        <v>176</v>
      </c>
      <c r="DW280" t="s">
        <v>176</v>
      </c>
      <c r="DX280">
        <v>1</v>
      </c>
      <c r="DZ280" t="s">
        <v>3</v>
      </c>
      <c r="EA280" t="s">
        <v>3</v>
      </c>
      <c r="EB280" t="s">
        <v>3</v>
      </c>
      <c r="EC280" t="s">
        <v>3</v>
      </c>
      <c r="EE280">
        <v>49571063</v>
      </c>
      <c r="EF280">
        <v>30</v>
      </c>
      <c r="EG280" t="s">
        <v>126</v>
      </c>
      <c r="EH280">
        <v>0</v>
      </c>
      <c r="EI280" t="s">
        <v>3</v>
      </c>
      <c r="EJ280">
        <v>1</v>
      </c>
      <c r="EK280">
        <v>143</v>
      </c>
      <c r="EL280" t="s">
        <v>163</v>
      </c>
      <c r="EM280" t="s">
        <v>164</v>
      </c>
      <c r="EO280" t="s">
        <v>3</v>
      </c>
      <c r="EQ280">
        <v>0</v>
      </c>
      <c r="ER280">
        <v>34.75</v>
      </c>
      <c r="ES280">
        <v>34.75</v>
      </c>
      <c r="ET280">
        <v>0</v>
      </c>
      <c r="EU280">
        <v>0</v>
      </c>
      <c r="EV280">
        <v>0</v>
      </c>
      <c r="EW280">
        <v>0</v>
      </c>
      <c r="EX280">
        <v>0</v>
      </c>
      <c r="FQ280">
        <v>0</v>
      </c>
      <c r="FR280">
        <f t="shared" si="252"/>
        <v>0</v>
      </c>
      <c r="FS280">
        <v>0</v>
      </c>
      <c r="FX280">
        <v>91</v>
      </c>
      <c r="FY280">
        <v>70</v>
      </c>
      <c r="GA280" t="s">
        <v>3</v>
      </c>
      <c r="GD280">
        <v>0</v>
      </c>
      <c r="GF280">
        <v>1125684453</v>
      </c>
      <c r="GG280">
        <v>2</v>
      </c>
      <c r="GH280">
        <v>1</v>
      </c>
      <c r="GI280">
        <v>2</v>
      </c>
      <c r="GJ280">
        <v>0</v>
      </c>
      <c r="GK280">
        <f>ROUND(R280*(S12)/100,2)</f>
        <v>0</v>
      </c>
      <c r="GL280">
        <f t="shared" si="253"/>
        <v>0</v>
      </c>
      <c r="GM280">
        <f t="shared" si="254"/>
        <v>-23117.96</v>
      </c>
      <c r="GN280">
        <f t="shared" si="255"/>
        <v>-23117.96</v>
      </c>
      <c r="GO280">
        <f t="shared" si="256"/>
        <v>0</v>
      </c>
      <c r="GP280">
        <f t="shared" si="257"/>
        <v>0</v>
      </c>
      <c r="GR280">
        <v>0</v>
      </c>
      <c r="GS280">
        <v>3</v>
      </c>
      <c r="GT280">
        <v>0</v>
      </c>
      <c r="GU280" t="s">
        <v>3</v>
      </c>
      <c r="GV280">
        <f t="shared" si="258"/>
        <v>0</v>
      </c>
      <c r="GW280">
        <v>1</v>
      </c>
      <c r="GX280">
        <f t="shared" si="259"/>
        <v>0</v>
      </c>
      <c r="HA280">
        <v>0</v>
      </c>
      <c r="HB280">
        <v>0</v>
      </c>
      <c r="HC280">
        <f t="shared" si="260"/>
        <v>0</v>
      </c>
      <c r="HE280" t="s">
        <v>3</v>
      </c>
      <c r="HF280" t="s">
        <v>3</v>
      </c>
      <c r="HM280" t="s">
        <v>3</v>
      </c>
      <c r="HN280" t="s">
        <v>3</v>
      </c>
      <c r="HO280" t="s">
        <v>3</v>
      </c>
      <c r="HP280" t="s">
        <v>3</v>
      </c>
      <c r="HQ280" t="s">
        <v>3</v>
      </c>
      <c r="IK280">
        <v>0</v>
      </c>
    </row>
    <row r="281" spans="1:255" x14ac:dyDescent="0.2">
      <c r="A281" s="2">
        <v>17</v>
      </c>
      <c r="B281" s="2">
        <v>1</v>
      </c>
      <c r="C281" s="2">
        <f>ROW(SmtRes!A442)</f>
        <v>442</v>
      </c>
      <c r="D281" s="2">
        <f>ROW(EtalonRes!A454)</f>
        <v>454</v>
      </c>
      <c r="E281" s="2" t="s">
        <v>387</v>
      </c>
      <c r="F281" s="2" t="s">
        <v>388</v>
      </c>
      <c r="G281" s="2" t="s">
        <v>389</v>
      </c>
      <c r="H281" s="2" t="s">
        <v>227</v>
      </c>
      <c r="I281" s="2">
        <v>2</v>
      </c>
      <c r="J281" s="2">
        <v>0</v>
      </c>
      <c r="K281" s="2">
        <v>2</v>
      </c>
      <c r="L281" s="2"/>
      <c r="M281" s="2"/>
      <c r="N281" s="2"/>
      <c r="O281" s="2">
        <f t="shared" si="228"/>
        <v>558.30999999999995</v>
      </c>
      <c r="P281" s="2">
        <f t="shared" si="229"/>
        <v>350</v>
      </c>
      <c r="Q281" s="2">
        <f>(ROUND((ROUND((((ET281*1.25))*AV281*I281),2)*BB281),2)+ROUND((ROUND(((AE281-((EU281*1.25)))*AV281*I281),2)*BS281),2))</f>
        <v>15.78</v>
      </c>
      <c r="R281" s="2">
        <f t="shared" si="230"/>
        <v>1.58</v>
      </c>
      <c r="S281" s="2">
        <f t="shared" si="231"/>
        <v>192.53</v>
      </c>
      <c r="T281" s="2">
        <f t="shared" si="232"/>
        <v>0</v>
      </c>
      <c r="U281" s="2">
        <f t="shared" si="233"/>
        <v>16.582999999999998</v>
      </c>
      <c r="V281" s="2">
        <f t="shared" si="234"/>
        <v>0</v>
      </c>
      <c r="W281" s="2">
        <f t="shared" si="235"/>
        <v>0</v>
      </c>
      <c r="X281" s="2">
        <f t="shared" si="236"/>
        <v>219.48</v>
      </c>
      <c r="Y281" s="2">
        <f t="shared" si="237"/>
        <v>129</v>
      </c>
      <c r="Z281" s="2"/>
      <c r="AA281" s="2">
        <v>50432495</v>
      </c>
      <c r="AB281" s="2">
        <f t="shared" si="238"/>
        <v>279.154</v>
      </c>
      <c r="AC281" s="2">
        <f t="shared" si="239"/>
        <v>175</v>
      </c>
      <c r="AD281" s="2">
        <f>ROUND(((((ET281*1.25))-((EU281*1.25)))+AE281),6)</f>
        <v>7.8875000000000002</v>
      </c>
      <c r="AE281" s="2">
        <f>ROUND(((EU281*1.25)),6)</f>
        <v>0.78749999999999998</v>
      </c>
      <c r="AF281" s="2">
        <f>ROUND(((EV281*1.15)),6)</f>
        <v>96.266499999999994</v>
      </c>
      <c r="AG281" s="2">
        <f t="shared" si="241"/>
        <v>0</v>
      </c>
      <c r="AH281" s="2">
        <f>((EW281*1.15))</f>
        <v>8.2914999999999992</v>
      </c>
      <c r="AI281" s="2">
        <f>((EX281*1.25))</f>
        <v>0</v>
      </c>
      <c r="AJ281" s="2">
        <f t="shared" si="243"/>
        <v>0</v>
      </c>
      <c r="AK281" s="2">
        <v>265.02</v>
      </c>
      <c r="AL281" s="2">
        <v>175</v>
      </c>
      <c r="AM281" s="2">
        <v>6.31</v>
      </c>
      <c r="AN281" s="2">
        <v>0.63</v>
      </c>
      <c r="AO281" s="2">
        <v>83.71</v>
      </c>
      <c r="AP281" s="2">
        <v>0</v>
      </c>
      <c r="AQ281" s="2">
        <v>7.21</v>
      </c>
      <c r="AR281" s="2">
        <v>0</v>
      </c>
      <c r="AS281" s="2">
        <v>0</v>
      </c>
      <c r="AT281" s="2">
        <v>114</v>
      </c>
      <c r="AU281" s="2">
        <v>67</v>
      </c>
      <c r="AV281" s="2">
        <v>1</v>
      </c>
      <c r="AW281" s="2">
        <v>1</v>
      </c>
      <c r="AX281" s="2"/>
      <c r="AY281" s="2"/>
      <c r="AZ281" s="2">
        <v>1</v>
      </c>
      <c r="BA281" s="2">
        <v>1</v>
      </c>
      <c r="BB281" s="2">
        <v>1</v>
      </c>
      <c r="BC281" s="2">
        <v>1</v>
      </c>
      <c r="BD281" s="2" t="s">
        <v>3</v>
      </c>
      <c r="BE281" s="2" t="s">
        <v>3</v>
      </c>
      <c r="BF281" s="2" t="s">
        <v>3</v>
      </c>
      <c r="BG281" s="2" t="s">
        <v>3</v>
      </c>
      <c r="BH281" s="2">
        <v>0</v>
      </c>
      <c r="BI281" s="2">
        <v>2</v>
      </c>
      <c r="BJ281" s="2" t="s">
        <v>390</v>
      </c>
      <c r="BK281" s="2"/>
      <c r="BL281" s="2"/>
      <c r="BM281" s="2">
        <v>355</v>
      </c>
      <c r="BN281" s="2">
        <v>0</v>
      </c>
      <c r="BO281" s="2" t="s">
        <v>3</v>
      </c>
      <c r="BP281" s="2">
        <v>0</v>
      </c>
      <c r="BQ281" s="2">
        <v>40</v>
      </c>
      <c r="BR281" s="2">
        <v>0</v>
      </c>
      <c r="BS281" s="2">
        <v>1</v>
      </c>
      <c r="BT281" s="2">
        <v>1</v>
      </c>
      <c r="BU281" s="2">
        <v>1</v>
      </c>
      <c r="BV281" s="2">
        <v>1</v>
      </c>
      <c r="BW281" s="2">
        <v>1</v>
      </c>
      <c r="BX281" s="2">
        <v>1</v>
      </c>
      <c r="BY281" s="2" t="s">
        <v>3</v>
      </c>
      <c r="BZ281" s="2">
        <v>114</v>
      </c>
      <c r="CA281" s="2">
        <v>67</v>
      </c>
      <c r="CB281" s="2" t="s">
        <v>3</v>
      </c>
      <c r="CC281" s="2"/>
      <c r="CD281" s="2"/>
      <c r="CE281" s="2">
        <v>30</v>
      </c>
      <c r="CF281" s="2">
        <v>0</v>
      </c>
      <c r="CG281" s="2">
        <v>0</v>
      </c>
      <c r="CH281" s="2"/>
      <c r="CI281" s="2"/>
      <c r="CJ281" s="2"/>
      <c r="CK281" s="2"/>
      <c r="CL281" s="2"/>
      <c r="CM281" s="2">
        <v>0</v>
      </c>
      <c r="CN281" s="2" t="s">
        <v>3</v>
      </c>
      <c r="CO281" s="2">
        <v>0</v>
      </c>
      <c r="CP281" s="2">
        <f t="shared" si="244"/>
        <v>558.30999999999995</v>
      </c>
      <c r="CQ281" s="2">
        <f t="shared" si="245"/>
        <v>175</v>
      </c>
      <c r="CR281" s="2">
        <f>(ROUND((ROUND((((ET281*1.25))*AV281*1),2)*BB281),2)+ROUND((ROUND(((AE281-((EU281*1.25)))*AV281*1),2)*BS281),2))</f>
        <v>7.89</v>
      </c>
      <c r="CS281" s="2">
        <f t="shared" si="246"/>
        <v>0.79</v>
      </c>
      <c r="CT281" s="2">
        <f t="shared" si="247"/>
        <v>96.27</v>
      </c>
      <c r="CU281" s="2">
        <f t="shared" si="248"/>
        <v>0</v>
      </c>
      <c r="CV281" s="2">
        <f t="shared" si="249"/>
        <v>8.2914999999999992</v>
      </c>
      <c r="CW281" s="2">
        <f t="shared" si="250"/>
        <v>0</v>
      </c>
      <c r="CX281" s="2">
        <f t="shared" si="251"/>
        <v>0</v>
      </c>
      <c r="CY281" s="2">
        <f>((S281*BZ281)/100)</f>
        <v>219.48420000000002</v>
      </c>
      <c r="CZ281" s="2">
        <f>((S281*CA281)/100)</f>
        <v>128.99510000000001</v>
      </c>
      <c r="DA281" s="2"/>
      <c r="DB281" s="2"/>
      <c r="DC281" s="2" t="s">
        <v>3</v>
      </c>
      <c r="DD281" s="2" t="s">
        <v>3</v>
      </c>
      <c r="DE281" s="2" t="s">
        <v>161</v>
      </c>
      <c r="DF281" s="2" t="s">
        <v>161</v>
      </c>
      <c r="DG281" s="2" t="s">
        <v>162</v>
      </c>
      <c r="DH281" s="2" t="s">
        <v>3</v>
      </c>
      <c r="DI281" s="2" t="s">
        <v>162</v>
      </c>
      <c r="DJ281" s="2" t="s">
        <v>161</v>
      </c>
      <c r="DK281" s="2" t="s">
        <v>3</v>
      </c>
      <c r="DL281" s="2" t="s">
        <v>3</v>
      </c>
      <c r="DM281" s="2" t="s">
        <v>3</v>
      </c>
      <c r="DN281" s="2">
        <v>0</v>
      </c>
      <c r="DO281" s="2">
        <v>0</v>
      </c>
      <c r="DP281" s="2">
        <v>1</v>
      </c>
      <c r="DQ281" s="2">
        <v>1</v>
      </c>
      <c r="DR281" s="2"/>
      <c r="DS281" s="2"/>
      <c r="DT281" s="2"/>
      <c r="DU281" s="2">
        <v>1013</v>
      </c>
      <c r="DV281" s="2" t="s">
        <v>227</v>
      </c>
      <c r="DW281" s="2" t="s">
        <v>227</v>
      </c>
      <c r="DX281" s="2">
        <v>1</v>
      </c>
      <c r="DY281" s="2"/>
      <c r="DZ281" s="2" t="s">
        <v>3</v>
      </c>
      <c r="EA281" s="2" t="s">
        <v>3</v>
      </c>
      <c r="EB281" s="2" t="s">
        <v>3</v>
      </c>
      <c r="EC281" s="2" t="s">
        <v>3</v>
      </c>
      <c r="ED281" s="2"/>
      <c r="EE281" s="2">
        <v>49571275</v>
      </c>
      <c r="EF281" s="2">
        <v>40</v>
      </c>
      <c r="EG281" s="2" t="s">
        <v>391</v>
      </c>
      <c r="EH281" s="2">
        <v>0</v>
      </c>
      <c r="EI281" s="2" t="s">
        <v>3</v>
      </c>
      <c r="EJ281" s="2">
        <v>2</v>
      </c>
      <c r="EK281" s="2">
        <v>355</v>
      </c>
      <c r="EL281" s="2" t="s">
        <v>392</v>
      </c>
      <c r="EM281" s="2" t="s">
        <v>393</v>
      </c>
      <c r="EN281" s="2"/>
      <c r="EO281" s="2" t="s">
        <v>3</v>
      </c>
      <c r="EP281" s="2"/>
      <c r="EQ281" s="2">
        <v>0</v>
      </c>
      <c r="ER281" s="2">
        <v>265.02</v>
      </c>
      <c r="ES281" s="2">
        <v>175</v>
      </c>
      <c r="ET281" s="2">
        <v>6.31</v>
      </c>
      <c r="EU281" s="2">
        <v>0.63</v>
      </c>
      <c r="EV281" s="2">
        <v>83.71</v>
      </c>
      <c r="EW281" s="2">
        <v>7.21</v>
      </c>
      <c r="EX281" s="2">
        <v>0</v>
      </c>
      <c r="EY281" s="2">
        <v>0</v>
      </c>
      <c r="EZ281" s="2"/>
      <c r="FA281" s="2"/>
      <c r="FB281" s="2"/>
      <c r="FC281" s="2"/>
      <c r="FD281" s="2"/>
      <c r="FE281" s="2"/>
      <c r="FF281" s="2"/>
      <c r="FG281" s="2"/>
      <c r="FH281" s="2"/>
      <c r="FI281" s="2"/>
      <c r="FJ281" s="2"/>
      <c r="FK281" s="2"/>
      <c r="FL281" s="2"/>
      <c r="FM281" s="2"/>
      <c r="FN281" s="2"/>
      <c r="FO281" s="2"/>
      <c r="FP281" s="2"/>
      <c r="FQ281" s="2">
        <v>0</v>
      </c>
      <c r="FR281" s="2">
        <f t="shared" si="252"/>
        <v>0</v>
      </c>
      <c r="FS281" s="2">
        <v>0</v>
      </c>
      <c r="FT281" s="2"/>
      <c r="FU281" s="2"/>
      <c r="FV281" s="2"/>
      <c r="FW281" s="2"/>
      <c r="FX281" s="2">
        <v>114</v>
      </c>
      <c r="FY281" s="2">
        <v>67</v>
      </c>
      <c r="FZ281" s="2"/>
      <c r="GA281" s="2" t="s">
        <v>3</v>
      </c>
      <c r="GB281" s="2"/>
      <c r="GC281" s="2"/>
      <c r="GD281" s="2">
        <v>0</v>
      </c>
      <c r="GE281" s="2"/>
      <c r="GF281" s="2">
        <v>-1030781616</v>
      </c>
      <c r="GG281" s="2">
        <v>2</v>
      </c>
      <c r="GH281" s="2">
        <v>1</v>
      </c>
      <c r="GI281" s="2">
        <v>-2</v>
      </c>
      <c r="GJ281" s="2">
        <v>0</v>
      </c>
      <c r="GK281" s="2">
        <f>ROUND(R281*(R12)/100,2)</f>
        <v>2.77</v>
      </c>
      <c r="GL281" s="2">
        <f t="shared" si="253"/>
        <v>0</v>
      </c>
      <c r="GM281" s="2">
        <f t="shared" si="254"/>
        <v>909.56</v>
      </c>
      <c r="GN281" s="2">
        <f t="shared" si="255"/>
        <v>0</v>
      </c>
      <c r="GO281" s="2">
        <f t="shared" si="256"/>
        <v>909.56</v>
      </c>
      <c r="GP281" s="2">
        <f t="shared" si="257"/>
        <v>0</v>
      </c>
      <c r="GQ281" s="2"/>
      <c r="GR281" s="2">
        <v>0</v>
      </c>
      <c r="GS281" s="2">
        <v>3</v>
      </c>
      <c r="GT281" s="2">
        <v>0</v>
      </c>
      <c r="GU281" s="2" t="s">
        <v>3</v>
      </c>
      <c r="GV281" s="2">
        <f t="shared" si="258"/>
        <v>0</v>
      </c>
      <c r="GW281" s="2">
        <v>1</v>
      </c>
      <c r="GX281" s="2">
        <f t="shared" si="259"/>
        <v>0</v>
      </c>
      <c r="GY281" s="2"/>
      <c r="GZ281" s="2"/>
      <c r="HA281" s="2">
        <v>0</v>
      </c>
      <c r="HB281" s="2">
        <v>0</v>
      </c>
      <c r="HC281" s="2">
        <f t="shared" si="260"/>
        <v>0</v>
      </c>
      <c r="HD281" s="2"/>
      <c r="HE281" s="2" t="s">
        <v>3</v>
      </c>
      <c r="HF281" s="2" t="s">
        <v>3</v>
      </c>
      <c r="HG281" s="2"/>
      <c r="HH281" s="2"/>
      <c r="HI281" s="2"/>
      <c r="HJ281" s="2"/>
      <c r="HK281" s="2"/>
      <c r="HL281" s="2"/>
      <c r="HM281" s="2" t="s">
        <v>3</v>
      </c>
      <c r="HN281" s="2" t="s">
        <v>3</v>
      </c>
      <c r="HO281" s="2" t="s">
        <v>3</v>
      </c>
      <c r="HP281" s="2" t="s">
        <v>3</v>
      </c>
      <c r="HQ281" s="2" t="s">
        <v>3</v>
      </c>
      <c r="HR281" s="2"/>
      <c r="HS281" s="2"/>
      <c r="HT281" s="2"/>
      <c r="HU281" s="2"/>
      <c r="HV281" s="2"/>
      <c r="HW281" s="2"/>
      <c r="HX281" s="2"/>
      <c r="HY281" s="2"/>
      <c r="HZ281" s="2"/>
      <c r="IA281" s="2"/>
      <c r="IB281" s="2"/>
      <c r="IC281" s="2"/>
      <c r="ID281" s="2"/>
      <c r="IE281" s="2"/>
      <c r="IF281" s="2"/>
      <c r="IG281" s="2"/>
      <c r="IH281" s="2"/>
      <c r="II281" s="2"/>
      <c r="IJ281" s="2"/>
      <c r="IK281" s="2">
        <v>0</v>
      </c>
      <c r="IL281" s="2"/>
      <c r="IM281" s="2"/>
      <c r="IN281" s="2"/>
      <c r="IO281" s="2"/>
      <c r="IP281" s="2"/>
      <c r="IQ281" s="2"/>
      <c r="IR281" s="2"/>
      <c r="IS281" s="2"/>
      <c r="IT281" s="2"/>
      <c r="IU281" s="2"/>
    </row>
    <row r="282" spans="1:255" x14ac:dyDescent="0.2">
      <c r="A282">
        <v>17</v>
      </c>
      <c r="B282">
        <v>1</v>
      </c>
      <c r="C282">
        <f>ROW(SmtRes!A454)</f>
        <v>454</v>
      </c>
      <c r="D282">
        <f>ROW(EtalonRes!A466)</f>
        <v>466</v>
      </c>
      <c r="E282" t="s">
        <v>387</v>
      </c>
      <c r="F282" t="s">
        <v>388</v>
      </c>
      <c r="G282" t="s">
        <v>389</v>
      </c>
      <c r="H282" t="s">
        <v>227</v>
      </c>
      <c r="I282">
        <v>2</v>
      </c>
      <c r="J282">
        <v>0</v>
      </c>
      <c r="K282">
        <v>2</v>
      </c>
      <c r="O282">
        <f t="shared" si="228"/>
        <v>8590.7099999999991</v>
      </c>
      <c r="P282">
        <f t="shared" si="229"/>
        <v>1841</v>
      </c>
      <c r="Q282">
        <f>(ROUND((ROUND((((ET282*1.25))*AV282*I282),2)*BB282),2)+ROUND((ROUND(((AE282-((EU282*1.25)))*AV282*I282),2)*BS282),2))</f>
        <v>186.36</v>
      </c>
      <c r="R282">
        <f t="shared" si="230"/>
        <v>53.86</v>
      </c>
      <c r="S282">
        <f t="shared" si="231"/>
        <v>6563.35</v>
      </c>
      <c r="T282">
        <f t="shared" si="232"/>
        <v>0</v>
      </c>
      <c r="U282">
        <f t="shared" si="233"/>
        <v>16.582999999999998</v>
      </c>
      <c r="V282">
        <f t="shared" si="234"/>
        <v>0</v>
      </c>
      <c r="W282">
        <f t="shared" si="235"/>
        <v>0</v>
      </c>
      <c r="X282">
        <f t="shared" si="236"/>
        <v>5185.05</v>
      </c>
      <c r="Y282">
        <f t="shared" si="237"/>
        <v>2690.97</v>
      </c>
      <c r="AA282">
        <v>50432496</v>
      </c>
      <c r="AB282">
        <f t="shared" si="238"/>
        <v>279.154</v>
      </c>
      <c r="AC282">
        <f t="shared" si="239"/>
        <v>175</v>
      </c>
      <c r="AD282">
        <f>ROUND(((((ET282*1.25))-((EU282*1.25)))+AE282),6)</f>
        <v>7.8875000000000002</v>
      </c>
      <c r="AE282">
        <f>ROUND(((EU282*1.25)),6)</f>
        <v>0.78749999999999998</v>
      </c>
      <c r="AF282">
        <f>ROUND(((EV282*1.15)),6)</f>
        <v>96.266499999999994</v>
      </c>
      <c r="AG282">
        <f t="shared" si="241"/>
        <v>0</v>
      </c>
      <c r="AH282">
        <f>((EW282*1.15))</f>
        <v>8.2914999999999992</v>
      </c>
      <c r="AI282">
        <f>((EX282*1.25))</f>
        <v>0</v>
      </c>
      <c r="AJ282">
        <f t="shared" si="243"/>
        <v>0</v>
      </c>
      <c r="AK282">
        <v>265.02</v>
      </c>
      <c r="AL282">
        <v>175</v>
      </c>
      <c r="AM282">
        <v>6.31</v>
      </c>
      <c r="AN282">
        <v>0.63</v>
      </c>
      <c r="AO282">
        <v>83.71</v>
      </c>
      <c r="AP282">
        <v>0</v>
      </c>
      <c r="AQ282">
        <v>7.21</v>
      </c>
      <c r="AR282">
        <v>0</v>
      </c>
      <c r="AS282">
        <v>0</v>
      </c>
      <c r="AT282">
        <v>79</v>
      </c>
      <c r="AU282">
        <v>41</v>
      </c>
      <c r="AV282">
        <v>1</v>
      </c>
      <c r="AW282">
        <v>1</v>
      </c>
      <c r="AZ282">
        <v>1</v>
      </c>
      <c r="BA282">
        <v>34.090000000000003</v>
      </c>
      <c r="BB282">
        <v>11.81</v>
      </c>
      <c r="BC282">
        <v>5.26</v>
      </c>
      <c r="BD282" t="s">
        <v>3</v>
      </c>
      <c r="BE282" t="s">
        <v>3</v>
      </c>
      <c r="BF282" t="s">
        <v>3</v>
      </c>
      <c r="BG282" t="s">
        <v>3</v>
      </c>
      <c r="BH282">
        <v>0</v>
      </c>
      <c r="BI282">
        <v>2</v>
      </c>
      <c r="BJ282" t="s">
        <v>390</v>
      </c>
      <c r="BM282">
        <v>355</v>
      </c>
      <c r="BN282">
        <v>0</v>
      </c>
      <c r="BO282" t="s">
        <v>388</v>
      </c>
      <c r="BP282">
        <v>1</v>
      </c>
      <c r="BQ282">
        <v>40</v>
      </c>
      <c r="BR282">
        <v>0</v>
      </c>
      <c r="BS282">
        <v>34.090000000000003</v>
      </c>
      <c r="BT282">
        <v>1</v>
      </c>
      <c r="BU282">
        <v>1</v>
      </c>
      <c r="BV282">
        <v>1</v>
      </c>
      <c r="BW282">
        <v>1</v>
      </c>
      <c r="BX282">
        <v>1</v>
      </c>
      <c r="BY282" t="s">
        <v>3</v>
      </c>
      <c r="BZ282">
        <v>79</v>
      </c>
      <c r="CA282">
        <v>41</v>
      </c>
      <c r="CB282" t="s">
        <v>3</v>
      </c>
      <c r="CE282">
        <v>30</v>
      </c>
      <c r="CF282">
        <v>0</v>
      </c>
      <c r="CG282">
        <v>0</v>
      </c>
      <c r="CM282">
        <v>0</v>
      </c>
      <c r="CN282" t="s">
        <v>3</v>
      </c>
      <c r="CO282">
        <v>0</v>
      </c>
      <c r="CP282">
        <f t="shared" si="244"/>
        <v>8590.7100000000009</v>
      </c>
      <c r="CQ282">
        <f t="shared" si="245"/>
        <v>920.5</v>
      </c>
      <c r="CR282">
        <f>(ROUND((ROUND((((ET282*1.25))*AV282*1),2)*BB282),2)+ROUND((ROUND(((AE282-((EU282*1.25)))*AV282*1),2)*BS282),2))</f>
        <v>93.18</v>
      </c>
      <c r="CS282">
        <f t="shared" si="246"/>
        <v>26.93</v>
      </c>
      <c r="CT282">
        <f t="shared" si="247"/>
        <v>3281.84</v>
      </c>
      <c r="CU282">
        <f t="shared" si="248"/>
        <v>0</v>
      </c>
      <c r="CV282">
        <f t="shared" si="249"/>
        <v>8.2914999999999992</v>
      </c>
      <c r="CW282">
        <f t="shared" si="250"/>
        <v>0</v>
      </c>
      <c r="CX282">
        <f t="shared" si="251"/>
        <v>0</v>
      </c>
      <c r="CY282">
        <f>S282*(BZ282/100)</f>
        <v>5185.0465000000004</v>
      </c>
      <c r="CZ282">
        <f>S282*(CA282/100)</f>
        <v>2690.9735000000001</v>
      </c>
      <c r="DC282" t="s">
        <v>3</v>
      </c>
      <c r="DD282" t="s">
        <v>3</v>
      </c>
      <c r="DE282" t="s">
        <v>161</v>
      </c>
      <c r="DF282" t="s">
        <v>161</v>
      </c>
      <c r="DG282" t="s">
        <v>162</v>
      </c>
      <c r="DH282" t="s">
        <v>3</v>
      </c>
      <c r="DI282" t="s">
        <v>162</v>
      </c>
      <c r="DJ282" t="s">
        <v>161</v>
      </c>
      <c r="DK282" t="s">
        <v>3</v>
      </c>
      <c r="DL282" t="s">
        <v>3</v>
      </c>
      <c r="DM282" t="s">
        <v>3</v>
      </c>
      <c r="DN282">
        <v>114</v>
      </c>
      <c r="DO282">
        <v>67</v>
      </c>
      <c r="DP282">
        <v>1</v>
      </c>
      <c r="DQ282">
        <v>1</v>
      </c>
      <c r="DU282">
        <v>1013</v>
      </c>
      <c r="DV282" t="s">
        <v>227</v>
      </c>
      <c r="DW282" t="s">
        <v>227</v>
      </c>
      <c r="DX282">
        <v>1</v>
      </c>
      <c r="DZ282" t="s">
        <v>3</v>
      </c>
      <c r="EA282" t="s">
        <v>3</v>
      </c>
      <c r="EB282" t="s">
        <v>3</v>
      </c>
      <c r="EC282" t="s">
        <v>3</v>
      </c>
      <c r="EE282">
        <v>49571275</v>
      </c>
      <c r="EF282">
        <v>40</v>
      </c>
      <c r="EG282" t="s">
        <v>391</v>
      </c>
      <c r="EH282">
        <v>0</v>
      </c>
      <c r="EI282" t="s">
        <v>3</v>
      </c>
      <c r="EJ282">
        <v>2</v>
      </c>
      <c r="EK282">
        <v>355</v>
      </c>
      <c r="EL282" t="s">
        <v>392</v>
      </c>
      <c r="EM282" t="s">
        <v>393</v>
      </c>
      <c r="EO282" t="s">
        <v>3</v>
      </c>
      <c r="EQ282">
        <v>0</v>
      </c>
      <c r="ER282">
        <v>265.02</v>
      </c>
      <c r="ES282">
        <v>175</v>
      </c>
      <c r="ET282">
        <v>6.31</v>
      </c>
      <c r="EU282">
        <v>0.63</v>
      </c>
      <c r="EV282">
        <v>83.71</v>
      </c>
      <c r="EW282">
        <v>7.21</v>
      </c>
      <c r="EX282">
        <v>0</v>
      </c>
      <c r="EY282">
        <v>0</v>
      </c>
      <c r="FQ282">
        <v>0</v>
      </c>
      <c r="FR282">
        <f t="shared" si="252"/>
        <v>0</v>
      </c>
      <c r="FS282">
        <v>0</v>
      </c>
      <c r="FX282">
        <v>114</v>
      </c>
      <c r="FY282">
        <v>67</v>
      </c>
      <c r="GA282" t="s">
        <v>3</v>
      </c>
      <c r="GD282">
        <v>0</v>
      </c>
      <c r="GF282">
        <v>-1030781616</v>
      </c>
      <c r="GG282">
        <v>2</v>
      </c>
      <c r="GH282">
        <v>1</v>
      </c>
      <c r="GI282">
        <v>2</v>
      </c>
      <c r="GJ282">
        <v>0</v>
      </c>
      <c r="GK282">
        <f>ROUND(R282*(S12)/100,2)</f>
        <v>86.18</v>
      </c>
      <c r="GL282">
        <f t="shared" si="253"/>
        <v>0</v>
      </c>
      <c r="GM282">
        <f t="shared" si="254"/>
        <v>16552.91</v>
      </c>
      <c r="GN282">
        <f t="shared" si="255"/>
        <v>0</v>
      </c>
      <c r="GO282">
        <f t="shared" si="256"/>
        <v>16552.91</v>
      </c>
      <c r="GP282">
        <f t="shared" si="257"/>
        <v>0</v>
      </c>
      <c r="GR282">
        <v>0</v>
      </c>
      <c r="GS282">
        <v>3</v>
      </c>
      <c r="GT282">
        <v>0</v>
      </c>
      <c r="GU282" t="s">
        <v>3</v>
      </c>
      <c r="GV282">
        <f t="shared" si="258"/>
        <v>0</v>
      </c>
      <c r="GW282">
        <v>1</v>
      </c>
      <c r="GX282">
        <f t="shared" si="259"/>
        <v>0</v>
      </c>
      <c r="HA282">
        <v>0</v>
      </c>
      <c r="HB282">
        <v>0</v>
      </c>
      <c r="HC282">
        <f t="shared" si="260"/>
        <v>0</v>
      </c>
      <c r="HE282" t="s">
        <v>3</v>
      </c>
      <c r="HF282" t="s">
        <v>3</v>
      </c>
      <c r="HM282" t="s">
        <v>3</v>
      </c>
      <c r="HN282" t="s">
        <v>3</v>
      </c>
      <c r="HO282" t="s">
        <v>3</v>
      </c>
      <c r="HP282" t="s">
        <v>3</v>
      </c>
      <c r="HQ282" t="s">
        <v>3</v>
      </c>
      <c r="IK282">
        <v>0</v>
      </c>
    </row>
    <row r="283" spans="1:255" x14ac:dyDescent="0.2">
      <c r="A283" s="2">
        <v>18</v>
      </c>
      <c r="B283" s="2">
        <v>1</v>
      </c>
      <c r="C283" s="2">
        <v>442</v>
      </c>
      <c r="D283" s="2"/>
      <c r="E283" s="2" t="s">
        <v>394</v>
      </c>
      <c r="F283" s="2" t="s">
        <v>395</v>
      </c>
      <c r="G283" s="2" t="s">
        <v>396</v>
      </c>
      <c r="H283" s="2" t="s">
        <v>254</v>
      </c>
      <c r="I283" s="2">
        <f>I281*J283</f>
        <v>2</v>
      </c>
      <c r="J283" s="2">
        <v>1</v>
      </c>
      <c r="K283" s="2">
        <v>1</v>
      </c>
      <c r="L283" s="2"/>
      <c r="M283" s="2"/>
      <c r="N283" s="2"/>
      <c r="O283" s="2">
        <f t="shared" ref="O283:O298" si="275">ROUND(CP283,2)</f>
        <v>13107.1</v>
      </c>
      <c r="P283" s="2">
        <f t="shared" ref="P283:P298" si="276">ROUND((ROUND((AC283*AW283*I283),2)*BC283),2)</f>
        <v>13107.1</v>
      </c>
      <c r="Q283" s="2">
        <f>(ROUND((ROUND(((ET283)*AV283*I283),2)*BB283),2)+ROUND((ROUND(((AE283-(EU283))*AV283*I283),2)*BS283),2))</f>
        <v>0</v>
      </c>
      <c r="R283" s="2">
        <f t="shared" ref="R283:R298" si="277">ROUND((ROUND((AE283*AV283*I283),2)*BS283),2)</f>
        <v>0</v>
      </c>
      <c r="S283" s="2">
        <f t="shared" ref="S283:S298" si="278">ROUND((ROUND((AF283*AV283*I283),2)*BA283),2)</f>
        <v>0</v>
      </c>
      <c r="T283" s="2">
        <f t="shared" ref="T283:T298" si="279">ROUND(CU283*I283,2)</f>
        <v>0</v>
      </c>
      <c r="U283" s="2">
        <f t="shared" ref="U283:U298" si="280">CV283*I283</f>
        <v>0</v>
      </c>
      <c r="V283" s="2">
        <f t="shared" ref="V283:V298" si="281">CW283*I283</f>
        <v>0</v>
      </c>
      <c r="W283" s="2">
        <f t="shared" ref="W283:W298" si="282">ROUND(CX283*I283,2)</f>
        <v>0</v>
      </c>
      <c r="X283" s="2">
        <f t="shared" ref="X283:X298" si="283">ROUND(CY283,2)</f>
        <v>0</v>
      </c>
      <c r="Y283" s="2">
        <f t="shared" ref="Y283:Y298" si="284">ROUND(CZ283,2)</f>
        <v>0</v>
      </c>
      <c r="Z283" s="2"/>
      <c r="AA283" s="2">
        <v>50432495</v>
      </c>
      <c r="AB283" s="2">
        <f t="shared" ref="AB283:AB298" si="285">ROUND((AC283+AD283+AF283),6)</f>
        <v>6553.55</v>
      </c>
      <c r="AC283" s="2">
        <f t="shared" ref="AC283:AC298" si="286">ROUND((ES283),6)</f>
        <v>6553.55</v>
      </c>
      <c r="AD283" s="2">
        <f>ROUND((((ET283)-(EU283))+AE283),6)</f>
        <v>0</v>
      </c>
      <c r="AE283" s="2">
        <f>ROUND((EU283),6)</f>
        <v>0</v>
      </c>
      <c r="AF283" s="2">
        <f>ROUND((EV283),6)</f>
        <v>0</v>
      </c>
      <c r="AG283" s="2">
        <f t="shared" ref="AG283:AG298" si="287">ROUND((AP283),6)</f>
        <v>0</v>
      </c>
      <c r="AH283" s="2">
        <f>(EW283)</f>
        <v>0</v>
      </c>
      <c r="AI283" s="2">
        <f>(EX283)</f>
        <v>0</v>
      </c>
      <c r="AJ283" s="2">
        <f t="shared" ref="AJ283:AJ298" si="288">(AS283)</f>
        <v>0</v>
      </c>
      <c r="AK283" s="2">
        <v>6553.55</v>
      </c>
      <c r="AL283" s="2">
        <v>6553.55</v>
      </c>
      <c r="AM283" s="2">
        <v>0</v>
      </c>
      <c r="AN283" s="2">
        <v>0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114</v>
      </c>
      <c r="AU283" s="2">
        <v>67</v>
      </c>
      <c r="AV283" s="2">
        <v>1</v>
      </c>
      <c r="AW283" s="2">
        <v>1</v>
      </c>
      <c r="AX283" s="2"/>
      <c r="AY283" s="2"/>
      <c r="AZ283" s="2">
        <v>1</v>
      </c>
      <c r="BA283" s="2">
        <v>1</v>
      </c>
      <c r="BB283" s="2">
        <v>1</v>
      </c>
      <c r="BC283" s="2">
        <v>1</v>
      </c>
      <c r="BD283" s="2" t="s">
        <v>3</v>
      </c>
      <c r="BE283" s="2" t="s">
        <v>3</v>
      </c>
      <c r="BF283" s="2" t="s">
        <v>3</v>
      </c>
      <c r="BG283" s="2" t="s">
        <v>3</v>
      </c>
      <c r="BH283" s="2">
        <v>3</v>
      </c>
      <c r="BI283" s="2">
        <v>2</v>
      </c>
      <c r="BJ283" s="2" t="s">
        <v>3</v>
      </c>
      <c r="BK283" s="2"/>
      <c r="BL283" s="2"/>
      <c r="BM283" s="2">
        <v>355</v>
      </c>
      <c r="BN283" s="2">
        <v>0</v>
      </c>
      <c r="BO283" s="2" t="s">
        <v>3</v>
      </c>
      <c r="BP283" s="2">
        <v>0</v>
      </c>
      <c r="BQ283" s="2">
        <v>40</v>
      </c>
      <c r="BR283" s="2">
        <v>0</v>
      </c>
      <c r="BS283" s="2">
        <v>1</v>
      </c>
      <c r="BT283" s="2">
        <v>1</v>
      </c>
      <c r="BU283" s="2">
        <v>1</v>
      </c>
      <c r="BV283" s="2">
        <v>1</v>
      </c>
      <c r="BW283" s="2">
        <v>1</v>
      </c>
      <c r="BX283" s="2">
        <v>1</v>
      </c>
      <c r="BY283" s="2" t="s">
        <v>3</v>
      </c>
      <c r="BZ283" s="2">
        <v>114</v>
      </c>
      <c r="CA283" s="2">
        <v>67</v>
      </c>
      <c r="CB283" s="2" t="s">
        <v>3</v>
      </c>
      <c r="CC283" s="2"/>
      <c r="CD283" s="2"/>
      <c r="CE283" s="2">
        <v>30</v>
      </c>
      <c r="CF283" s="2">
        <v>0</v>
      </c>
      <c r="CG283" s="2">
        <v>0</v>
      </c>
      <c r="CH283" s="2"/>
      <c r="CI283" s="2"/>
      <c r="CJ283" s="2"/>
      <c r="CK283" s="2"/>
      <c r="CL283" s="2"/>
      <c r="CM283" s="2">
        <v>0</v>
      </c>
      <c r="CN283" s="2" t="s">
        <v>3</v>
      </c>
      <c r="CO283" s="2">
        <v>0</v>
      </c>
      <c r="CP283" s="2">
        <f t="shared" ref="CP283:CP298" si="289">(P283+Q283+S283)</f>
        <v>13107.1</v>
      </c>
      <c r="CQ283" s="2">
        <f t="shared" ref="CQ283:CQ298" si="290">ROUND((ROUND((AC283*AW283*1),2)*BC283),2)</f>
        <v>6553.55</v>
      </c>
      <c r="CR283" s="2">
        <f>(ROUND((ROUND(((ET283)*AV283*1),2)*BB283),2)+ROUND((ROUND(((AE283-(EU283))*AV283*1),2)*BS283),2))</f>
        <v>0</v>
      </c>
      <c r="CS283" s="2">
        <f t="shared" ref="CS283:CS298" si="291">ROUND((ROUND((AE283*AV283*1),2)*BS283),2)</f>
        <v>0</v>
      </c>
      <c r="CT283" s="2">
        <f t="shared" ref="CT283:CT298" si="292">ROUND((ROUND((AF283*AV283*1),2)*BA283),2)</f>
        <v>0</v>
      </c>
      <c r="CU283" s="2">
        <f t="shared" ref="CU283:CU298" si="293">AG283</f>
        <v>0</v>
      </c>
      <c r="CV283" s="2">
        <f t="shared" ref="CV283:CV298" si="294">(AH283*AV283)</f>
        <v>0</v>
      </c>
      <c r="CW283" s="2">
        <f t="shared" ref="CW283:CW298" si="295">AI283</f>
        <v>0</v>
      </c>
      <c r="CX283" s="2">
        <f t="shared" ref="CX283:CX298" si="296">AJ283</f>
        <v>0</v>
      </c>
      <c r="CY283" s="2">
        <f>((S283*BZ283)/100)</f>
        <v>0</v>
      </c>
      <c r="CZ283" s="2">
        <f>((S283*CA283)/100)</f>
        <v>0</v>
      </c>
      <c r="DA283" s="2"/>
      <c r="DB283" s="2"/>
      <c r="DC283" s="2" t="s">
        <v>3</v>
      </c>
      <c r="DD283" s="2" t="s">
        <v>3</v>
      </c>
      <c r="DE283" s="2" t="s">
        <v>3</v>
      </c>
      <c r="DF283" s="2" t="s">
        <v>3</v>
      </c>
      <c r="DG283" s="2" t="s">
        <v>3</v>
      </c>
      <c r="DH283" s="2" t="s">
        <v>3</v>
      </c>
      <c r="DI283" s="2" t="s">
        <v>3</v>
      </c>
      <c r="DJ283" s="2" t="s">
        <v>3</v>
      </c>
      <c r="DK283" s="2" t="s">
        <v>3</v>
      </c>
      <c r="DL283" s="2" t="s">
        <v>3</v>
      </c>
      <c r="DM283" s="2" t="s">
        <v>3</v>
      </c>
      <c r="DN283" s="2">
        <v>0</v>
      </c>
      <c r="DO283" s="2">
        <v>0</v>
      </c>
      <c r="DP283" s="2">
        <v>1</v>
      </c>
      <c r="DQ283" s="2">
        <v>1</v>
      </c>
      <c r="DR283" s="2"/>
      <c r="DS283" s="2"/>
      <c r="DT283" s="2"/>
      <c r="DU283" s="2">
        <v>1013</v>
      </c>
      <c r="DV283" s="2" t="s">
        <v>254</v>
      </c>
      <c r="DW283" s="2" t="s">
        <v>254</v>
      </c>
      <c r="DX283" s="2">
        <v>1</v>
      </c>
      <c r="DY283" s="2"/>
      <c r="DZ283" s="2" t="s">
        <v>3</v>
      </c>
      <c r="EA283" s="2" t="s">
        <v>3</v>
      </c>
      <c r="EB283" s="2" t="s">
        <v>3</v>
      </c>
      <c r="EC283" s="2" t="s">
        <v>3</v>
      </c>
      <c r="ED283" s="2"/>
      <c r="EE283" s="2">
        <v>49571275</v>
      </c>
      <c r="EF283" s="2">
        <v>40</v>
      </c>
      <c r="EG283" s="2" t="s">
        <v>391</v>
      </c>
      <c r="EH283" s="2">
        <v>0</v>
      </c>
      <c r="EI283" s="2" t="s">
        <v>3</v>
      </c>
      <c r="EJ283" s="2">
        <v>2</v>
      </c>
      <c r="EK283" s="2">
        <v>355</v>
      </c>
      <c r="EL283" s="2" t="s">
        <v>392</v>
      </c>
      <c r="EM283" s="2" t="s">
        <v>393</v>
      </c>
      <c r="EN283" s="2"/>
      <c r="EO283" s="2" t="s">
        <v>3</v>
      </c>
      <c r="EP283" s="2"/>
      <c r="EQ283" s="2">
        <v>0</v>
      </c>
      <c r="ER283" s="2">
        <v>0</v>
      </c>
      <c r="ES283" s="2">
        <v>6553.55</v>
      </c>
      <c r="ET283" s="2">
        <v>0</v>
      </c>
      <c r="EU283" s="2">
        <v>0</v>
      </c>
      <c r="EV283" s="2">
        <v>0</v>
      </c>
      <c r="EW283" s="2">
        <v>0</v>
      </c>
      <c r="EX283" s="2">
        <v>0</v>
      </c>
      <c r="EY283" s="2"/>
      <c r="EZ283" s="2"/>
      <c r="FA283" s="2"/>
      <c r="FB283" s="2"/>
      <c r="FC283" s="2"/>
      <c r="FD283" s="2"/>
      <c r="FE283" s="2"/>
      <c r="FF283" s="2"/>
      <c r="FG283" s="2"/>
      <c r="FH283" s="2"/>
      <c r="FI283" s="2"/>
      <c r="FJ283" s="2"/>
      <c r="FK283" s="2"/>
      <c r="FL283" s="2"/>
      <c r="FM283" s="2"/>
      <c r="FN283" s="2"/>
      <c r="FO283" s="2"/>
      <c r="FP283" s="2"/>
      <c r="FQ283" s="2">
        <v>0</v>
      </c>
      <c r="FR283" s="2">
        <f t="shared" ref="FR283:FR298" si="297">ROUND(IF(BI283=3,GM283,0),2)</f>
        <v>0</v>
      </c>
      <c r="FS283" s="2">
        <v>0</v>
      </c>
      <c r="FT283" s="2"/>
      <c r="FU283" s="2"/>
      <c r="FV283" s="2"/>
      <c r="FW283" s="2"/>
      <c r="FX283" s="2">
        <v>114</v>
      </c>
      <c r="FY283" s="2">
        <v>67</v>
      </c>
      <c r="FZ283" s="2"/>
      <c r="GA283" s="2" t="s">
        <v>397</v>
      </c>
      <c r="GB283" s="2"/>
      <c r="GC283" s="2"/>
      <c r="GD283" s="2">
        <v>0</v>
      </c>
      <c r="GE283" s="2"/>
      <c r="GF283" s="2">
        <v>-1418193332</v>
      </c>
      <c r="GG283" s="2">
        <v>2</v>
      </c>
      <c r="GH283" s="2">
        <v>4</v>
      </c>
      <c r="GI283" s="2">
        <v>-2</v>
      </c>
      <c r="GJ283" s="2">
        <v>0</v>
      </c>
      <c r="GK283" s="2">
        <f>ROUND(R283*(R12)/100,2)</f>
        <v>0</v>
      </c>
      <c r="GL283" s="2">
        <f t="shared" ref="GL283:GL298" si="298">ROUND(IF(AND(BH283=3,BI283=3,FS283&lt;&gt;0),P283,0),2)</f>
        <v>0</v>
      </c>
      <c r="GM283" s="2">
        <f t="shared" ref="GM283:GM298" si="299">ROUND(O283+X283+Y283+GK283,2)+GX283</f>
        <v>13107.1</v>
      </c>
      <c r="GN283" s="2">
        <f t="shared" ref="GN283:GN298" si="300">IF(OR(BI283=0,BI283=1),GM283-GX283,0)</f>
        <v>0</v>
      </c>
      <c r="GO283" s="2">
        <f t="shared" ref="GO283:GO298" si="301">IF(BI283=2,GM283-GX283,0)</f>
        <v>13107.1</v>
      </c>
      <c r="GP283" s="2">
        <f t="shared" ref="GP283:GP298" si="302">IF(BI283=4,GM283-GX283,0)</f>
        <v>0</v>
      </c>
      <c r="GQ283" s="2"/>
      <c r="GR283" s="2">
        <v>0</v>
      </c>
      <c r="GS283" s="2">
        <v>2</v>
      </c>
      <c r="GT283" s="2">
        <v>0</v>
      </c>
      <c r="GU283" s="2" t="s">
        <v>3</v>
      </c>
      <c r="GV283" s="2">
        <f t="shared" ref="GV283:GV298" si="303">ROUND((GT283),6)</f>
        <v>0</v>
      </c>
      <c r="GW283" s="2">
        <v>1</v>
      </c>
      <c r="GX283" s="2">
        <f t="shared" ref="GX283:GX298" si="304">ROUND(HC283*I283,2)</f>
        <v>0</v>
      </c>
      <c r="GY283" s="2"/>
      <c r="GZ283" s="2"/>
      <c r="HA283" s="2">
        <v>0</v>
      </c>
      <c r="HB283" s="2">
        <v>0</v>
      </c>
      <c r="HC283" s="2">
        <f t="shared" ref="HC283:HC298" si="305">GV283*GW283</f>
        <v>0</v>
      </c>
      <c r="HD283" s="2"/>
      <c r="HE283" s="2" t="s">
        <v>256</v>
      </c>
      <c r="HF283" s="2" t="s">
        <v>31</v>
      </c>
      <c r="HG283" s="2"/>
      <c r="HH283" s="2"/>
      <c r="HI283" s="2"/>
      <c r="HJ283" s="2"/>
      <c r="HK283" s="2"/>
      <c r="HL283" s="2"/>
      <c r="HM283" s="2" t="s">
        <v>3</v>
      </c>
      <c r="HN283" s="2" t="s">
        <v>3</v>
      </c>
      <c r="HO283" s="2" t="s">
        <v>3</v>
      </c>
      <c r="HP283" s="2" t="s">
        <v>3</v>
      </c>
      <c r="HQ283" s="2" t="s">
        <v>3</v>
      </c>
      <c r="HR283" s="2"/>
      <c r="HS283" s="2"/>
      <c r="HT283" s="2"/>
      <c r="HU283" s="2"/>
      <c r="HV283" s="2"/>
      <c r="HW283" s="2"/>
      <c r="HX283" s="2"/>
      <c r="HY283" s="2"/>
      <c r="HZ283" s="2"/>
      <c r="IA283" s="2"/>
      <c r="IB283" s="2"/>
      <c r="IC283" s="2"/>
      <c r="ID283" s="2"/>
      <c r="IE283" s="2"/>
      <c r="IF283" s="2"/>
      <c r="IG283" s="2"/>
      <c r="IH283" s="2"/>
      <c r="II283" s="2"/>
      <c r="IJ283" s="2"/>
      <c r="IK283" s="2">
        <v>0</v>
      </c>
      <c r="IL283" s="2"/>
      <c r="IM283" s="2"/>
      <c r="IN283" s="2"/>
      <c r="IO283" s="2"/>
      <c r="IP283" s="2"/>
      <c r="IQ283" s="2"/>
      <c r="IR283" s="2"/>
      <c r="IS283" s="2"/>
      <c r="IT283" s="2"/>
      <c r="IU283" s="2"/>
    </row>
    <row r="284" spans="1:255" x14ac:dyDescent="0.2">
      <c r="A284">
        <v>18</v>
      </c>
      <c r="B284">
        <v>1</v>
      </c>
      <c r="C284">
        <v>454</v>
      </c>
      <c r="E284" t="s">
        <v>394</v>
      </c>
      <c r="F284" t="s">
        <v>395</v>
      </c>
      <c r="G284" t="s">
        <v>396</v>
      </c>
      <c r="H284" t="s">
        <v>254</v>
      </c>
      <c r="I284">
        <f>I282*J284</f>
        <v>2</v>
      </c>
      <c r="J284">
        <v>1</v>
      </c>
      <c r="K284">
        <v>1</v>
      </c>
      <c r="O284">
        <f t="shared" si="275"/>
        <v>126352.44</v>
      </c>
      <c r="P284">
        <f t="shared" si="276"/>
        <v>126352.44</v>
      </c>
      <c r="Q284">
        <f>(ROUND((ROUND(((ET284)*AV284*I284),2)*BB284),2)+ROUND((ROUND(((AE284-(EU284))*AV284*I284),2)*BS284),2))</f>
        <v>0</v>
      </c>
      <c r="R284">
        <f t="shared" si="277"/>
        <v>0</v>
      </c>
      <c r="S284">
        <f t="shared" si="278"/>
        <v>0</v>
      </c>
      <c r="T284">
        <f t="shared" si="279"/>
        <v>0</v>
      </c>
      <c r="U284">
        <f t="shared" si="280"/>
        <v>0</v>
      </c>
      <c r="V284">
        <f t="shared" si="281"/>
        <v>0</v>
      </c>
      <c r="W284">
        <f t="shared" si="282"/>
        <v>0</v>
      </c>
      <c r="X284">
        <f t="shared" si="283"/>
        <v>0</v>
      </c>
      <c r="Y284">
        <f t="shared" si="284"/>
        <v>0</v>
      </c>
      <c r="AA284">
        <v>50432496</v>
      </c>
      <c r="AB284">
        <f t="shared" si="285"/>
        <v>6553.55</v>
      </c>
      <c r="AC284">
        <f t="shared" si="286"/>
        <v>6553.55</v>
      </c>
      <c r="AD284">
        <f>ROUND((((ET284)-(EU284))+AE284),6)</f>
        <v>0</v>
      </c>
      <c r="AE284">
        <f>ROUND((EU284),6)</f>
        <v>0</v>
      </c>
      <c r="AF284">
        <f>ROUND((EV284),6)</f>
        <v>0</v>
      </c>
      <c r="AG284">
        <f t="shared" si="287"/>
        <v>0</v>
      </c>
      <c r="AH284">
        <f>(EW284)</f>
        <v>0</v>
      </c>
      <c r="AI284">
        <f>(EX284)</f>
        <v>0</v>
      </c>
      <c r="AJ284">
        <f t="shared" si="288"/>
        <v>0</v>
      </c>
      <c r="AK284">
        <v>6553.55</v>
      </c>
      <c r="AL284">
        <v>6553.55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  <c r="AS284">
        <v>0</v>
      </c>
      <c r="AT284">
        <v>0</v>
      </c>
      <c r="AU284">
        <v>0</v>
      </c>
      <c r="AV284">
        <v>1</v>
      </c>
      <c r="AW284">
        <v>1</v>
      </c>
      <c r="AZ284">
        <v>1</v>
      </c>
      <c r="BA284">
        <v>1</v>
      </c>
      <c r="BB284">
        <v>1</v>
      </c>
      <c r="BC284">
        <v>9.64</v>
      </c>
      <c r="BD284" t="s">
        <v>3</v>
      </c>
      <c r="BE284" t="s">
        <v>3</v>
      </c>
      <c r="BF284" t="s">
        <v>3</v>
      </c>
      <c r="BG284" t="s">
        <v>3</v>
      </c>
      <c r="BH284">
        <v>3</v>
      </c>
      <c r="BI284">
        <v>2</v>
      </c>
      <c r="BJ284" t="s">
        <v>3</v>
      </c>
      <c r="BM284">
        <v>355</v>
      </c>
      <c r="BN284">
        <v>0</v>
      </c>
      <c r="BO284" t="s">
        <v>3</v>
      </c>
      <c r="BP284">
        <v>0</v>
      </c>
      <c r="BQ284">
        <v>40</v>
      </c>
      <c r="BR284">
        <v>0</v>
      </c>
      <c r="BS284">
        <v>1</v>
      </c>
      <c r="BT284">
        <v>1</v>
      </c>
      <c r="BU284">
        <v>1</v>
      </c>
      <c r="BV284">
        <v>1</v>
      </c>
      <c r="BW284">
        <v>1</v>
      </c>
      <c r="BX284">
        <v>1</v>
      </c>
      <c r="BY284" t="s">
        <v>3</v>
      </c>
      <c r="BZ284">
        <v>0</v>
      </c>
      <c r="CA284">
        <v>0</v>
      </c>
      <c r="CB284" t="s">
        <v>3</v>
      </c>
      <c r="CE284">
        <v>30</v>
      </c>
      <c r="CF284">
        <v>0</v>
      </c>
      <c r="CG284">
        <v>0</v>
      </c>
      <c r="CM284">
        <v>0</v>
      </c>
      <c r="CN284" t="s">
        <v>3</v>
      </c>
      <c r="CO284">
        <v>0</v>
      </c>
      <c r="CP284">
        <f t="shared" si="289"/>
        <v>126352.44</v>
      </c>
      <c r="CQ284">
        <f t="shared" si="290"/>
        <v>63176.22</v>
      </c>
      <c r="CR284">
        <f>(ROUND((ROUND(((ET284)*AV284*1),2)*BB284),2)+ROUND((ROUND(((AE284-(EU284))*AV284*1),2)*BS284),2))</f>
        <v>0</v>
      </c>
      <c r="CS284">
        <f t="shared" si="291"/>
        <v>0</v>
      </c>
      <c r="CT284">
        <f t="shared" si="292"/>
        <v>0</v>
      </c>
      <c r="CU284">
        <f t="shared" si="293"/>
        <v>0</v>
      </c>
      <c r="CV284">
        <f t="shared" si="294"/>
        <v>0</v>
      </c>
      <c r="CW284">
        <f t="shared" si="295"/>
        <v>0</v>
      </c>
      <c r="CX284">
        <f t="shared" si="296"/>
        <v>0</v>
      </c>
      <c r="CY284">
        <f>S284*(BZ284/100)</f>
        <v>0</v>
      </c>
      <c r="CZ284">
        <f>S284*(CA284/100)</f>
        <v>0</v>
      </c>
      <c r="DC284" t="s">
        <v>3</v>
      </c>
      <c r="DD284" t="s">
        <v>3</v>
      </c>
      <c r="DE284" t="s">
        <v>3</v>
      </c>
      <c r="DF284" t="s">
        <v>3</v>
      </c>
      <c r="DG284" t="s">
        <v>3</v>
      </c>
      <c r="DH284" t="s">
        <v>3</v>
      </c>
      <c r="DI284" t="s">
        <v>3</v>
      </c>
      <c r="DJ284" t="s">
        <v>3</v>
      </c>
      <c r="DK284" t="s">
        <v>3</v>
      </c>
      <c r="DL284" t="s">
        <v>3</v>
      </c>
      <c r="DM284" t="s">
        <v>3</v>
      </c>
      <c r="DN284">
        <v>114</v>
      </c>
      <c r="DO284">
        <v>67</v>
      </c>
      <c r="DP284">
        <v>1</v>
      </c>
      <c r="DQ284">
        <v>1</v>
      </c>
      <c r="DU284">
        <v>1013</v>
      </c>
      <c r="DV284" t="s">
        <v>254</v>
      </c>
      <c r="DW284" t="s">
        <v>254</v>
      </c>
      <c r="DX284">
        <v>1</v>
      </c>
      <c r="DZ284" t="s">
        <v>3</v>
      </c>
      <c r="EA284" t="s">
        <v>3</v>
      </c>
      <c r="EB284" t="s">
        <v>3</v>
      </c>
      <c r="EC284" t="s">
        <v>3</v>
      </c>
      <c r="EE284">
        <v>49571275</v>
      </c>
      <c r="EF284">
        <v>40</v>
      </c>
      <c r="EG284" t="s">
        <v>391</v>
      </c>
      <c r="EH284">
        <v>0</v>
      </c>
      <c r="EI284" t="s">
        <v>3</v>
      </c>
      <c r="EJ284">
        <v>2</v>
      </c>
      <c r="EK284">
        <v>355</v>
      </c>
      <c r="EL284" t="s">
        <v>392</v>
      </c>
      <c r="EM284" t="s">
        <v>393</v>
      </c>
      <c r="EO284" t="s">
        <v>3</v>
      </c>
      <c r="EQ284">
        <v>0</v>
      </c>
      <c r="ER284">
        <v>6553.55</v>
      </c>
      <c r="ES284">
        <v>6553.55</v>
      </c>
      <c r="ET284">
        <v>0</v>
      </c>
      <c r="EU284">
        <v>0</v>
      </c>
      <c r="EV284">
        <v>0</v>
      </c>
      <c r="EW284">
        <v>0</v>
      </c>
      <c r="EX284">
        <v>0</v>
      </c>
      <c r="EZ284">
        <v>5</v>
      </c>
      <c r="FC284">
        <v>1</v>
      </c>
      <c r="FD284">
        <v>18</v>
      </c>
      <c r="FF284">
        <v>74325</v>
      </c>
      <c r="FQ284">
        <v>0</v>
      </c>
      <c r="FR284">
        <f t="shared" si="297"/>
        <v>0</v>
      </c>
      <c r="FS284">
        <v>0</v>
      </c>
      <c r="FX284">
        <v>114</v>
      </c>
      <c r="FY284">
        <v>67</v>
      </c>
      <c r="GA284" t="s">
        <v>397</v>
      </c>
      <c r="GD284">
        <v>0</v>
      </c>
      <c r="GF284">
        <v>-1418193332</v>
      </c>
      <c r="GG284">
        <v>2</v>
      </c>
      <c r="GH284">
        <v>3</v>
      </c>
      <c r="GI284">
        <v>5</v>
      </c>
      <c r="GJ284">
        <v>0</v>
      </c>
      <c r="GK284">
        <f>ROUND(R284*(S12)/100,2)</f>
        <v>0</v>
      </c>
      <c r="GL284">
        <f t="shared" si="298"/>
        <v>0</v>
      </c>
      <c r="GM284">
        <f t="shared" si="299"/>
        <v>126352.44</v>
      </c>
      <c r="GN284">
        <f t="shared" si="300"/>
        <v>0</v>
      </c>
      <c r="GO284">
        <f t="shared" si="301"/>
        <v>126352.44</v>
      </c>
      <c r="GP284">
        <f t="shared" si="302"/>
        <v>0</v>
      </c>
      <c r="GR284">
        <v>1</v>
      </c>
      <c r="GS284">
        <v>1</v>
      </c>
      <c r="GT284">
        <v>0</v>
      </c>
      <c r="GU284" t="s">
        <v>3</v>
      </c>
      <c r="GV284">
        <f t="shared" si="303"/>
        <v>0</v>
      </c>
      <c r="GW284">
        <v>1</v>
      </c>
      <c r="GX284">
        <f t="shared" si="304"/>
        <v>0</v>
      </c>
      <c r="HA284">
        <v>0</v>
      </c>
      <c r="HB284">
        <v>0</v>
      </c>
      <c r="HC284">
        <f t="shared" si="305"/>
        <v>0</v>
      </c>
      <c r="HE284" t="s">
        <v>256</v>
      </c>
      <c r="HF284" t="s">
        <v>31</v>
      </c>
      <c r="HM284" t="s">
        <v>3</v>
      </c>
      <c r="HN284" t="s">
        <v>3</v>
      </c>
      <c r="HO284" t="s">
        <v>3</v>
      </c>
      <c r="HP284" t="s">
        <v>3</v>
      </c>
      <c r="HQ284" t="s">
        <v>3</v>
      </c>
      <c r="IK284">
        <v>0</v>
      </c>
    </row>
    <row r="285" spans="1:255" x14ac:dyDescent="0.2">
      <c r="A285" s="2">
        <v>17</v>
      </c>
      <c r="B285" s="2">
        <v>1</v>
      </c>
      <c r="C285" s="2">
        <f>ROW(SmtRes!A458)</f>
        <v>458</v>
      </c>
      <c r="D285" s="2">
        <f>ROW(EtalonRes!A471)</f>
        <v>471</v>
      </c>
      <c r="E285" s="2" t="s">
        <v>398</v>
      </c>
      <c r="F285" s="2" t="s">
        <v>399</v>
      </c>
      <c r="G285" s="2" t="s">
        <v>400</v>
      </c>
      <c r="H285" s="2" t="s">
        <v>227</v>
      </c>
      <c r="I285" s="2">
        <v>4</v>
      </c>
      <c r="J285" s="2">
        <v>0</v>
      </c>
      <c r="K285" s="2">
        <v>4</v>
      </c>
      <c r="L285" s="2"/>
      <c r="M285" s="2"/>
      <c r="N285" s="2"/>
      <c r="O285" s="2">
        <f t="shared" si="275"/>
        <v>167.68</v>
      </c>
      <c r="P285" s="2">
        <f t="shared" si="276"/>
        <v>0</v>
      </c>
      <c r="Q285" s="2">
        <f>(ROUND((ROUND((((ET285*1.25))*AV285*I285),2)*BB285),2)+ROUND((ROUND(((AE285-((EU285*1.25)))*AV285*I285),2)*BS285),2))</f>
        <v>140.94999999999999</v>
      </c>
      <c r="R285" s="2">
        <f t="shared" si="277"/>
        <v>15.8</v>
      </c>
      <c r="S285" s="2">
        <f t="shared" si="278"/>
        <v>26.73</v>
      </c>
      <c r="T285" s="2">
        <f t="shared" si="279"/>
        <v>0</v>
      </c>
      <c r="U285" s="2">
        <f t="shared" si="280"/>
        <v>2.3919999999999999</v>
      </c>
      <c r="V285" s="2">
        <f t="shared" si="281"/>
        <v>0</v>
      </c>
      <c r="W285" s="2">
        <f t="shared" si="282"/>
        <v>0</v>
      </c>
      <c r="X285" s="2">
        <f t="shared" si="283"/>
        <v>30.47</v>
      </c>
      <c r="Y285" s="2">
        <f t="shared" si="284"/>
        <v>17.91</v>
      </c>
      <c r="Z285" s="2"/>
      <c r="AA285" s="2">
        <v>50432495</v>
      </c>
      <c r="AB285" s="2">
        <f t="shared" si="285"/>
        <v>41.918999999999997</v>
      </c>
      <c r="AC285" s="2">
        <f t="shared" si="286"/>
        <v>0</v>
      </c>
      <c r="AD285" s="2">
        <f>ROUND(((((ET285*1.25))-((EU285*1.25)))+AE285),6)</f>
        <v>35.237499999999997</v>
      </c>
      <c r="AE285" s="2">
        <f>ROUND(((EU285*1.25)),6)</f>
        <v>3.95</v>
      </c>
      <c r="AF285" s="2">
        <f>ROUND(((EV285*1.15)),6)</f>
        <v>6.6814999999999998</v>
      </c>
      <c r="AG285" s="2">
        <f t="shared" si="287"/>
        <v>0</v>
      </c>
      <c r="AH285" s="2">
        <f>((EW285*1.15))</f>
        <v>0.59799999999999998</v>
      </c>
      <c r="AI285" s="2">
        <f>((EX285*1.25))</f>
        <v>0</v>
      </c>
      <c r="AJ285" s="2">
        <f t="shared" si="288"/>
        <v>0</v>
      </c>
      <c r="AK285" s="2">
        <v>34</v>
      </c>
      <c r="AL285" s="2">
        <v>0</v>
      </c>
      <c r="AM285" s="2">
        <v>28.19</v>
      </c>
      <c r="AN285" s="2">
        <v>3.16</v>
      </c>
      <c r="AO285" s="2">
        <v>5.81</v>
      </c>
      <c r="AP285" s="2">
        <v>0</v>
      </c>
      <c r="AQ285" s="2">
        <v>0.52</v>
      </c>
      <c r="AR285" s="2">
        <v>0</v>
      </c>
      <c r="AS285" s="2">
        <v>0</v>
      </c>
      <c r="AT285" s="2">
        <v>114</v>
      </c>
      <c r="AU285" s="2">
        <v>67</v>
      </c>
      <c r="AV285" s="2">
        <v>1</v>
      </c>
      <c r="AW285" s="2">
        <v>1</v>
      </c>
      <c r="AX285" s="2"/>
      <c r="AY285" s="2"/>
      <c r="AZ285" s="2">
        <v>1</v>
      </c>
      <c r="BA285" s="2">
        <v>1</v>
      </c>
      <c r="BB285" s="2">
        <v>1</v>
      </c>
      <c r="BC285" s="2">
        <v>1</v>
      </c>
      <c r="BD285" s="2" t="s">
        <v>3</v>
      </c>
      <c r="BE285" s="2" t="s">
        <v>3</v>
      </c>
      <c r="BF285" s="2" t="s">
        <v>3</v>
      </c>
      <c r="BG285" s="2" t="s">
        <v>3</v>
      </c>
      <c r="BH285" s="2">
        <v>0</v>
      </c>
      <c r="BI285" s="2">
        <v>2</v>
      </c>
      <c r="BJ285" s="2" t="s">
        <v>401</v>
      </c>
      <c r="BK285" s="2"/>
      <c r="BL285" s="2"/>
      <c r="BM285" s="2">
        <v>355</v>
      </c>
      <c r="BN285" s="2">
        <v>0</v>
      </c>
      <c r="BO285" s="2" t="s">
        <v>3</v>
      </c>
      <c r="BP285" s="2">
        <v>0</v>
      </c>
      <c r="BQ285" s="2">
        <v>40</v>
      </c>
      <c r="BR285" s="2">
        <v>0</v>
      </c>
      <c r="BS285" s="2">
        <v>1</v>
      </c>
      <c r="BT285" s="2">
        <v>1</v>
      </c>
      <c r="BU285" s="2">
        <v>1</v>
      </c>
      <c r="BV285" s="2">
        <v>1</v>
      </c>
      <c r="BW285" s="2">
        <v>1</v>
      </c>
      <c r="BX285" s="2">
        <v>1</v>
      </c>
      <c r="BY285" s="2" t="s">
        <v>3</v>
      </c>
      <c r="BZ285" s="2">
        <v>114</v>
      </c>
      <c r="CA285" s="2">
        <v>67</v>
      </c>
      <c r="CB285" s="2" t="s">
        <v>3</v>
      </c>
      <c r="CC285" s="2"/>
      <c r="CD285" s="2"/>
      <c r="CE285" s="2">
        <v>30</v>
      </c>
      <c r="CF285" s="2">
        <v>0</v>
      </c>
      <c r="CG285" s="2">
        <v>0</v>
      </c>
      <c r="CH285" s="2"/>
      <c r="CI285" s="2"/>
      <c r="CJ285" s="2"/>
      <c r="CK285" s="2"/>
      <c r="CL285" s="2"/>
      <c r="CM285" s="2">
        <v>0</v>
      </c>
      <c r="CN285" s="2" t="s">
        <v>3</v>
      </c>
      <c r="CO285" s="2">
        <v>0</v>
      </c>
      <c r="CP285" s="2">
        <f t="shared" si="289"/>
        <v>167.67999999999998</v>
      </c>
      <c r="CQ285" s="2">
        <f t="shared" si="290"/>
        <v>0</v>
      </c>
      <c r="CR285" s="2">
        <f>(ROUND((ROUND((((ET285*1.25))*AV285*1),2)*BB285),2)+ROUND((ROUND(((AE285-((EU285*1.25)))*AV285*1),2)*BS285),2))</f>
        <v>35.24</v>
      </c>
      <c r="CS285" s="2">
        <f t="shared" si="291"/>
        <v>3.95</v>
      </c>
      <c r="CT285" s="2">
        <f t="shared" si="292"/>
        <v>6.68</v>
      </c>
      <c r="CU285" s="2">
        <f t="shared" si="293"/>
        <v>0</v>
      </c>
      <c r="CV285" s="2">
        <f t="shared" si="294"/>
        <v>0.59799999999999998</v>
      </c>
      <c r="CW285" s="2">
        <f t="shared" si="295"/>
        <v>0</v>
      </c>
      <c r="CX285" s="2">
        <f t="shared" si="296"/>
        <v>0</v>
      </c>
      <c r="CY285" s="2">
        <f>((S285*BZ285)/100)</f>
        <v>30.472200000000001</v>
      </c>
      <c r="CZ285" s="2">
        <f>((S285*CA285)/100)</f>
        <v>17.909100000000002</v>
      </c>
      <c r="DA285" s="2"/>
      <c r="DB285" s="2"/>
      <c r="DC285" s="2" t="s">
        <v>3</v>
      </c>
      <c r="DD285" s="2" t="s">
        <v>3</v>
      </c>
      <c r="DE285" s="2" t="s">
        <v>161</v>
      </c>
      <c r="DF285" s="2" t="s">
        <v>161</v>
      </c>
      <c r="DG285" s="2" t="s">
        <v>162</v>
      </c>
      <c r="DH285" s="2" t="s">
        <v>3</v>
      </c>
      <c r="DI285" s="2" t="s">
        <v>162</v>
      </c>
      <c r="DJ285" s="2" t="s">
        <v>161</v>
      </c>
      <c r="DK285" s="2" t="s">
        <v>3</v>
      </c>
      <c r="DL285" s="2" t="s">
        <v>3</v>
      </c>
      <c r="DM285" s="2" t="s">
        <v>3</v>
      </c>
      <c r="DN285" s="2">
        <v>0</v>
      </c>
      <c r="DO285" s="2">
        <v>0</v>
      </c>
      <c r="DP285" s="2">
        <v>1</v>
      </c>
      <c r="DQ285" s="2">
        <v>1</v>
      </c>
      <c r="DR285" s="2"/>
      <c r="DS285" s="2"/>
      <c r="DT285" s="2"/>
      <c r="DU285" s="2">
        <v>1013</v>
      </c>
      <c r="DV285" s="2" t="s">
        <v>227</v>
      </c>
      <c r="DW285" s="2" t="s">
        <v>227</v>
      </c>
      <c r="DX285" s="2">
        <v>1</v>
      </c>
      <c r="DY285" s="2"/>
      <c r="DZ285" s="2" t="s">
        <v>3</v>
      </c>
      <c r="EA285" s="2" t="s">
        <v>3</v>
      </c>
      <c r="EB285" s="2" t="s">
        <v>3</v>
      </c>
      <c r="EC285" s="2" t="s">
        <v>3</v>
      </c>
      <c r="ED285" s="2"/>
      <c r="EE285" s="2">
        <v>49571275</v>
      </c>
      <c r="EF285" s="2">
        <v>40</v>
      </c>
      <c r="EG285" s="2" t="s">
        <v>391</v>
      </c>
      <c r="EH285" s="2">
        <v>0</v>
      </c>
      <c r="EI285" s="2" t="s">
        <v>3</v>
      </c>
      <c r="EJ285" s="2">
        <v>2</v>
      </c>
      <c r="EK285" s="2">
        <v>355</v>
      </c>
      <c r="EL285" s="2" t="s">
        <v>392</v>
      </c>
      <c r="EM285" s="2" t="s">
        <v>393</v>
      </c>
      <c r="EN285" s="2"/>
      <c r="EO285" s="2" t="s">
        <v>3</v>
      </c>
      <c r="EP285" s="2"/>
      <c r="EQ285" s="2">
        <v>0</v>
      </c>
      <c r="ER285" s="2">
        <v>34</v>
      </c>
      <c r="ES285" s="2">
        <v>0</v>
      </c>
      <c r="ET285" s="2">
        <v>28.19</v>
      </c>
      <c r="EU285" s="2">
        <v>3.16</v>
      </c>
      <c r="EV285" s="2">
        <v>5.81</v>
      </c>
      <c r="EW285" s="2">
        <v>0.52</v>
      </c>
      <c r="EX285" s="2">
        <v>0</v>
      </c>
      <c r="EY285" s="2">
        <v>0</v>
      </c>
      <c r="EZ285" s="2"/>
      <c r="FA285" s="2"/>
      <c r="FB285" s="2"/>
      <c r="FC285" s="2"/>
      <c r="FD285" s="2"/>
      <c r="FE285" s="2"/>
      <c r="FF285" s="2"/>
      <c r="FG285" s="2"/>
      <c r="FH285" s="2"/>
      <c r="FI285" s="2"/>
      <c r="FJ285" s="2"/>
      <c r="FK285" s="2"/>
      <c r="FL285" s="2"/>
      <c r="FM285" s="2"/>
      <c r="FN285" s="2"/>
      <c r="FO285" s="2"/>
      <c r="FP285" s="2"/>
      <c r="FQ285" s="2">
        <v>0</v>
      </c>
      <c r="FR285" s="2">
        <f t="shared" si="297"/>
        <v>0</v>
      </c>
      <c r="FS285" s="2">
        <v>0</v>
      </c>
      <c r="FT285" s="2"/>
      <c r="FU285" s="2"/>
      <c r="FV285" s="2"/>
      <c r="FW285" s="2"/>
      <c r="FX285" s="2">
        <v>114</v>
      </c>
      <c r="FY285" s="2">
        <v>67</v>
      </c>
      <c r="FZ285" s="2"/>
      <c r="GA285" s="2" t="s">
        <v>3</v>
      </c>
      <c r="GB285" s="2"/>
      <c r="GC285" s="2"/>
      <c r="GD285" s="2">
        <v>0</v>
      </c>
      <c r="GE285" s="2"/>
      <c r="GF285" s="2">
        <v>370447793</v>
      </c>
      <c r="GG285" s="2">
        <v>2</v>
      </c>
      <c r="GH285" s="2">
        <v>1</v>
      </c>
      <c r="GI285" s="2">
        <v>-2</v>
      </c>
      <c r="GJ285" s="2">
        <v>0</v>
      </c>
      <c r="GK285" s="2">
        <f>ROUND(R285*(R12)/100,2)</f>
        <v>27.65</v>
      </c>
      <c r="GL285" s="2">
        <f t="shared" si="298"/>
        <v>0</v>
      </c>
      <c r="GM285" s="2">
        <f t="shared" si="299"/>
        <v>243.71</v>
      </c>
      <c r="GN285" s="2">
        <f t="shared" si="300"/>
        <v>0</v>
      </c>
      <c r="GO285" s="2">
        <f t="shared" si="301"/>
        <v>243.71</v>
      </c>
      <c r="GP285" s="2">
        <f t="shared" si="302"/>
        <v>0</v>
      </c>
      <c r="GQ285" s="2"/>
      <c r="GR285" s="2">
        <v>0</v>
      </c>
      <c r="GS285" s="2">
        <v>3</v>
      </c>
      <c r="GT285" s="2">
        <v>0</v>
      </c>
      <c r="GU285" s="2" t="s">
        <v>3</v>
      </c>
      <c r="GV285" s="2">
        <f t="shared" si="303"/>
        <v>0</v>
      </c>
      <c r="GW285" s="2">
        <v>1</v>
      </c>
      <c r="GX285" s="2">
        <f t="shared" si="304"/>
        <v>0</v>
      </c>
      <c r="GY285" s="2"/>
      <c r="GZ285" s="2"/>
      <c r="HA285" s="2">
        <v>0</v>
      </c>
      <c r="HB285" s="2">
        <v>0</v>
      </c>
      <c r="HC285" s="2">
        <f t="shared" si="305"/>
        <v>0</v>
      </c>
      <c r="HD285" s="2"/>
      <c r="HE285" s="2" t="s">
        <v>3</v>
      </c>
      <c r="HF285" s="2" t="s">
        <v>3</v>
      </c>
      <c r="HG285" s="2"/>
      <c r="HH285" s="2"/>
      <c r="HI285" s="2"/>
      <c r="HJ285" s="2"/>
      <c r="HK285" s="2"/>
      <c r="HL285" s="2"/>
      <c r="HM285" s="2" t="s">
        <v>3</v>
      </c>
      <c r="HN285" s="2" t="s">
        <v>3</v>
      </c>
      <c r="HO285" s="2" t="s">
        <v>3</v>
      </c>
      <c r="HP285" s="2" t="s">
        <v>3</v>
      </c>
      <c r="HQ285" s="2" t="s">
        <v>3</v>
      </c>
      <c r="HR285" s="2"/>
      <c r="HS285" s="2"/>
      <c r="HT285" s="2"/>
      <c r="HU285" s="2"/>
      <c r="HV285" s="2"/>
      <c r="HW285" s="2"/>
      <c r="HX285" s="2"/>
      <c r="HY285" s="2"/>
      <c r="HZ285" s="2"/>
      <c r="IA285" s="2"/>
      <c r="IB285" s="2"/>
      <c r="IC285" s="2"/>
      <c r="ID285" s="2"/>
      <c r="IE285" s="2"/>
      <c r="IF285" s="2"/>
      <c r="IG285" s="2"/>
      <c r="IH285" s="2"/>
      <c r="II285" s="2"/>
      <c r="IJ285" s="2"/>
      <c r="IK285" s="2">
        <v>0</v>
      </c>
      <c r="IL285" s="2"/>
      <c r="IM285" s="2"/>
      <c r="IN285" s="2"/>
      <c r="IO285" s="2"/>
      <c r="IP285" s="2"/>
      <c r="IQ285" s="2"/>
      <c r="IR285" s="2"/>
      <c r="IS285" s="2"/>
      <c r="IT285" s="2"/>
      <c r="IU285" s="2"/>
    </row>
    <row r="286" spans="1:255" x14ac:dyDescent="0.2">
      <c r="A286">
        <v>17</v>
      </c>
      <c r="B286">
        <v>1</v>
      </c>
      <c r="C286">
        <f>ROW(SmtRes!A462)</f>
        <v>462</v>
      </c>
      <c r="D286">
        <f>ROW(EtalonRes!A476)</f>
        <v>476</v>
      </c>
      <c r="E286" t="s">
        <v>398</v>
      </c>
      <c r="F286" t="s">
        <v>399</v>
      </c>
      <c r="G286" t="s">
        <v>400</v>
      </c>
      <c r="H286" t="s">
        <v>227</v>
      </c>
      <c r="I286">
        <v>4</v>
      </c>
      <c r="J286">
        <v>0</v>
      </c>
      <c r="K286">
        <v>4</v>
      </c>
      <c r="O286">
        <f t="shared" si="275"/>
        <v>2602.63</v>
      </c>
      <c r="P286">
        <f t="shared" si="276"/>
        <v>0</v>
      </c>
      <c r="Q286">
        <f>(ROUND((ROUND((((ET286*1.25))*AV286*I286),2)*BB286),2)+ROUND((ROUND(((AE286-((EU286*1.25)))*AV286*I286),2)*BS286),2))</f>
        <v>1691.4</v>
      </c>
      <c r="R286">
        <f t="shared" si="277"/>
        <v>538.62</v>
      </c>
      <c r="S286">
        <f t="shared" si="278"/>
        <v>911.23</v>
      </c>
      <c r="T286">
        <f t="shared" si="279"/>
        <v>0</v>
      </c>
      <c r="U286">
        <f t="shared" si="280"/>
        <v>2.3919999999999999</v>
      </c>
      <c r="V286">
        <f t="shared" si="281"/>
        <v>0</v>
      </c>
      <c r="W286">
        <f t="shared" si="282"/>
        <v>0</v>
      </c>
      <c r="X286">
        <f t="shared" si="283"/>
        <v>719.87</v>
      </c>
      <c r="Y286">
        <f t="shared" si="284"/>
        <v>373.6</v>
      </c>
      <c r="AA286">
        <v>50432496</v>
      </c>
      <c r="AB286">
        <f t="shared" si="285"/>
        <v>41.918999999999997</v>
      </c>
      <c r="AC286">
        <f t="shared" si="286"/>
        <v>0</v>
      </c>
      <c r="AD286">
        <f>ROUND(((((ET286*1.25))-((EU286*1.25)))+AE286),6)</f>
        <v>35.237499999999997</v>
      </c>
      <c r="AE286">
        <f>ROUND(((EU286*1.25)),6)</f>
        <v>3.95</v>
      </c>
      <c r="AF286">
        <f>ROUND(((EV286*1.15)),6)</f>
        <v>6.6814999999999998</v>
      </c>
      <c r="AG286">
        <f t="shared" si="287"/>
        <v>0</v>
      </c>
      <c r="AH286">
        <f>((EW286*1.15))</f>
        <v>0.59799999999999998</v>
      </c>
      <c r="AI286">
        <f>((EX286*1.25))</f>
        <v>0</v>
      </c>
      <c r="AJ286">
        <f t="shared" si="288"/>
        <v>0</v>
      </c>
      <c r="AK286">
        <v>34</v>
      </c>
      <c r="AL286">
        <v>0</v>
      </c>
      <c r="AM286">
        <v>28.19</v>
      </c>
      <c r="AN286">
        <v>3.16</v>
      </c>
      <c r="AO286">
        <v>5.81</v>
      </c>
      <c r="AP286">
        <v>0</v>
      </c>
      <c r="AQ286">
        <v>0.52</v>
      </c>
      <c r="AR286">
        <v>0</v>
      </c>
      <c r="AS286">
        <v>0</v>
      </c>
      <c r="AT286">
        <v>79</v>
      </c>
      <c r="AU286">
        <v>41</v>
      </c>
      <c r="AV286">
        <v>1</v>
      </c>
      <c r="AW286">
        <v>1</v>
      </c>
      <c r="AZ286">
        <v>1</v>
      </c>
      <c r="BA286">
        <v>34.090000000000003</v>
      </c>
      <c r="BB286">
        <v>12</v>
      </c>
      <c r="BC286">
        <v>1</v>
      </c>
      <c r="BD286" t="s">
        <v>3</v>
      </c>
      <c r="BE286" t="s">
        <v>3</v>
      </c>
      <c r="BF286" t="s">
        <v>3</v>
      </c>
      <c r="BG286" t="s">
        <v>3</v>
      </c>
      <c r="BH286">
        <v>0</v>
      </c>
      <c r="BI286">
        <v>2</v>
      </c>
      <c r="BJ286" t="s">
        <v>401</v>
      </c>
      <c r="BM286">
        <v>355</v>
      </c>
      <c r="BN286">
        <v>0</v>
      </c>
      <c r="BO286" t="s">
        <v>399</v>
      </c>
      <c r="BP286">
        <v>1</v>
      </c>
      <c r="BQ286">
        <v>40</v>
      </c>
      <c r="BR286">
        <v>0</v>
      </c>
      <c r="BS286">
        <v>34.090000000000003</v>
      </c>
      <c r="BT286">
        <v>1</v>
      </c>
      <c r="BU286">
        <v>1</v>
      </c>
      <c r="BV286">
        <v>1</v>
      </c>
      <c r="BW286">
        <v>1</v>
      </c>
      <c r="BX286">
        <v>1</v>
      </c>
      <c r="BY286" t="s">
        <v>3</v>
      </c>
      <c r="BZ286">
        <v>79</v>
      </c>
      <c r="CA286">
        <v>41</v>
      </c>
      <c r="CB286" t="s">
        <v>3</v>
      </c>
      <c r="CE286">
        <v>30</v>
      </c>
      <c r="CF286">
        <v>0</v>
      </c>
      <c r="CG286">
        <v>0</v>
      </c>
      <c r="CM286">
        <v>0</v>
      </c>
      <c r="CN286" t="s">
        <v>3</v>
      </c>
      <c r="CO286">
        <v>0</v>
      </c>
      <c r="CP286">
        <f t="shared" si="289"/>
        <v>2602.63</v>
      </c>
      <c r="CQ286">
        <f t="shared" si="290"/>
        <v>0</v>
      </c>
      <c r="CR286">
        <f>(ROUND((ROUND((((ET286*1.25))*AV286*1),2)*BB286),2)+ROUND((ROUND(((AE286-((EU286*1.25)))*AV286*1),2)*BS286),2))</f>
        <v>422.88</v>
      </c>
      <c r="CS286">
        <f t="shared" si="291"/>
        <v>134.66</v>
      </c>
      <c r="CT286">
        <f t="shared" si="292"/>
        <v>227.72</v>
      </c>
      <c r="CU286">
        <f t="shared" si="293"/>
        <v>0</v>
      </c>
      <c r="CV286">
        <f t="shared" si="294"/>
        <v>0.59799999999999998</v>
      </c>
      <c r="CW286">
        <f t="shared" si="295"/>
        <v>0</v>
      </c>
      <c r="CX286">
        <f t="shared" si="296"/>
        <v>0</v>
      </c>
      <c r="CY286">
        <f>S286*(BZ286/100)</f>
        <v>719.87170000000003</v>
      </c>
      <c r="CZ286">
        <f>S286*(CA286/100)</f>
        <v>373.60429999999997</v>
      </c>
      <c r="DC286" t="s">
        <v>3</v>
      </c>
      <c r="DD286" t="s">
        <v>3</v>
      </c>
      <c r="DE286" t="s">
        <v>161</v>
      </c>
      <c r="DF286" t="s">
        <v>161</v>
      </c>
      <c r="DG286" t="s">
        <v>162</v>
      </c>
      <c r="DH286" t="s">
        <v>3</v>
      </c>
      <c r="DI286" t="s">
        <v>162</v>
      </c>
      <c r="DJ286" t="s">
        <v>161</v>
      </c>
      <c r="DK286" t="s">
        <v>3</v>
      </c>
      <c r="DL286" t="s">
        <v>3</v>
      </c>
      <c r="DM286" t="s">
        <v>3</v>
      </c>
      <c r="DN286">
        <v>114</v>
      </c>
      <c r="DO286">
        <v>67</v>
      </c>
      <c r="DP286">
        <v>1</v>
      </c>
      <c r="DQ286">
        <v>1</v>
      </c>
      <c r="DU286">
        <v>1013</v>
      </c>
      <c r="DV286" t="s">
        <v>227</v>
      </c>
      <c r="DW286" t="s">
        <v>227</v>
      </c>
      <c r="DX286">
        <v>1</v>
      </c>
      <c r="DZ286" t="s">
        <v>3</v>
      </c>
      <c r="EA286" t="s">
        <v>3</v>
      </c>
      <c r="EB286" t="s">
        <v>3</v>
      </c>
      <c r="EC286" t="s">
        <v>3</v>
      </c>
      <c r="EE286">
        <v>49571275</v>
      </c>
      <c r="EF286">
        <v>40</v>
      </c>
      <c r="EG286" t="s">
        <v>391</v>
      </c>
      <c r="EH286">
        <v>0</v>
      </c>
      <c r="EI286" t="s">
        <v>3</v>
      </c>
      <c r="EJ286">
        <v>2</v>
      </c>
      <c r="EK286">
        <v>355</v>
      </c>
      <c r="EL286" t="s">
        <v>392</v>
      </c>
      <c r="EM286" t="s">
        <v>393</v>
      </c>
      <c r="EO286" t="s">
        <v>3</v>
      </c>
      <c r="EQ286">
        <v>0</v>
      </c>
      <c r="ER286">
        <v>34</v>
      </c>
      <c r="ES286">
        <v>0</v>
      </c>
      <c r="ET286">
        <v>28.19</v>
      </c>
      <c r="EU286">
        <v>3.16</v>
      </c>
      <c r="EV286">
        <v>5.81</v>
      </c>
      <c r="EW286">
        <v>0.52</v>
      </c>
      <c r="EX286">
        <v>0</v>
      </c>
      <c r="EY286">
        <v>0</v>
      </c>
      <c r="FQ286">
        <v>0</v>
      </c>
      <c r="FR286">
        <f t="shared" si="297"/>
        <v>0</v>
      </c>
      <c r="FS286">
        <v>0</v>
      </c>
      <c r="FX286">
        <v>114</v>
      </c>
      <c r="FY286">
        <v>67</v>
      </c>
      <c r="GA286" t="s">
        <v>3</v>
      </c>
      <c r="GD286">
        <v>0</v>
      </c>
      <c r="GF286">
        <v>370447793</v>
      </c>
      <c r="GG286">
        <v>2</v>
      </c>
      <c r="GH286">
        <v>1</v>
      </c>
      <c r="GI286">
        <v>2</v>
      </c>
      <c r="GJ286">
        <v>0</v>
      </c>
      <c r="GK286">
        <f>ROUND(R286*(S12)/100,2)</f>
        <v>861.79</v>
      </c>
      <c r="GL286">
        <f t="shared" si="298"/>
        <v>0</v>
      </c>
      <c r="GM286">
        <f t="shared" si="299"/>
        <v>4557.8900000000003</v>
      </c>
      <c r="GN286">
        <f t="shared" si="300"/>
        <v>0</v>
      </c>
      <c r="GO286">
        <f t="shared" si="301"/>
        <v>4557.8900000000003</v>
      </c>
      <c r="GP286">
        <f t="shared" si="302"/>
        <v>0</v>
      </c>
      <c r="GR286">
        <v>0</v>
      </c>
      <c r="GS286">
        <v>3</v>
      </c>
      <c r="GT286">
        <v>0</v>
      </c>
      <c r="GU286" t="s">
        <v>3</v>
      </c>
      <c r="GV286">
        <f t="shared" si="303"/>
        <v>0</v>
      </c>
      <c r="GW286">
        <v>1</v>
      </c>
      <c r="GX286">
        <f t="shared" si="304"/>
        <v>0</v>
      </c>
      <c r="HA286">
        <v>0</v>
      </c>
      <c r="HB286">
        <v>0</v>
      </c>
      <c r="HC286">
        <f t="shared" si="305"/>
        <v>0</v>
      </c>
      <c r="HE286" t="s">
        <v>3</v>
      </c>
      <c r="HF286" t="s">
        <v>3</v>
      </c>
      <c r="HM286" t="s">
        <v>3</v>
      </c>
      <c r="HN286" t="s">
        <v>3</v>
      </c>
      <c r="HO286" t="s">
        <v>3</v>
      </c>
      <c r="HP286" t="s">
        <v>3</v>
      </c>
      <c r="HQ286" t="s">
        <v>3</v>
      </c>
      <c r="IK286">
        <v>0</v>
      </c>
    </row>
    <row r="287" spans="1:255" x14ac:dyDescent="0.2">
      <c r="A287" s="2">
        <v>18</v>
      </c>
      <c r="B287" s="2">
        <v>1</v>
      </c>
      <c r="C287" s="2">
        <v>458</v>
      </c>
      <c r="D287" s="2"/>
      <c r="E287" s="2" t="s">
        <v>402</v>
      </c>
      <c r="F287" s="2" t="s">
        <v>252</v>
      </c>
      <c r="G287" s="2" t="s">
        <v>403</v>
      </c>
      <c r="H287" s="2" t="s">
        <v>254</v>
      </c>
      <c r="I287" s="2">
        <f>I285*J287</f>
        <v>4</v>
      </c>
      <c r="J287" s="2">
        <v>1</v>
      </c>
      <c r="K287" s="2">
        <v>1</v>
      </c>
      <c r="L287" s="2"/>
      <c r="M287" s="2"/>
      <c r="N287" s="2"/>
      <c r="O287" s="2">
        <f t="shared" si="275"/>
        <v>5925.32</v>
      </c>
      <c r="P287" s="2">
        <f t="shared" si="276"/>
        <v>5925.32</v>
      </c>
      <c r="Q287" s="2">
        <f>(ROUND((ROUND(((ET287)*AV287*I287),2)*BB287),2)+ROUND((ROUND(((AE287-(EU287))*AV287*I287),2)*BS287),2))</f>
        <v>0</v>
      </c>
      <c r="R287" s="2">
        <f t="shared" si="277"/>
        <v>0</v>
      </c>
      <c r="S287" s="2">
        <f t="shared" si="278"/>
        <v>0</v>
      </c>
      <c r="T287" s="2">
        <f t="shared" si="279"/>
        <v>0</v>
      </c>
      <c r="U287" s="2">
        <f t="shared" si="280"/>
        <v>0</v>
      </c>
      <c r="V287" s="2">
        <f t="shared" si="281"/>
        <v>0</v>
      </c>
      <c r="W287" s="2">
        <f t="shared" si="282"/>
        <v>0</v>
      </c>
      <c r="X287" s="2">
        <f t="shared" si="283"/>
        <v>0</v>
      </c>
      <c r="Y287" s="2">
        <f t="shared" si="284"/>
        <v>0</v>
      </c>
      <c r="Z287" s="2"/>
      <c r="AA287" s="2">
        <v>50432495</v>
      </c>
      <c r="AB287" s="2">
        <f t="shared" si="285"/>
        <v>1481.33</v>
      </c>
      <c r="AC287" s="2">
        <f t="shared" si="286"/>
        <v>1481.33</v>
      </c>
      <c r="AD287" s="2">
        <f>ROUND((((ET287)-(EU287))+AE287),6)</f>
        <v>0</v>
      </c>
      <c r="AE287" s="2">
        <f>ROUND((EU287),6)</f>
        <v>0</v>
      </c>
      <c r="AF287" s="2">
        <f>ROUND((EV287),6)</f>
        <v>0</v>
      </c>
      <c r="AG287" s="2">
        <f t="shared" si="287"/>
        <v>0</v>
      </c>
      <c r="AH287" s="2">
        <f>(EW287)</f>
        <v>0</v>
      </c>
      <c r="AI287" s="2">
        <f>(EX287)</f>
        <v>0</v>
      </c>
      <c r="AJ287" s="2">
        <f t="shared" si="288"/>
        <v>0</v>
      </c>
      <c r="AK287" s="2">
        <v>1481.33</v>
      </c>
      <c r="AL287" s="2">
        <v>1481.33</v>
      </c>
      <c r="AM287" s="2">
        <v>0</v>
      </c>
      <c r="AN287" s="2">
        <v>0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114</v>
      </c>
      <c r="AU287" s="2">
        <v>67</v>
      </c>
      <c r="AV287" s="2">
        <v>1</v>
      </c>
      <c r="AW287" s="2">
        <v>1</v>
      </c>
      <c r="AX287" s="2"/>
      <c r="AY287" s="2"/>
      <c r="AZ287" s="2">
        <v>1</v>
      </c>
      <c r="BA287" s="2">
        <v>1</v>
      </c>
      <c r="BB287" s="2">
        <v>1</v>
      </c>
      <c r="BC287" s="2">
        <v>1</v>
      </c>
      <c r="BD287" s="2" t="s">
        <v>3</v>
      </c>
      <c r="BE287" s="2" t="s">
        <v>3</v>
      </c>
      <c r="BF287" s="2" t="s">
        <v>3</v>
      </c>
      <c r="BG287" s="2" t="s">
        <v>3</v>
      </c>
      <c r="BH287" s="2">
        <v>3</v>
      </c>
      <c r="BI287" s="2">
        <v>2</v>
      </c>
      <c r="BJ287" s="2" t="s">
        <v>3</v>
      </c>
      <c r="BK287" s="2"/>
      <c r="BL287" s="2"/>
      <c r="BM287" s="2">
        <v>355</v>
      </c>
      <c r="BN287" s="2">
        <v>0</v>
      </c>
      <c r="BO287" s="2" t="s">
        <v>3</v>
      </c>
      <c r="BP287" s="2">
        <v>0</v>
      </c>
      <c r="BQ287" s="2">
        <v>40</v>
      </c>
      <c r="BR287" s="2">
        <v>0</v>
      </c>
      <c r="BS287" s="2">
        <v>1</v>
      </c>
      <c r="BT287" s="2">
        <v>1</v>
      </c>
      <c r="BU287" s="2">
        <v>1</v>
      </c>
      <c r="BV287" s="2">
        <v>1</v>
      </c>
      <c r="BW287" s="2">
        <v>1</v>
      </c>
      <c r="BX287" s="2">
        <v>1</v>
      </c>
      <c r="BY287" s="2" t="s">
        <v>3</v>
      </c>
      <c r="BZ287" s="2">
        <v>114</v>
      </c>
      <c r="CA287" s="2">
        <v>67</v>
      </c>
      <c r="CB287" s="2" t="s">
        <v>3</v>
      </c>
      <c r="CC287" s="2"/>
      <c r="CD287" s="2"/>
      <c r="CE287" s="2">
        <v>30</v>
      </c>
      <c r="CF287" s="2">
        <v>0</v>
      </c>
      <c r="CG287" s="2">
        <v>0</v>
      </c>
      <c r="CH287" s="2"/>
      <c r="CI287" s="2"/>
      <c r="CJ287" s="2"/>
      <c r="CK287" s="2"/>
      <c r="CL287" s="2"/>
      <c r="CM287" s="2">
        <v>0</v>
      </c>
      <c r="CN287" s="2" t="s">
        <v>3</v>
      </c>
      <c r="CO287" s="2">
        <v>0</v>
      </c>
      <c r="CP287" s="2">
        <f t="shared" si="289"/>
        <v>5925.32</v>
      </c>
      <c r="CQ287" s="2">
        <f t="shared" si="290"/>
        <v>1481.33</v>
      </c>
      <c r="CR287" s="2">
        <f>(ROUND((ROUND(((ET287)*AV287*1),2)*BB287),2)+ROUND((ROUND(((AE287-(EU287))*AV287*1),2)*BS287),2))</f>
        <v>0</v>
      </c>
      <c r="CS287" s="2">
        <f t="shared" si="291"/>
        <v>0</v>
      </c>
      <c r="CT287" s="2">
        <f t="shared" si="292"/>
        <v>0</v>
      </c>
      <c r="CU287" s="2">
        <f t="shared" si="293"/>
        <v>0</v>
      </c>
      <c r="CV287" s="2">
        <f t="shared" si="294"/>
        <v>0</v>
      </c>
      <c r="CW287" s="2">
        <f t="shared" si="295"/>
        <v>0</v>
      </c>
      <c r="CX287" s="2">
        <f t="shared" si="296"/>
        <v>0</v>
      </c>
      <c r="CY287" s="2">
        <f>((S287*BZ287)/100)</f>
        <v>0</v>
      </c>
      <c r="CZ287" s="2">
        <f>((S287*CA287)/100)</f>
        <v>0</v>
      </c>
      <c r="DA287" s="2"/>
      <c r="DB287" s="2"/>
      <c r="DC287" s="2" t="s">
        <v>3</v>
      </c>
      <c r="DD287" s="2" t="s">
        <v>3</v>
      </c>
      <c r="DE287" s="2" t="s">
        <v>3</v>
      </c>
      <c r="DF287" s="2" t="s">
        <v>3</v>
      </c>
      <c r="DG287" s="2" t="s">
        <v>3</v>
      </c>
      <c r="DH287" s="2" t="s">
        <v>3</v>
      </c>
      <c r="DI287" s="2" t="s">
        <v>3</v>
      </c>
      <c r="DJ287" s="2" t="s">
        <v>3</v>
      </c>
      <c r="DK287" s="2" t="s">
        <v>3</v>
      </c>
      <c r="DL287" s="2" t="s">
        <v>3</v>
      </c>
      <c r="DM287" s="2" t="s">
        <v>3</v>
      </c>
      <c r="DN287" s="2">
        <v>0</v>
      </c>
      <c r="DO287" s="2">
        <v>0</v>
      </c>
      <c r="DP287" s="2">
        <v>1</v>
      </c>
      <c r="DQ287" s="2">
        <v>1</v>
      </c>
      <c r="DR287" s="2"/>
      <c r="DS287" s="2"/>
      <c r="DT287" s="2"/>
      <c r="DU287" s="2">
        <v>1013</v>
      </c>
      <c r="DV287" s="2" t="s">
        <v>254</v>
      </c>
      <c r="DW287" s="2" t="s">
        <v>254</v>
      </c>
      <c r="DX287" s="2">
        <v>1</v>
      </c>
      <c r="DY287" s="2"/>
      <c r="DZ287" s="2" t="s">
        <v>3</v>
      </c>
      <c r="EA287" s="2" t="s">
        <v>3</v>
      </c>
      <c r="EB287" s="2" t="s">
        <v>3</v>
      </c>
      <c r="EC287" s="2" t="s">
        <v>3</v>
      </c>
      <c r="ED287" s="2"/>
      <c r="EE287" s="2">
        <v>49571275</v>
      </c>
      <c r="EF287" s="2">
        <v>40</v>
      </c>
      <c r="EG287" s="2" t="s">
        <v>391</v>
      </c>
      <c r="EH287" s="2">
        <v>0</v>
      </c>
      <c r="EI287" s="2" t="s">
        <v>3</v>
      </c>
      <c r="EJ287" s="2">
        <v>2</v>
      </c>
      <c r="EK287" s="2">
        <v>355</v>
      </c>
      <c r="EL287" s="2" t="s">
        <v>392</v>
      </c>
      <c r="EM287" s="2" t="s">
        <v>393</v>
      </c>
      <c r="EN287" s="2"/>
      <c r="EO287" s="2" t="s">
        <v>3</v>
      </c>
      <c r="EP287" s="2"/>
      <c r="EQ287" s="2">
        <v>0</v>
      </c>
      <c r="ER287" s="2">
        <v>0</v>
      </c>
      <c r="ES287" s="2">
        <v>1481.33</v>
      </c>
      <c r="ET287" s="2">
        <v>0</v>
      </c>
      <c r="EU287" s="2">
        <v>0</v>
      </c>
      <c r="EV287" s="2">
        <v>0</v>
      </c>
      <c r="EW287" s="2">
        <v>0</v>
      </c>
      <c r="EX287" s="2">
        <v>0</v>
      </c>
      <c r="EY287" s="2"/>
      <c r="EZ287" s="2"/>
      <c r="FA287" s="2"/>
      <c r="FB287" s="2"/>
      <c r="FC287" s="2"/>
      <c r="FD287" s="2"/>
      <c r="FE287" s="2"/>
      <c r="FF287" s="2"/>
      <c r="FG287" s="2"/>
      <c r="FH287" s="2"/>
      <c r="FI287" s="2"/>
      <c r="FJ287" s="2"/>
      <c r="FK287" s="2"/>
      <c r="FL287" s="2"/>
      <c r="FM287" s="2"/>
      <c r="FN287" s="2"/>
      <c r="FO287" s="2"/>
      <c r="FP287" s="2"/>
      <c r="FQ287" s="2">
        <v>0</v>
      </c>
      <c r="FR287" s="2">
        <f t="shared" si="297"/>
        <v>0</v>
      </c>
      <c r="FS287" s="2">
        <v>0</v>
      </c>
      <c r="FT287" s="2"/>
      <c r="FU287" s="2"/>
      <c r="FV287" s="2"/>
      <c r="FW287" s="2"/>
      <c r="FX287" s="2">
        <v>114</v>
      </c>
      <c r="FY287" s="2">
        <v>67</v>
      </c>
      <c r="FZ287" s="2"/>
      <c r="GA287" s="2" t="s">
        <v>404</v>
      </c>
      <c r="GB287" s="2"/>
      <c r="GC287" s="2"/>
      <c r="GD287" s="2">
        <v>0</v>
      </c>
      <c r="GE287" s="2"/>
      <c r="GF287" s="2">
        <v>1967239873</v>
      </c>
      <c r="GG287" s="2">
        <v>2</v>
      </c>
      <c r="GH287" s="2">
        <v>4</v>
      </c>
      <c r="GI287" s="2">
        <v>-2</v>
      </c>
      <c r="GJ287" s="2">
        <v>0</v>
      </c>
      <c r="GK287" s="2">
        <f>ROUND(R287*(R12)/100,2)</f>
        <v>0</v>
      </c>
      <c r="GL287" s="2">
        <f t="shared" si="298"/>
        <v>0</v>
      </c>
      <c r="GM287" s="2">
        <f t="shared" si="299"/>
        <v>5925.32</v>
      </c>
      <c r="GN287" s="2">
        <f t="shared" si="300"/>
        <v>0</v>
      </c>
      <c r="GO287" s="2">
        <f t="shared" si="301"/>
        <v>5925.32</v>
      </c>
      <c r="GP287" s="2">
        <f t="shared" si="302"/>
        <v>0</v>
      </c>
      <c r="GQ287" s="2"/>
      <c r="GR287" s="2">
        <v>0</v>
      </c>
      <c r="GS287" s="2">
        <v>2</v>
      </c>
      <c r="GT287" s="2">
        <v>0</v>
      </c>
      <c r="GU287" s="2" t="s">
        <v>3</v>
      </c>
      <c r="GV287" s="2">
        <f t="shared" si="303"/>
        <v>0</v>
      </c>
      <c r="GW287" s="2">
        <v>1</v>
      </c>
      <c r="GX287" s="2">
        <f t="shared" si="304"/>
        <v>0</v>
      </c>
      <c r="GY287" s="2"/>
      <c r="GZ287" s="2"/>
      <c r="HA287" s="2">
        <v>0</v>
      </c>
      <c r="HB287" s="2">
        <v>0</v>
      </c>
      <c r="HC287" s="2">
        <f t="shared" si="305"/>
        <v>0</v>
      </c>
      <c r="HD287" s="2"/>
      <c r="HE287" s="2" t="s">
        <v>256</v>
      </c>
      <c r="HF287" s="2" t="s">
        <v>31</v>
      </c>
      <c r="HG287" s="2"/>
      <c r="HH287" s="2"/>
      <c r="HI287" s="2"/>
      <c r="HJ287" s="2"/>
      <c r="HK287" s="2"/>
      <c r="HL287" s="2"/>
      <c r="HM287" s="2" t="s">
        <v>3</v>
      </c>
      <c r="HN287" s="2" t="s">
        <v>3</v>
      </c>
      <c r="HO287" s="2" t="s">
        <v>3</v>
      </c>
      <c r="HP287" s="2" t="s">
        <v>3</v>
      </c>
      <c r="HQ287" s="2" t="s">
        <v>3</v>
      </c>
      <c r="HR287" s="2"/>
      <c r="HS287" s="2"/>
      <c r="HT287" s="2"/>
      <c r="HU287" s="2"/>
      <c r="HV287" s="2"/>
      <c r="HW287" s="2"/>
      <c r="HX287" s="2"/>
      <c r="HY287" s="2"/>
      <c r="HZ287" s="2"/>
      <c r="IA287" s="2"/>
      <c r="IB287" s="2"/>
      <c r="IC287" s="2"/>
      <c r="ID287" s="2"/>
      <c r="IE287" s="2"/>
      <c r="IF287" s="2"/>
      <c r="IG287" s="2"/>
      <c r="IH287" s="2"/>
      <c r="II287" s="2"/>
      <c r="IJ287" s="2"/>
      <c r="IK287" s="2">
        <v>0</v>
      </c>
      <c r="IL287" s="2"/>
      <c r="IM287" s="2"/>
      <c r="IN287" s="2"/>
      <c r="IO287" s="2"/>
      <c r="IP287" s="2"/>
      <c r="IQ287" s="2"/>
      <c r="IR287" s="2"/>
      <c r="IS287" s="2"/>
      <c r="IT287" s="2"/>
      <c r="IU287" s="2"/>
    </row>
    <row r="288" spans="1:255" x14ac:dyDescent="0.2">
      <c r="A288">
        <v>18</v>
      </c>
      <c r="B288">
        <v>1</v>
      </c>
      <c r="C288">
        <v>462</v>
      </c>
      <c r="E288" t="s">
        <v>402</v>
      </c>
      <c r="F288" t="s">
        <v>252</v>
      </c>
      <c r="G288" t="s">
        <v>403</v>
      </c>
      <c r="H288" t="s">
        <v>254</v>
      </c>
      <c r="I288">
        <f>I286*J288</f>
        <v>4</v>
      </c>
      <c r="J288">
        <v>1</v>
      </c>
      <c r="K288">
        <v>1</v>
      </c>
      <c r="O288">
        <f t="shared" si="275"/>
        <v>57120.08</v>
      </c>
      <c r="P288">
        <f t="shared" si="276"/>
        <v>57120.08</v>
      </c>
      <c r="Q288">
        <f>(ROUND((ROUND(((ET288)*AV288*I288),2)*BB288),2)+ROUND((ROUND(((AE288-(EU288))*AV288*I288),2)*BS288),2))</f>
        <v>0</v>
      </c>
      <c r="R288">
        <f t="shared" si="277"/>
        <v>0</v>
      </c>
      <c r="S288">
        <f t="shared" si="278"/>
        <v>0</v>
      </c>
      <c r="T288">
        <f t="shared" si="279"/>
        <v>0</v>
      </c>
      <c r="U288">
        <f t="shared" si="280"/>
        <v>0</v>
      </c>
      <c r="V288">
        <f t="shared" si="281"/>
        <v>0</v>
      </c>
      <c r="W288">
        <f t="shared" si="282"/>
        <v>0</v>
      </c>
      <c r="X288">
        <f t="shared" si="283"/>
        <v>0</v>
      </c>
      <c r="Y288">
        <f t="shared" si="284"/>
        <v>0</v>
      </c>
      <c r="AA288">
        <v>50432496</v>
      </c>
      <c r="AB288">
        <f t="shared" si="285"/>
        <v>1481.33</v>
      </c>
      <c r="AC288">
        <f t="shared" si="286"/>
        <v>1481.33</v>
      </c>
      <c r="AD288">
        <f>ROUND((((ET288)-(EU288))+AE288),6)</f>
        <v>0</v>
      </c>
      <c r="AE288">
        <f>ROUND((EU288),6)</f>
        <v>0</v>
      </c>
      <c r="AF288">
        <f>ROUND((EV288),6)</f>
        <v>0</v>
      </c>
      <c r="AG288">
        <f t="shared" si="287"/>
        <v>0</v>
      </c>
      <c r="AH288">
        <f>(EW288)</f>
        <v>0</v>
      </c>
      <c r="AI288">
        <f>(EX288)</f>
        <v>0</v>
      </c>
      <c r="AJ288">
        <f t="shared" si="288"/>
        <v>0</v>
      </c>
      <c r="AK288">
        <v>1481.33</v>
      </c>
      <c r="AL288">
        <v>1481.33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  <c r="AS288">
        <v>0</v>
      </c>
      <c r="AT288">
        <v>0</v>
      </c>
      <c r="AU288">
        <v>0</v>
      </c>
      <c r="AV288">
        <v>1</v>
      </c>
      <c r="AW288">
        <v>1</v>
      </c>
      <c r="AZ288">
        <v>1</v>
      </c>
      <c r="BA288">
        <v>1</v>
      </c>
      <c r="BB288">
        <v>1</v>
      </c>
      <c r="BC288">
        <v>9.64</v>
      </c>
      <c r="BD288" t="s">
        <v>3</v>
      </c>
      <c r="BE288" t="s">
        <v>3</v>
      </c>
      <c r="BF288" t="s">
        <v>3</v>
      </c>
      <c r="BG288" t="s">
        <v>3</v>
      </c>
      <c r="BH288">
        <v>3</v>
      </c>
      <c r="BI288">
        <v>2</v>
      </c>
      <c r="BJ288" t="s">
        <v>3</v>
      </c>
      <c r="BM288">
        <v>355</v>
      </c>
      <c r="BN288">
        <v>0</v>
      </c>
      <c r="BO288" t="s">
        <v>3</v>
      </c>
      <c r="BP288">
        <v>0</v>
      </c>
      <c r="BQ288">
        <v>40</v>
      </c>
      <c r="BR288">
        <v>0</v>
      </c>
      <c r="BS288">
        <v>1</v>
      </c>
      <c r="BT288">
        <v>1</v>
      </c>
      <c r="BU288">
        <v>1</v>
      </c>
      <c r="BV288">
        <v>1</v>
      </c>
      <c r="BW288">
        <v>1</v>
      </c>
      <c r="BX288">
        <v>1</v>
      </c>
      <c r="BY288" t="s">
        <v>3</v>
      </c>
      <c r="BZ288">
        <v>0</v>
      </c>
      <c r="CA288">
        <v>0</v>
      </c>
      <c r="CB288" t="s">
        <v>3</v>
      </c>
      <c r="CE288">
        <v>30</v>
      </c>
      <c r="CF288">
        <v>0</v>
      </c>
      <c r="CG288">
        <v>0</v>
      </c>
      <c r="CM288">
        <v>0</v>
      </c>
      <c r="CN288" t="s">
        <v>3</v>
      </c>
      <c r="CO288">
        <v>0</v>
      </c>
      <c r="CP288">
        <f t="shared" si="289"/>
        <v>57120.08</v>
      </c>
      <c r="CQ288">
        <f t="shared" si="290"/>
        <v>14280.02</v>
      </c>
      <c r="CR288">
        <f>(ROUND((ROUND(((ET288)*AV288*1),2)*BB288),2)+ROUND((ROUND(((AE288-(EU288))*AV288*1),2)*BS288),2))</f>
        <v>0</v>
      </c>
      <c r="CS288">
        <f t="shared" si="291"/>
        <v>0</v>
      </c>
      <c r="CT288">
        <f t="shared" si="292"/>
        <v>0</v>
      </c>
      <c r="CU288">
        <f t="shared" si="293"/>
        <v>0</v>
      </c>
      <c r="CV288">
        <f t="shared" si="294"/>
        <v>0</v>
      </c>
      <c r="CW288">
        <f t="shared" si="295"/>
        <v>0</v>
      </c>
      <c r="CX288">
        <f t="shared" si="296"/>
        <v>0</v>
      </c>
      <c r="CY288">
        <f>S288*(BZ288/100)</f>
        <v>0</v>
      </c>
      <c r="CZ288">
        <f>S288*(CA288/100)</f>
        <v>0</v>
      </c>
      <c r="DC288" t="s">
        <v>3</v>
      </c>
      <c r="DD288" t="s">
        <v>3</v>
      </c>
      <c r="DE288" t="s">
        <v>3</v>
      </c>
      <c r="DF288" t="s">
        <v>3</v>
      </c>
      <c r="DG288" t="s">
        <v>3</v>
      </c>
      <c r="DH288" t="s">
        <v>3</v>
      </c>
      <c r="DI288" t="s">
        <v>3</v>
      </c>
      <c r="DJ288" t="s">
        <v>3</v>
      </c>
      <c r="DK288" t="s">
        <v>3</v>
      </c>
      <c r="DL288" t="s">
        <v>3</v>
      </c>
      <c r="DM288" t="s">
        <v>3</v>
      </c>
      <c r="DN288">
        <v>114</v>
      </c>
      <c r="DO288">
        <v>67</v>
      </c>
      <c r="DP288">
        <v>1</v>
      </c>
      <c r="DQ288">
        <v>1</v>
      </c>
      <c r="DU288">
        <v>1013</v>
      </c>
      <c r="DV288" t="s">
        <v>254</v>
      </c>
      <c r="DW288" t="s">
        <v>254</v>
      </c>
      <c r="DX288">
        <v>1</v>
      </c>
      <c r="DZ288" t="s">
        <v>3</v>
      </c>
      <c r="EA288" t="s">
        <v>3</v>
      </c>
      <c r="EB288" t="s">
        <v>3</v>
      </c>
      <c r="EC288" t="s">
        <v>3</v>
      </c>
      <c r="EE288">
        <v>49571275</v>
      </c>
      <c r="EF288">
        <v>40</v>
      </c>
      <c r="EG288" t="s">
        <v>391</v>
      </c>
      <c r="EH288">
        <v>0</v>
      </c>
      <c r="EI288" t="s">
        <v>3</v>
      </c>
      <c r="EJ288">
        <v>2</v>
      </c>
      <c r="EK288">
        <v>355</v>
      </c>
      <c r="EL288" t="s">
        <v>392</v>
      </c>
      <c r="EM288" t="s">
        <v>393</v>
      </c>
      <c r="EO288" t="s">
        <v>3</v>
      </c>
      <c r="EQ288">
        <v>0</v>
      </c>
      <c r="ER288">
        <v>1481.33</v>
      </c>
      <c r="ES288">
        <v>1481.33</v>
      </c>
      <c r="ET288">
        <v>0</v>
      </c>
      <c r="EU288">
        <v>0</v>
      </c>
      <c r="EV288">
        <v>0</v>
      </c>
      <c r="EW288">
        <v>0</v>
      </c>
      <c r="EX288">
        <v>0</v>
      </c>
      <c r="EZ288">
        <v>5</v>
      </c>
      <c r="FC288">
        <v>1</v>
      </c>
      <c r="FD288">
        <v>18</v>
      </c>
      <c r="FF288">
        <v>16800</v>
      </c>
      <c r="FQ288">
        <v>0</v>
      </c>
      <c r="FR288">
        <f t="shared" si="297"/>
        <v>0</v>
      </c>
      <c r="FS288">
        <v>0</v>
      </c>
      <c r="FX288">
        <v>114</v>
      </c>
      <c r="FY288">
        <v>67</v>
      </c>
      <c r="GA288" t="s">
        <v>404</v>
      </c>
      <c r="GD288">
        <v>0</v>
      </c>
      <c r="GF288">
        <v>1967239873</v>
      </c>
      <c r="GG288">
        <v>2</v>
      </c>
      <c r="GH288">
        <v>3</v>
      </c>
      <c r="GI288">
        <v>5</v>
      </c>
      <c r="GJ288">
        <v>0</v>
      </c>
      <c r="GK288">
        <f>ROUND(R288*(S12)/100,2)</f>
        <v>0</v>
      </c>
      <c r="GL288">
        <f t="shared" si="298"/>
        <v>0</v>
      </c>
      <c r="GM288">
        <f t="shared" si="299"/>
        <v>57120.08</v>
      </c>
      <c r="GN288">
        <f t="shared" si="300"/>
        <v>0</v>
      </c>
      <c r="GO288">
        <f t="shared" si="301"/>
        <v>57120.08</v>
      </c>
      <c r="GP288">
        <f t="shared" si="302"/>
        <v>0</v>
      </c>
      <c r="GR288">
        <v>1</v>
      </c>
      <c r="GS288">
        <v>1</v>
      </c>
      <c r="GT288">
        <v>0</v>
      </c>
      <c r="GU288" t="s">
        <v>3</v>
      </c>
      <c r="GV288">
        <f t="shared" si="303"/>
        <v>0</v>
      </c>
      <c r="GW288">
        <v>1</v>
      </c>
      <c r="GX288">
        <f t="shared" si="304"/>
        <v>0</v>
      </c>
      <c r="HA288">
        <v>0</v>
      </c>
      <c r="HB288">
        <v>0</v>
      </c>
      <c r="HC288">
        <f t="shared" si="305"/>
        <v>0</v>
      </c>
      <c r="HE288" t="s">
        <v>256</v>
      </c>
      <c r="HF288" t="s">
        <v>31</v>
      </c>
      <c r="HM288" t="s">
        <v>3</v>
      </c>
      <c r="HN288" t="s">
        <v>3</v>
      </c>
      <c r="HO288" t="s">
        <v>3</v>
      </c>
      <c r="HP288" t="s">
        <v>3</v>
      </c>
      <c r="HQ288" t="s">
        <v>3</v>
      </c>
      <c r="IK288">
        <v>0</v>
      </c>
    </row>
    <row r="289" spans="1:255" x14ac:dyDescent="0.2">
      <c r="A289" s="2">
        <v>17</v>
      </c>
      <c r="B289" s="2">
        <v>1</v>
      </c>
      <c r="C289" s="2">
        <f>ROW(SmtRes!A465)</f>
        <v>465</v>
      </c>
      <c r="D289" s="2">
        <f>ROW(EtalonRes!A480)</f>
        <v>480</v>
      </c>
      <c r="E289" s="2" t="s">
        <v>405</v>
      </c>
      <c r="F289" s="2" t="s">
        <v>406</v>
      </c>
      <c r="G289" s="2" t="s">
        <v>407</v>
      </c>
      <c r="H289" s="2" t="s">
        <v>408</v>
      </c>
      <c r="I289" s="2">
        <f>ROUND(400/100,9)</f>
        <v>4</v>
      </c>
      <c r="J289" s="2">
        <v>0</v>
      </c>
      <c r="K289" s="2">
        <f>ROUND(400/100,9)</f>
        <v>4</v>
      </c>
      <c r="L289" s="2"/>
      <c r="M289" s="2"/>
      <c r="N289" s="2"/>
      <c r="O289" s="2">
        <f t="shared" si="275"/>
        <v>2305.91</v>
      </c>
      <c r="P289" s="2">
        <f t="shared" si="276"/>
        <v>1257.1600000000001</v>
      </c>
      <c r="Q289" s="2">
        <f>(ROUND((ROUND((((ET289*1.25))*AV289*I289),2)*BB289),2)+ROUND((ROUND(((AE289-((EU289*1.25)))*AV289*I289),2)*BS289),2))</f>
        <v>164.35</v>
      </c>
      <c r="R289" s="2">
        <f t="shared" si="277"/>
        <v>28.55</v>
      </c>
      <c r="S289" s="2">
        <f t="shared" si="278"/>
        <v>884.4</v>
      </c>
      <c r="T289" s="2">
        <f t="shared" si="279"/>
        <v>0</v>
      </c>
      <c r="U289" s="2">
        <f t="shared" si="280"/>
        <v>69</v>
      </c>
      <c r="V289" s="2">
        <f t="shared" si="281"/>
        <v>0</v>
      </c>
      <c r="W289" s="2">
        <f t="shared" si="282"/>
        <v>0</v>
      </c>
      <c r="X289" s="2">
        <f t="shared" si="283"/>
        <v>1008.22</v>
      </c>
      <c r="Y289" s="2">
        <f t="shared" si="284"/>
        <v>592.54999999999995</v>
      </c>
      <c r="Z289" s="2"/>
      <c r="AA289" s="2">
        <v>50432495</v>
      </c>
      <c r="AB289" s="2">
        <f t="shared" si="285"/>
        <v>576.47649999999999</v>
      </c>
      <c r="AC289" s="2">
        <f t="shared" si="286"/>
        <v>314.29000000000002</v>
      </c>
      <c r="AD289" s="2">
        <f>ROUND(((((ET289*1.25))-((EU289*1.25)))+AE289),6)</f>
        <v>41.087499999999999</v>
      </c>
      <c r="AE289" s="2">
        <f>ROUND(((EU289*1.25)),6)</f>
        <v>7.1375000000000002</v>
      </c>
      <c r="AF289" s="2">
        <f>ROUND(((EV289*1.15)),6)</f>
        <v>221.09899999999999</v>
      </c>
      <c r="AG289" s="2">
        <f t="shared" si="287"/>
        <v>0</v>
      </c>
      <c r="AH289" s="2">
        <f>((EW289*1.15))</f>
        <v>17.25</v>
      </c>
      <c r="AI289" s="2">
        <f>((EX289*1.25))</f>
        <v>0</v>
      </c>
      <c r="AJ289" s="2">
        <f t="shared" si="288"/>
        <v>0</v>
      </c>
      <c r="AK289" s="2">
        <v>539.41999999999996</v>
      </c>
      <c r="AL289" s="2">
        <v>314.29000000000002</v>
      </c>
      <c r="AM289" s="2">
        <v>32.869999999999997</v>
      </c>
      <c r="AN289" s="2">
        <v>5.71</v>
      </c>
      <c r="AO289" s="2">
        <v>192.26</v>
      </c>
      <c r="AP289" s="2">
        <v>0</v>
      </c>
      <c r="AQ289" s="2">
        <v>15</v>
      </c>
      <c r="AR289" s="2">
        <v>0</v>
      </c>
      <c r="AS289" s="2">
        <v>0</v>
      </c>
      <c r="AT289" s="2">
        <v>114</v>
      </c>
      <c r="AU289" s="2">
        <v>67</v>
      </c>
      <c r="AV289" s="2">
        <v>1</v>
      </c>
      <c r="AW289" s="2">
        <v>1</v>
      </c>
      <c r="AX289" s="2"/>
      <c r="AY289" s="2"/>
      <c r="AZ289" s="2">
        <v>1</v>
      </c>
      <c r="BA289" s="2">
        <v>1</v>
      </c>
      <c r="BB289" s="2">
        <v>1</v>
      </c>
      <c r="BC289" s="2">
        <v>1</v>
      </c>
      <c r="BD289" s="2" t="s">
        <v>3</v>
      </c>
      <c r="BE289" s="2" t="s">
        <v>3</v>
      </c>
      <c r="BF289" s="2" t="s">
        <v>3</v>
      </c>
      <c r="BG289" s="2" t="s">
        <v>3</v>
      </c>
      <c r="BH289" s="2">
        <v>0</v>
      </c>
      <c r="BI289" s="2">
        <v>2</v>
      </c>
      <c r="BJ289" s="2" t="s">
        <v>409</v>
      </c>
      <c r="BK289" s="2"/>
      <c r="BL289" s="2"/>
      <c r="BM289" s="2">
        <v>1518</v>
      </c>
      <c r="BN289" s="2">
        <v>0</v>
      </c>
      <c r="BO289" s="2" t="s">
        <v>3</v>
      </c>
      <c r="BP289" s="2">
        <v>0</v>
      </c>
      <c r="BQ289" s="2">
        <v>40</v>
      </c>
      <c r="BR289" s="2">
        <v>0</v>
      </c>
      <c r="BS289" s="2">
        <v>1</v>
      </c>
      <c r="BT289" s="2">
        <v>1</v>
      </c>
      <c r="BU289" s="2">
        <v>1</v>
      </c>
      <c r="BV289" s="2">
        <v>1</v>
      </c>
      <c r="BW289" s="2">
        <v>1</v>
      </c>
      <c r="BX289" s="2">
        <v>1</v>
      </c>
      <c r="BY289" s="2" t="s">
        <v>3</v>
      </c>
      <c r="BZ289" s="2">
        <v>114</v>
      </c>
      <c r="CA289" s="2">
        <v>67</v>
      </c>
      <c r="CB289" s="2" t="s">
        <v>3</v>
      </c>
      <c r="CC289" s="2"/>
      <c r="CD289" s="2"/>
      <c r="CE289" s="2">
        <v>30</v>
      </c>
      <c r="CF289" s="2">
        <v>0</v>
      </c>
      <c r="CG289" s="2">
        <v>0</v>
      </c>
      <c r="CH289" s="2"/>
      <c r="CI289" s="2"/>
      <c r="CJ289" s="2"/>
      <c r="CK289" s="2"/>
      <c r="CL289" s="2"/>
      <c r="CM289" s="2">
        <v>0</v>
      </c>
      <c r="CN289" s="2" t="s">
        <v>3</v>
      </c>
      <c r="CO289" s="2">
        <v>0</v>
      </c>
      <c r="CP289" s="2">
        <f t="shared" si="289"/>
        <v>2305.91</v>
      </c>
      <c r="CQ289" s="2">
        <f t="shared" si="290"/>
        <v>314.29000000000002</v>
      </c>
      <c r="CR289" s="2">
        <f>(ROUND((ROUND((((ET289*1.25))*AV289*1),2)*BB289),2)+ROUND((ROUND(((AE289-((EU289*1.25)))*AV289*1),2)*BS289),2))</f>
        <v>41.09</v>
      </c>
      <c r="CS289" s="2">
        <f t="shared" si="291"/>
        <v>7.14</v>
      </c>
      <c r="CT289" s="2">
        <f t="shared" si="292"/>
        <v>221.1</v>
      </c>
      <c r="CU289" s="2">
        <f t="shared" si="293"/>
        <v>0</v>
      </c>
      <c r="CV289" s="2">
        <f t="shared" si="294"/>
        <v>17.25</v>
      </c>
      <c r="CW289" s="2">
        <f t="shared" si="295"/>
        <v>0</v>
      </c>
      <c r="CX289" s="2">
        <f t="shared" si="296"/>
        <v>0</v>
      </c>
      <c r="CY289" s="2">
        <f>((S289*BZ289)/100)</f>
        <v>1008.2159999999999</v>
      </c>
      <c r="CZ289" s="2">
        <f>((S289*CA289)/100)</f>
        <v>592.548</v>
      </c>
      <c r="DA289" s="2"/>
      <c r="DB289" s="2"/>
      <c r="DC289" s="2" t="s">
        <v>3</v>
      </c>
      <c r="DD289" s="2" t="s">
        <v>3</v>
      </c>
      <c r="DE289" s="2" t="s">
        <v>161</v>
      </c>
      <c r="DF289" s="2" t="s">
        <v>161</v>
      </c>
      <c r="DG289" s="2" t="s">
        <v>162</v>
      </c>
      <c r="DH289" s="2" t="s">
        <v>3</v>
      </c>
      <c r="DI289" s="2" t="s">
        <v>162</v>
      </c>
      <c r="DJ289" s="2" t="s">
        <v>161</v>
      </c>
      <c r="DK289" s="2" t="s">
        <v>3</v>
      </c>
      <c r="DL289" s="2" t="s">
        <v>3</v>
      </c>
      <c r="DM289" s="2" t="s">
        <v>3</v>
      </c>
      <c r="DN289" s="2">
        <v>0</v>
      </c>
      <c r="DO289" s="2">
        <v>0</v>
      </c>
      <c r="DP289" s="2">
        <v>1</v>
      </c>
      <c r="DQ289" s="2">
        <v>1</v>
      </c>
      <c r="DR289" s="2"/>
      <c r="DS289" s="2"/>
      <c r="DT289" s="2"/>
      <c r="DU289" s="2">
        <v>1003</v>
      </c>
      <c r="DV289" s="2" t="s">
        <v>408</v>
      </c>
      <c r="DW289" s="2" t="s">
        <v>408</v>
      </c>
      <c r="DX289" s="2">
        <v>100</v>
      </c>
      <c r="DY289" s="2"/>
      <c r="DZ289" s="2" t="s">
        <v>3</v>
      </c>
      <c r="EA289" s="2" t="s">
        <v>3</v>
      </c>
      <c r="EB289" s="2" t="s">
        <v>3</v>
      </c>
      <c r="EC289" s="2" t="s">
        <v>3</v>
      </c>
      <c r="ED289" s="2"/>
      <c r="EE289" s="2">
        <v>49572438</v>
      </c>
      <c r="EF289" s="2">
        <v>40</v>
      </c>
      <c r="EG289" s="2" t="s">
        <v>391</v>
      </c>
      <c r="EH289" s="2">
        <v>0</v>
      </c>
      <c r="EI289" s="2" t="s">
        <v>3</v>
      </c>
      <c r="EJ289" s="2">
        <v>2</v>
      </c>
      <c r="EK289" s="2">
        <v>1518</v>
      </c>
      <c r="EL289" s="2" t="s">
        <v>410</v>
      </c>
      <c r="EM289" s="2" t="s">
        <v>411</v>
      </c>
      <c r="EN289" s="2"/>
      <c r="EO289" s="2" t="s">
        <v>3</v>
      </c>
      <c r="EP289" s="2"/>
      <c r="EQ289" s="2">
        <v>0</v>
      </c>
      <c r="ER289" s="2">
        <v>539.41999999999996</v>
      </c>
      <c r="ES289" s="2">
        <v>314.29000000000002</v>
      </c>
      <c r="ET289" s="2">
        <v>32.869999999999997</v>
      </c>
      <c r="EU289" s="2">
        <v>5.71</v>
      </c>
      <c r="EV289" s="2">
        <v>192.26</v>
      </c>
      <c r="EW289" s="2">
        <v>15</v>
      </c>
      <c r="EX289" s="2">
        <v>0</v>
      </c>
      <c r="EY289" s="2">
        <v>0</v>
      </c>
      <c r="EZ289" s="2"/>
      <c r="FA289" s="2"/>
      <c r="FB289" s="2"/>
      <c r="FC289" s="2"/>
      <c r="FD289" s="2"/>
      <c r="FE289" s="2"/>
      <c r="FF289" s="2"/>
      <c r="FG289" s="2"/>
      <c r="FH289" s="2"/>
      <c r="FI289" s="2"/>
      <c r="FJ289" s="2"/>
      <c r="FK289" s="2"/>
      <c r="FL289" s="2"/>
      <c r="FM289" s="2"/>
      <c r="FN289" s="2"/>
      <c r="FO289" s="2"/>
      <c r="FP289" s="2"/>
      <c r="FQ289" s="2">
        <v>0</v>
      </c>
      <c r="FR289" s="2">
        <f t="shared" si="297"/>
        <v>0</v>
      </c>
      <c r="FS289" s="2">
        <v>0</v>
      </c>
      <c r="FT289" s="2"/>
      <c r="FU289" s="2"/>
      <c r="FV289" s="2"/>
      <c r="FW289" s="2"/>
      <c r="FX289" s="2">
        <v>114</v>
      </c>
      <c r="FY289" s="2">
        <v>67</v>
      </c>
      <c r="FZ289" s="2"/>
      <c r="GA289" s="2" t="s">
        <v>3</v>
      </c>
      <c r="GB289" s="2"/>
      <c r="GC289" s="2"/>
      <c r="GD289" s="2">
        <v>0</v>
      </c>
      <c r="GE289" s="2"/>
      <c r="GF289" s="2">
        <v>2004848831</v>
      </c>
      <c r="GG289" s="2">
        <v>2</v>
      </c>
      <c r="GH289" s="2">
        <v>1</v>
      </c>
      <c r="GI289" s="2">
        <v>-2</v>
      </c>
      <c r="GJ289" s="2">
        <v>0</v>
      </c>
      <c r="GK289" s="2">
        <f>ROUND(R289*(R12)/100,2)</f>
        <v>49.96</v>
      </c>
      <c r="GL289" s="2">
        <f t="shared" si="298"/>
        <v>0</v>
      </c>
      <c r="GM289" s="2">
        <f t="shared" si="299"/>
        <v>3956.64</v>
      </c>
      <c r="GN289" s="2">
        <f t="shared" si="300"/>
        <v>0</v>
      </c>
      <c r="GO289" s="2">
        <f t="shared" si="301"/>
        <v>3956.64</v>
      </c>
      <c r="GP289" s="2">
        <f t="shared" si="302"/>
        <v>0</v>
      </c>
      <c r="GQ289" s="2"/>
      <c r="GR289" s="2">
        <v>0</v>
      </c>
      <c r="GS289" s="2">
        <v>3</v>
      </c>
      <c r="GT289" s="2">
        <v>0</v>
      </c>
      <c r="GU289" s="2" t="s">
        <v>3</v>
      </c>
      <c r="GV289" s="2">
        <f t="shared" si="303"/>
        <v>0</v>
      </c>
      <c r="GW289" s="2">
        <v>1</v>
      </c>
      <c r="GX289" s="2">
        <f t="shared" si="304"/>
        <v>0</v>
      </c>
      <c r="GY289" s="2"/>
      <c r="GZ289" s="2"/>
      <c r="HA289" s="2">
        <v>0</v>
      </c>
      <c r="HB289" s="2">
        <v>0</v>
      </c>
      <c r="HC289" s="2">
        <f t="shared" si="305"/>
        <v>0</v>
      </c>
      <c r="HD289" s="2"/>
      <c r="HE289" s="2" t="s">
        <v>3</v>
      </c>
      <c r="HF289" s="2" t="s">
        <v>3</v>
      </c>
      <c r="HG289" s="2"/>
      <c r="HH289" s="2"/>
      <c r="HI289" s="2"/>
      <c r="HJ289" s="2"/>
      <c r="HK289" s="2"/>
      <c r="HL289" s="2"/>
      <c r="HM289" s="2" t="s">
        <v>3</v>
      </c>
      <c r="HN289" s="2" t="s">
        <v>3</v>
      </c>
      <c r="HO289" s="2" t="s">
        <v>3</v>
      </c>
      <c r="HP289" s="2" t="s">
        <v>3</v>
      </c>
      <c r="HQ289" s="2" t="s">
        <v>3</v>
      </c>
      <c r="HR289" s="2"/>
      <c r="HS289" s="2"/>
      <c r="HT289" s="2"/>
      <c r="HU289" s="2"/>
      <c r="HV289" s="2"/>
      <c r="HW289" s="2"/>
      <c r="HX289" s="2"/>
      <c r="HY289" s="2"/>
      <c r="HZ289" s="2"/>
      <c r="IA289" s="2"/>
      <c r="IB289" s="2"/>
      <c r="IC289" s="2"/>
      <c r="ID289" s="2"/>
      <c r="IE289" s="2"/>
      <c r="IF289" s="2"/>
      <c r="IG289" s="2"/>
      <c r="IH289" s="2"/>
      <c r="II289" s="2"/>
      <c r="IJ289" s="2"/>
      <c r="IK289" s="2">
        <v>0</v>
      </c>
      <c r="IL289" s="2"/>
      <c r="IM289" s="2"/>
      <c r="IN289" s="2"/>
      <c r="IO289" s="2"/>
      <c r="IP289" s="2"/>
      <c r="IQ289" s="2"/>
      <c r="IR289" s="2"/>
      <c r="IS289" s="2"/>
      <c r="IT289" s="2"/>
      <c r="IU289" s="2"/>
    </row>
    <row r="290" spans="1:255" x14ac:dyDescent="0.2">
      <c r="A290">
        <v>17</v>
      </c>
      <c r="B290">
        <v>1</v>
      </c>
      <c r="C290">
        <f>ROW(SmtRes!A468)</f>
        <v>468</v>
      </c>
      <c r="D290">
        <f>ROW(EtalonRes!A484)</f>
        <v>484</v>
      </c>
      <c r="E290" t="s">
        <v>405</v>
      </c>
      <c r="F290" t="s">
        <v>406</v>
      </c>
      <c r="G290" t="s">
        <v>407</v>
      </c>
      <c r="H290" t="s">
        <v>408</v>
      </c>
      <c r="I290">
        <f>ROUND(400/100,9)</f>
        <v>4</v>
      </c>
      <c r="J290">
        <v>0</v>
      </c>
      <c r="K290">
        <f>ROUND(400/100,9)</f>
        <v>4</v>
      </c>
      <c r="O290">
        <f t="shared" si="275"/>
        <v>44479.88</v>
      </c>
      <c r="P290">
        <f t="shared" si="276"/>
        <v>12093.88</v>
      </c>
      <c r="Q290">
        <f>(ROUND((ROUND((((ET290*1.25))*AV290*I290),2)*BB290),2)+ROUND((ROUND(((AE290-((EU290*1.25)))*AV290*I290),2)*BS290),2))</f>
        <v>2236.8000000000002</v>
      </c>
      <c r="R290">
        <f t="shared" si="277"/>
        <v>973.27</v>
      </c>
      <c r="S290">
        <f t="shared" si="278"/>
        <v>30149.200000000001</v>
      </c>
      <c r="T290">
        <f t="shared" si="279"/>
        <v>0</v>
      </c>
      <c r="U290">
        <f t="shared" si="280"/>
        <v>69</v>
      </c>
      <c r="V290">
        <f t="shared" si="281"/>
        <v>0</v>
      </c>
      <c r="W290">
        <f t="shared" si="282"/>
        <v>0</v>
      </c>
      <c r="X290">
        <f t="shared" si="283"/>
        <v>23817.87</v>
      </c>
      <c r="Y290">
        <f t="shared" si="284"/>
        <v>12361.17</v>
      </c>
      <c r="AA290">
        <v>50432496</v>
      </c>
      <c r="AB290">
        <f t="shared" si="285"/>
        <v>576.47649999999999</v>
      </c>
      <c r="AC290">
        <f t="shared" si="286"/>
        <v>314.29000000000002</v>
      </c>
      <c r="AD290">
        <f>ROUND(((((ET290*1.25))-((EU290*1.25)))+AE290),6)</f>
        <v>41.087499999999999</v>
      </c>
      <c r="AE290">
        <f>ROUND(((EU290*1.25)),6)</f>
        <v>7.1375000000000002</v>
      </c>
      <c r="AF290">
        <f>ROUND(((EV290*1.15)),6)</f>
        <v>221.09899999999999</v>
      </c>
      <c r="AG290">
        <f t="shared" si="287"/>
        <v>0</v>
      </c>
      <c r="AH290">
        <f>((EW290*1.15))</f>
        <v>17.25</v>
      </c>
      <c r="AI290">
        <f>((EX290*1.25))</f>
        <v>0</v>
      </c>
      <c r="AJ290">
        <f t="shared" si="288"/>
        <v>0</v>
      </c>
      <c r="AK290">
        <v>539.41999999999996</v>
      </c>
      <c r="AL290">
        <v>314.29000000000002</v>
      </c>
      <c r="AM290">
        <v>32.869999999999997</v>
      </c>
      <c r="AN290">
        <v>5.71</v>
      </c>
      <c r="AO290">
        <v>192.26</v>
      </c>
      <c r="AP290">
        <v>0</v>
      </c>
      <c r="AQ290">
        <v>15</v>
      </c>
      <c r="AR290">
        <v>0</v>
      </c>
      <c r="AS290">
        <v>0</v>
      </c>
      <c r="AT290">
        <v>79</v>
      </c>
      <c r="AU290">
        <v>41</v>
      </c>
      <c r="AV290">
        <v>1</v>
      </c>
      <c r="AW290">
        <v>1</v>
      </c>
      <c r="AZ290">
        <v>1</v>
      </c>
      <c r="BA290">
        <v>34.090000000000003</v>
      </c>
      <c r="BB290">
        <v>13.61</v>
      </c>
      <c r="BC290">
        <v>9.6199999999999992</v>
      </c>
      <c r="BD290" t="s">
        <v>3</v>
      </c>
      <c r="BE290" t="s">
        <v>3</v>
      </c>
      <c r="BF290" t="s">
        <v>3</v>
      </c>
      <c r="BG290" t="s">
        <v>3</v>
      </c>
      <c r="BH290">
        <v>0</v>
      </c>
      <c r="BI290">
        <v>2</v>
      </c>
      <c r="BJ290" t="s">
        <v>409</v>
      </c>
      <c r="BM290">
        <v>1518</v>
      </c>
      <c r="BN290">
        <v>0</v>
      </c>
      <c r="BO290" t="s">
        <v>406</v>
      </c>
      <c r="BP290">
        <v>1</v>
      </c>
      <c r="BQ290">
        <v>40</v>
      </c>
      <c r="BR290">
        <v>0</v>
      </c>
      <c r="BS290">
        <v>34.090000000000003</v>
      </c>
      <c r="BT290">
        <v>1</v>
      </c>
      <c r="BU290">
        <v>1</v>
      </c>
      <c r="BV290">
        <v>1</v>
      </c>
      <c r="BW290">
        <v>1</v>
      </c>
      <c r="BX290">
        <v>1</v>
      </c>
      <c r="BY290" t="s">
        <v>3</v>
      </c>
      <c r="BZ290">
        <v>79</v>
      </c>
      <c r="CA290">
        <v>41</v>
      </c>
      <c r="CB290" t="s">
        <v>3</v>
      </c>
      <c r="CE290">
        <v>30</v>
      </c>
      <c r="CF290">
        <v>0</v>
      </c>
      <c r="CG290">
        <v>0</v>
      </c>
      <c r="CM290">
        <v>0</v>
      </c>
      <c r="CN290" t="s">
        <v>3</v>
      </c>
      <c r="CO290">
        <v>0</v>
      </c>
      <c r="CP290">
        <f t="shared" si="289"/>
        <v>44479.880000000005</v>
      </c>
      <c r="CQ290">
        <f t="shared" si="290"/>
        <v>3023.47</v>
      </c>
      <c r="CR290">
        <f>(ROUND((ROUND((((ET290*1.25))*AV290*1),2)*BB290),2)+ROUND((ROUND(((AE290-((EU290*1.25)))*AV290*1),2)*BS290),2))</f>
        <v>559.23</v>
      </c>
      <c r="CS290">
        <f t="shared" si="291"/>
        <v>243.4</v>
      </c>
      <c r="CT290">
        <f t="shared" si="292"/>
        <v>7537.3</v>
      </c>
      <c r="CU290">
        <f t="shared" si="293"/>
        <v>0</v>
      </c>
      <c r="CV290">
        <f t="shared" si="294"/>
        <v>17.25</v>
      </c>
      <c r="CW290">
        <f t="shared" si="295"/>
        <v>0</v>
      </c>
      <c r="CX290">
        <f t="shared" si="296"/>
        <v>0</v>
      </c>
      <c r="CY290">
        <f>S290*(BZ290/100)</f>
        <v>23817.868000000002</v>
      </c>
      <c r="CZ290">
        <f>S290*(CA290/100)</f>
        <v>12361.171999999999</v>
      </c>
      <c r="DC290" t="s">
        <v>3</v>
      </c>
      <c r="DD290" t="s">
        <v>3</v>
      </c>
      <c r="DE290" t="s">
        <v>161</v>
      </c>
      <c r="DF290" t="s">
        <v>161</v>
      </c>
      <c r="DG290" t="s">
        <v>162</v>
      </c>
      <c r="DH290" t="s">
        <v>3</v>
      </c>
      <c r="DI290" t="s">
        <v>162</v>
      </c>
      <c r="DJ290" t="s">
        <v>161</v>
      </c>
      <c r="DK290" t="s">
        <v>3</v>
      </c>
      <c r="DL290" t="s">
        <v>3</v>
      </c>
      <c r="DM290" t="s">
        <v>3</v>
      </c>
      <c r="DN290">
        <v>114</v>
      </c>
      <c r="DO290">
        <v>67</v>
      </c>
      <c r="DP290">
        <v>1</v>
      </c>
      <c r="DQ290">
        <v>1</v>
      </c>
      <c r="DU290">
        <v>1003</v>
      </c>
      <c r="DV290" t="s">
        <v>408</v>
      </c>
      <c r="DW290" t="s">
        <v>408</v>
      </c>
      <c r="DX290">
        <v>100</v>
      </c>
      <c r="DZ290" t="s">
        <v>3</v>
      </c>
      <c r="EA290" t="s">
        <v>3</v>
      </c>
      <c r="EB290" t="s">
        <v>3</v>
      </c>
      <c r="EC290" t="s">
        <v>3</v>
      </c>
      <c r="EE290">
        <v>49572438</v>
      </c>
      <c r="EF290">
        <v>40</v>
      </c>
      <c r="EG290" t="s">
        <v>391</v>
      </c>
      <c r="EH290">
        <v>0</v>
      </c>
      <c r="EI290" t="s">
        <v>3</v>
      </c>
      <c r="EJ290">
        <v>2</v>
      </c>
      <c r="EK290">
        <v>1518</v>
      </c>
      <c r="EL290" t="s">
        <v>410</v>
      </c>
      <c r="EM290" t="s">
        <v>411</v>
      </c>
      <c r="EO290" t="s">
        <v>3</v>
      </c>
      <c r="EQ290">
        <v>0</v>
      </c>
      <c r="ER290">
        <v>539.41999999999996</v>
      </c>
      <c r="ES290">
        <v>314.29000000000002</v>
      </c>
      <c r="ET290">
        <v>32.869999999999997</v>
      </c>
      <c r="EU290">
        <v>5.71</v>
      </c>
      <c r="EV290">
        <v>192.26</v>
      </c>
      <c r="EW290">
        <v>15</v>
      </c>
      <c r="EX290">
        <v>0</v>
      </c>
      <c r="EY290">
        <v>0</v>
      </c>
      <c r="FQ290">
        <v>0</v>
      </c>
      <c r="FR290">
        <f t="shared" si="297"/>
        <v>0</v>
      </c>
      <c r="FS290">
        <v>0</v>
      </c>
      <c r="FX290">
        <v>114</v>
      </c>
      <c r="FY290">
        <v>67</v>
      </c>
      <c r="GA290" t="s">
        <v>3</v>
      </c>
      <c r="GD290">
        <v>0</v>
      </c>
      <c r="GF290">
        <v>2004848831</v>
      </c>
      <c r="GG290">
        <v>2</v>
      </c>
      <c r="GH290">
        <v>1</v>
      </c>
      <c r="GI290">
        <v>2</v>
      </c>
      <c r="GJ290">
        <v>0</v>
      </c>
      <c r="GK290">
        <f>ROUND(R290*(S12)/100,2)</f>
        <v>1557.23</v>
      </c>
      <c r="GL290">
        <f t="shared" si="298"/>
        <v>0</v>
      </c>
      <c r="GM290">
        <f t="shared" si="299"/>
        <v>82216.149999999994</v>
      </c>
      <c r="GN290">
        <f t="shared" si="300"/>
        <v>0</v>
      </c>
      <c r="GO290">
        <f t="shared" si="301"/>
        <v>82216.149999999994</v>
      </c>
      <c r="GP290">
        <f t="shared" si="302"/>
        <v>0</v>
      </c>
      <c r="GR290">
        <v>0</v>
      </c>
      <c r="GS290">
        <v>3</v>
      </c>
      <c r="GT290">
        <v>0</v>
      </c>
      <c r="GU290" t="s">
        <v>3</v>
      </c>
      <c r="GV290">
        <f t="shared" si="303"/>
        <v>0</v>
      </c>
      <c r="GW290">
        <v>1</v>
      </c>
      <c r="GX290">
        <f t="shared" si="304"/>
        <v>0</v>
      </c>
      <c r="HA290">
        <v>0</v>
      </c>
      <c r="HB290">
        <v>0</v>
      </c>
      <c r="HC290">
        <f t="shared" si="305"/>
        <v>0</v>
      </c>
      <c r="HE290" t="s">
        <v>3</v>
      </c>
      <c r="HF290" t="s">
        <v>3</v>
      </c>
      <c r="HM290" t="s">
        <v>3</v>
      </c>
      <c r="HN290" t="s">
        <v>3</v>
      </c>
      <c r="HO290" t="s">
        <v>3</v>
      </c>
      <c r="HP290" t="s">
        <v>3</v>
      </c>
      <c r="HQ290" t="s">
        <v>3</v>
      </c>
      <c r="IK290">
        <v>0</v>
      </c>
    </row>
    <row r="291" spans="1:255" x14ac:dyDescent="0.2">
      <c r="A291" s="2">
        <v>18</v>
      </c>
      <c r="B291" s="2">
        <v>1</v>
      </c>
      <c r="C291" s="2">
        <v>464</v>
      </c>
      <c r="D291" s="2"/>
      <c r="E291" s="2" t="s">
        <v>412</v>
      </c>
      <c r="F291" s="2" t="s">
        <v>413</v>
      </c>
      <c r="G291" s="2" t="s">
        <v>414</v>
      </c>
      <c r="H291" s="2" t="s">
        <v>168</v>
      </c>
      <c r="I291" s="2">
        <f>I289*J291</f>
        <v>408</v>
      </c>
      <c r="J291" s="2">
        <v>102</v>
      </c>
      <c r="K291" s="2">
        <v>102</v>
      </c>
      <c r="L291" s="2"/>
      <c r="M291" s="2"/>
      <c r="N291" s="2"/>
      <c r="O291" s="2">
        <f t="shared" si="275"/>
        <v>1407.6</v>
      </c>
      <c r="P291" s="2">
        <f t="shared" si="276"/>
        <v>1407.6</v>
      </c>
      <c r="Q291" s="2">
        <f>(ROUND((ROUND(((ET291)*AV291*I291),2)*BB291),2)+ROUND((ROUND(((AE291-(EU291))*AV291*I291),2)*BS291),2))</f>
        <v>0</v>
      </c>
      <c r="R291" s="2">
        <f t="shared" si="277"/>
        <v>0</v>
      </c>
      <c r="S291" s="2">
        <f t="shared" si="278"/>
        <v>0</v>
      </c>
      <c r="T291" s="2">
        <f t="shared" si="279"/>
        <v>0</v>
      </c>
      <c r="U291" s="2">
        <f t="shared" si="280"/>
        <v>0</v>
      </c>
      <c r="V291" s="2">
        <f t="shared" si="281"/>
        <v>0</v>
      </c>
      <c r="W291" s="2">
        <f t="shared" si="282"/>
        <v>0</v>
      </c>
      <c r="X291" s="2">
        <f t="shared" si="283"/>
        <v>0</v>
      </c>
      <c r="Y291" s="2">
        <f t="shared" si="284"/>
        <v>0</v>
      </c>
      <c r="Z291" s="2"/>
      <c r="AA291" s="2">
        <v>50432495</v>
      </c>
      <c r="AB291" s="2">
        <f t="shared" si="285"/>
        <v>3.45</v>
      </c>
      <c r="AC291" s="2">
        <f t="shared" si="286"/>
        <v>3.45</v>
      </c>
      <c r="AD291" s="2">
        <f>ROUND((((ET291)-(EU291))+AE291),6)</f>
        <v>0</v>
      </c>
      <c r="AE291" s="2">
        <f t="shared" ref="AE291:AF294" si="306">ROUND((EU291),6)</f>
        <v>0</v>
      </c>
      <c r="AF291" s="2">
        <f t="shared" si="306"/>
        <v>0</v>
      </c>
      <c r="AG291" s="2">
        <f t="shared" si="287"/>
        <v>0</v>
      </c>
      <c r="AH291" s="2">
        <f t="shared" ref="AH291:AI294" si="307">(EW291)</f>
        <v>0</v>
      </c>
      <c r="AI291" s="2">
        <f t="shared" si="307"/>
        <v>0</v>
      </c>
      <c r="AJ291" s="2">
        <f t="shared" si="288"/>
        <v>0</v>
      </c>
      <c r="AK291" s="2">
        <v>3.45</v>
      </c>
      <c r="AL291" s="2">
        <v>3.45</v>
      </c>
      <c r="AM291" s="2">
        <v>0</v>
      </c>
      <c r="AN291" s="2">
        <v>0</v>
      </c>
      <c r="AO291" s="2">
        <v>0</v>
      </c>
      <c r="AP291" s="2">
        <v>0</v>
      </c>
      <c r="AQ291" s="2">
        <v>0</v>
      </c>
      <c r="AR291" s="2">
        <v>0</v>
      </c>
      <c r="AS291" s="2">
        <v>0</v>
      </c>
      <c r="AT291" s="2">
        <v>114</v>
      </c>
      <c r="AU291" s="2">
        <v>67</v>
      </c>
      <c r="AV291" s="2">
        <v>1</v>
      </c>
      <c r="AW291" s="2">
        <v>1</v>
      </c>
      <c r="AX291" s="2"/>
      <c r="AY291" s="2"/>
      <c r="AZ291" s="2">
        <v>1</v>
      </c>
      <c r="BA291" s="2">
        <v>1</v>
      </c>
      <c r="BB291" s="2">
        <v>1</v>
      </c>
      <c r="BC291" s="2">
        <v>1</v>
      </c>
      <c r="BD291" s="2" t="s">
        <v>3</v>
      </c>
      <c r="BE291" s="2" t="s">
        <v>3</v>
      </c>
      <c r="BF291" s="2" t="s">
        <v>3</v>
      </c>
      <c r="BG291" s="2" t="s">
        <v>3</v>
      </c>
      <c r="BH291" s="2">
        <v>3</v>
      </c>
      <c r="BI291" s="2">
        <v>2</v>
      </c>
      <c r="BJ291" s="2" t="s">
        <v>415</v>
      </c>
      <c r="BK291" s="2"/>
      <c r="BL291" s="2"/>
      <c r="BM291" s="2">
        <v>1518</v>
      </c>
      <c r="BN291" s="2">
        <v>0</v>
      </c>
      <c r="BO291" s="2" t="s">
        <v>3</v>
      </c>
      <c r="BP291" s="2">
        <v>0</v>
      </c>
      <c r="BQ291" s="2">
        <v>40</v>
      </c>
      <c r="BR291" s="2">
        <v>0</v>
      </c>
      <c r="BS291" s="2">
        <v>1</v>
      </c>
      <c r="BT291" s="2">
        <v>1</v>
      </c>
      <c r="BU291" s="2">
        <v>1</v>
      </c>
      <c r="BV291" s="2">
        <v>1</v>
      </c>
      <c r="BW291" s="2">
        <v>1</v>
      </c>
      <c r="BX291" s="2">
        <v>1</v>
      </c>
      <c r="BY291" s="2" t="s">
        <v>3</v>
      </c>
      <c r="BZ291" s="2">
        <v>114</v>
      </c>
      <c r="CA291" s="2">
        <v>67</v>
      </c>
      <c r="CB291" s="2" t="s">
        <v>3</v>
      </c>
      <c r="CC291" s="2"/>
      <c r="CD291" s="2"/>
      <c r="CE291" s="2">
        <v>30</v>
      </c>
      <c r="CF291" s="2">
        <v>0</v>
      </c>
      <c r="CG291" s="2">
        <v>0</v>
      </c>
      <c r="CH291" s="2"/>
      <c r="CI291" s="2"/>
      <c r="CJ291" s="2"/>
      <c r="CK291" s="2"/>
      <c r="CL291" s="2"/>
      <c r="CM291" s="2">
        <v>0</v>
      </c>
      <c r="CN291" s="2" t="s">
        <v>3</v>
      </c>
      <c r="CO291" s="2">
        <v>0</v>
      </c>
      <c r="CP291" s="2">
        <f t="shared" si="289"/>
        <v>1407.6</v>
      </c>
      <c r="CQ291" s="2">
        <f t="shared" si="290"/>
        <v>3.45</v>
      </c>
      <c r="CR291" s="2">
        <f>(ROUND((ROUND(((ET291)*AV291*1),2)*BB291),2)+ROUND((ROUND(((AE291-(EU291))*AV291*1),2)*BS291),2))</f>
        <v>0</v>
      </c>
      <c r="CS291" s="2">
        <f t="shared" si="291"/>
        <v>0</v>
      </c>
      <c r="CT291" s="2">
        <f t="shared" si="292"/>
        <v>0</v>
      </c>
      <c r="CU291" s="2">
        <f t="shared" si="293"/>
        <v>0</v>
      </c>
      <c r="CV291" s="2">
        <f t="shared" si="294"/>
        <v>0</v>
      </c>
      <c r="CW291" s="2">
        <f t="shared" si="295"/>
        <v>0</v>
      </c>
      <c r="CX291" s="2">
        <f t="shared" si="296"/>
        <v>0</v>
      </c>
      <c r="CY291" s="2">
        <f>((S291*BZ291)/100)</f>
        <v>0</v>
      </c>
      <c r="CZ291" s="2">
        <f>((S291*CA291)/100)</f>
        <v>0</v>
      </c>
      <c r="DA291" s="2"/>
      <c r="DB291" s="2"/>
      <c r="DC291" s="2" t="s">
        <v>3</v>
      </c>
      <c r="DD291" s="2" t="s">
        <v>3</v>
      </c>
      <c r="DE291" s="2" t="s">
        <v>3</v>
      </c>
      <c r="DF291" s="2" t="s">
        <v>3</v>
      </c>
      <c r="DG291" s="2" t="s">
        <v>3</v>
      </c>
      <c r="DH291" s="2" t="s">
        <v>3</v>
      </c>
      <c r="DI291" s="2" t="s">
        <v>3</v>
      </c>
      <c r="DJ291" s="2" t="s">
        <v>3</v>
      </c>
      <c r="DK291" s="2" t="s">
        <v>3</v>
      </c>
      <c r="DL291" s="2" t="s">
        <v>3</v>
      </c>
      <c r="DM291" s="2" t="s">
        <v>3</v>
      </c>
      <c r="DN291" s="2">
        <v>0</v>
      </c>
      <c r="DO291" s="2">
        <v>0</v>
      </c>
      <c r="DP291" s="2">
        <v>1</v>
      </c>
      <c r="DQ291" s="2">
        <v>1</v>
      </c>
      <c r="DR291" s="2"/>
      <c r="DS291" s="2"/>
      <c r="DT291" s="2"/>
      <c r="DU291" s="2">
        <v>1003</v>
      </c>
      <c r="DV291" s="2" t="s">
        <v>168</v>
      </c>
      <c r="DW291" s="2" t="s">
        <v>168</v>
      </c>
      <c r="DX291" s="2">
        <v>1</v>
      </c>
      <c r="DY291" s="2"/>
      <c r="DZ291" s="2" t="s">
        <v>3</v>
      </c>
      <c r="EA291" s="2" t="s">
        <v>3</v>
      </c>
      <c r="EB291" s="2" t="s">
        <v>3</v>
      </c>
      <c r="EC291" s="2" t="s">
        <v>3</v>
      </c>
      <c r="ED291" s="2"/>
      <c r="EE291" s="2">
        <v>49572438</v>
      </c>
      <c r="EF291" s="2">
        <v>40</v>
      </c>
      <c r="EG291" s="2" t="s">
        <v>391</v>
      </c>
      <c r="EH291" s="2">
        <v>0</v>
      </c>
      <c r="EI291" s="2" t="s">
        <v>3</v>
      </c>
      <c r="EJ291" s="2">
        <v>2</v>
      </c>
      <c r="EK291" s="2">
        <v>1518</v>
      </c>
      <c r="EL291" s="2" t="s">
        <v>410</v>
      </c>
      <c r="EM291" s="2" t="s">
        <v>411</v>
      </c>
      <c r="EN291" s="2"/>
      <c r="EO291" s="2" t="s">
        <v>3</v>
      </c>
      <c r="EP291" s="2"/>
      <c r="EQ291" s="2">
        <v>0</v>
      </c>
      <c r="ER291" s="2">
        <v>3.45</v>
      </c>
      <c r="ES291" s="2">
        <v>3.45</v>
      </c>
      <c r="ET291" s="2">
        <v>0</v>
      </c>
      <c r="EU291" s="2">
        <v>0</v>
      </c>
      <c r="EV291" s="2">
        <v>0</v>
      </c>
      <c r="EW291" s="2">
        <v>0</v>
      </c>
      <c r="EX291" s="2">
        <v>0</v>
      </c>
      <c r="EY291" s="2"/>
      <c r="EZ291" s="2"/>
      <c r="FA291" s="2"/>
      <c r="FB291" s="2"/>
      <c r="FC291" s="2"/>
      <c r="FD291" s="2"/>
      <c r="FE291" s="2"/>
      <c r="FF291" s="2"/>
      <c r="FG291" s="2"/>
      <c r="FH291" s="2"/>
      <c r="FI291" s="2"/>
      <c r="FJ291" s="2"/>
      <c r="FK291" s="2"/>
      <c r="FL291" s="2"/>
      <c r="FM291" s="2"/>
      <c r="FN291" s="2"/>
      <c r="FO291" s="2"/>
      <c r="FP291" s="2"/>
      <c r="FQ291" s="2">
        <v>0</v>
      </c>
      <c r="FR291" s="2">
        <f t="shared" si="297"/>
        <v>0</v>
      </c>
      <c r="FS291" s="2">
        <v>0</v>
      </c>
      <c r="FT291" s="2"/>
      <c r="FU291" s="2"/>
      <c r="FV291" s="2"/>
      <c r="FW291" s="2"/>
      <c r="FX291" s="2">
        <v>114</v>
      </c>
      <c r="FY291" s="2">
        <v>67</v>
      </c>
      <c r="FZ291" s="2"/>
      <c r="GA291" s="2" t="s">
        <v>3</v>
      </c>
      <c r="GB291" s="2"/>
      <c r="GC291" s="2"/>
      <c r="GD291" s="2">
        <v>0</v>
      </c>
      <c r="GE291" s="2"/>
      <c r="GF291" s="2">
        <v>-549681316</v>
      </c>
      <c r="GG291" s="2">
        <v>2</v>
      </c>
      <c r="GH291" s="2">
        <v>1</v>
      </c>
      <c r="GI291" s="2">
        <v>-2</v>
      </c>
      <c r="GJ291" s="2">
        <v>0</v>
      </c>
      <c r="GK291" s="2">
        <f>ROUND(R291*(R12)/100,2)</f>
        <v>0</v>
      </c>
      <c r="GL291" s="2">
        <f t="shared" si="298"/>
        <v>0</v>
      </c>
      <c r="GM291" s="2">
        <f t="shared" si="299"/>
        <v>1407.6</v>
      </c>
      <c r="GN291" s="2">
        <f t="shared" si="300"/>
        <v>0</v>
      </c>
      <c r="GO291" s="2">
        <f t="shared" si="301"/>
        <v>1407.6</v>
      </c>
      <c r="GP291" s="2">
        <f t="shared" si="302"/>
        <v>0</v>
      </c>
      <c r="GQ291" s="2"/>
      <c r="GR291" s="2">
        <v>0</v>
      </c>
      <c r="GS291" s="2">
        <v>3</v>
      </c>
      <c r="GT291" s="2">
        <v>0</v>
      </c>
      <c r="GU291" s="2" t="s">
        <v>3</v>
      </c>
      <c r="GV291" s="2">
        <f t="shared" si="303"/>
        <v>0</v>
      </c>
      <c r="GW291" s="2">
        <v>1</v>
      </c>
      <c r="GX291" s="2">
        <f t="shared" si="304"/>
        <v>0</v>
      </c>
      <c r="GY291" s="2"/>
      <c r="GZ291" s="2"/>
      <c r="HA291" s="2">
        <v>0</v>
      </c>
      <c r="HB291" s="2">
        <v>0</v>
      </c>
      <c r="HC291" s="2">
        <f t="shared" si="305"/>
        <v>0</v>
      </c>
      <c r="HD291" s="2"/>
      <c r="HE291" s="2" t="s">
        <v>3</v>
      </c>
      <c r="HF291" s="2" t="s">
        <v>3</v>
      </c>
      <c r="HG291" s="2"/>
      <c r="HH291" s="2"/>
      <c r="HI291" s="2"/>
      <c r="HJ291" s="2"/>
      <c r="HK291" s="2"/>
      <c r="HL291" s="2"/>
      <c r="HM291" s="2" t="s">
        <v>3</v>
      </c>
      <c r="HN291" s="2" t="s">
        <v>3</v>
      </c>
      <c r="HO291" s="2" t="s">
        <v>3</v>
      </c>
      <c r="HP291" s="2" t="s">
        <v>3</v>
      </c>
      <c r="HQ291" s="2" t="s">
        <v>3</v>
      </c>
      <c r="HR291" s="2"/>
      <c r="HS291" s="2"/>
      <c r="HT291" s="2"/>
      <c r="HU291" s="2"/>
      <c r="HV291" s="2"/>
      <c r="HW291" s="2"/>
      <c r="HX291" s="2"/>
      <c r="HY291" s="2"/>
      <c r="HZ291" s="2"/>
      <c r="IA291" s="2"/>
      <c r="IB291" s="2"/>
      <c r="IC291" s="2"/>
      <c r="ID291" s="2"/>
      <c r="IE291" s="2"/>
      <c r="IF291" s="2"/>
      <c r="IG291" s="2"/>
      <c r="IH291" s="2"/>
      <c r="II291" s="2"/>
      <c r="IJ291" s="2"/>
      <c r="IK291" s="2">
        <v>0</v>
      </c>
      <c r="IL291" s="2"/>
      <c r="IM291" s="2"/>
      <c r="IN291" s="2"/>
      <c r="IO291" s="2"/>
      <c r="IP291" s="2"/>
      <c r="IQ291" s="2"/>
      <c r="IR291" s="2"/>
      <c r="IS291" s="2"/>
      <c r="IT291" s="2"/>
      <c r="IU291" s="2"/>
    </row>
    <row r="292" spans="1:255" x14ac:dyDescent="0.2">
      <c r="A292">
        <v>18</v>
      </c>
      <c r="B292">
        <v>1</v>
      </c>
      <c r="C292">
        <v>467</v>
      </c>
      <c r="E292" t="s">
        <v>412</v>
      </c>
      <c r="F292" t="s">
        <v>413</v>
      </c>
      <c r="G292" t="s">
        <v>414</v>
      </c>
      <c r="H292" t="s">
        <v>168</v>
      </c>
      <c r="I292">
        <f>I290*J292</f>
        <v>408</v>
      </c>
      <c r="J292">
        <v>102</v>
      </c>
      <c r="K292">
        <v>102</v>
      </c>
      <c r="O292">
        <f t="shared" si="275"/>
        <v>7615.12</v>
      </c>
      <c r="P292">
        <f t="shared" si="276"/>
        <v>7615.12</v>
      </c>
      <c r="Q292">
        <f>(ROUND((ROUND(((ET292)*AV292*I292),2)*BB292),2)+ROUND((ROUND(((AE292-(EU292))*AV292*I292),2)*BS292),2))</f>
        <v>0</v>
      </c>
      <c r="R292">
        <f t="shared" si="277"/>
        <v>0</v>
      </c>
      <c r="S292">
        <f t="shared" si="278"/>
        <v>0</v>
      </c>
      <c r="T292">
        <f t="shared" si="279"/>
        <v>0</v>
      </c>
      <c r="U292">
        <f t="shared" si="280"/>
        <v>0</v>
      </c>
      <c r="V292">
        <f t="shared" si="281"/>
        <v>0</v>
      </c>
      <c r="W292">
        <f t="shared" si="282"/>
        <v>0</v>
      </c>
      <c r="X292">
        <f t="shared" si="283"/>
        <v>0</v>
      </c>
      <c r="Y292">
        <f t="shared" si="284"/>
        <v>0</v>
      </c>
      <c r="AA292">
        <v>50432496</v>
      </c>
      <c r="AB292">
        <f t="shared" si="285"/>
        <v>3.45</v>
      </c>
      <c r="AC292">
        <f t="shared" si="286"/>
        <v>3.45</v>
      </c>
      <c r="AD292">
        <f>ROUND((((ET292)-(EU292))+AE292),6)</f>
        <v>0</v>
      </c>
      <c r="AE292">
        <f t="shared" si="306"/>
        <v>0</v>
      </c>
      <c r="AF292">
        <f t="shared" si="306"/>
        <v>0</v>
      </c>
      <c r="AG292">
        <f t="shared" si="287"/>
        <v>0</v>
      </c>
      <c r="AH292">
        <f t="shared" si="307"/>
        <v>0</v>
      </c>
      <c r="AI292">
        <f t="shared" si="307"/>
        <v>0</v>
      </c>
      <c r="AJ292">
        <f t="shared" si="288"/>
        <v>0</v>
      </c>
      <c r="AK292">
        <v>3.45</v>
      </c>
      <c r="AL292">
        <v>3.45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  <c r="AS292">
        <v>0</v>
      </c>
      <c r="AT292">
        <v>0</v>
      </c>
      <c r="AU292">
        <v>0</v>
      </c>
      <c r="AV292">
        <v>1</v>
      </c>
      <c r="AW292">
        <v>1</v>
      </c>
      <c r="AZ292">
        <v>1</v>
      </c>
      <c r="BA292">
        <v>1</v>
      </c>
      <c r="BB292">
        <v>1</v>
      </c>
      <c r="BC292">
        <v>5.41</v>
      </c>
      <c r="BD292" t="s">
        <v>3</v>
      </c>
      <c r="BE292" t="s">
        <v>3</v>
      </c>
      <c r="BF292" t="s">
        <v>3</v>
      </c>
      <c r="BG292" t="s">
        <v>3</v>
      </c>
      <c r="BH292">
        <v>3</v>
      </c>
      <c r="BI292">
        <v>2</v>
      </c>
      <c r="BJ292" t="s">
        <v>415</v>
      </c>
      <c r="BM292">
        <v>1518</v>
      </c>
      <c r="BN292">
        <v>0</v>
      </c>
      <c r="BO292" t="s">
        <v>413</v>
      </c>
      <c r="BP292">
        <v>1</v>
      </c>
      <c r="BQ292">
        <v>40</v>
      </c>
      <c r="BR292">
        <v>0</v>
      </c>
      <c r="BS292">
        <v>1</v>
      </c>
      <c r="BT292">
        <v>1</v>
      </c>
      <c r="BU292">
        <v>1</v>
      </c>
      <c r="BV292">
        <v>1</v>
      </c>
      <c r="BW292">
        <v>1</v>
      </c>
      <c r="BX292">
        <v>1</v>
      </c>
      <c r="BY292" t="s">
        <v>3</v>
      </c>
      <c r="BZ292">
        <v>0</v>
      </c>
      <c r="CA292">
        <v>0</v>
      </c>
      <c r="CB292" t="s">
        <v>3</v>
      </c>
      <c r="CE292">
        <v>30</v>
      </c>
      <c r="CF292">
        <v>0</v>
      </c>
      <c r="CG292">
        <v>0</v>
      </c>
      <c r="CM292">
        <v>0</v>
      </c>
      <c r="CN292" t="s">
        <v>3</v>
      </c>
      <c r="CO292">
        <v>0</v>
      </c>
      <c r="CP292">
        <f t="shared" si="289"/>
        <v>7615.12</v>
      </c>
      <c r="CQ292">
        <f t="shared" si="290"/>
        <v>18.66</v>
      </c>
      <c r="CR292">
        <f>(ROUND((ROUND(((ET292)*AV292*1),2)*BB292),2)+ROUND((ROUND(((AE292-(EU292))*AV292*1),2)*BS292),2))</f>
        <v>0</v>
      </c>
      <c r="CS292">
        <f t="shared" si="291"/>
        <v>0</v>
      </c>
      <c r="CT292">
        <f t="shared" si="292"/>
        <v>0</v>
      </c>
      <c r="CU292">
        <f t="shared" si="293"/>
        <v>0</v>
      </c>
      <c r="CV292">
        <f t="shared" si="294"/>
        <v>0</v>
      </c>
      <c r="CW292">
        <f t="shared" si="295"/>
        <v>0</v>
      </c>
      <c r="CX292">
        <f t="shared" si="296"/>
        <v>0</v>
      </c>
      <c r="CY292">
        <f>S292*(BZ292/100)</f>
        <v>0</v>
      </c>
      <c r="CZ292">
        <f>S292*(CA292/100)</f>
        <v>0</v>
      </c>
      <c r="DC292" t="s">
        <v>3</v>
      </c>
      <c r="DD292" t="s">
        <v>3</v>
      </c>
      <c r="DE292" t="s">
        <v>3</v>
      </c>
      <c r="DF292" t="s">
        <v>3</v>
      </c>
      <c r="DG292" t="s">
        <v>3</v>
      </c>
      <c r="DH292" t="s">
        <v>3</v>
      </c>
      <c r="DI292" t="s">
        <v>3</v>
      </c>
      <c r="DJ292" t="s">
        <v>3</v>
      </c>
      <c r="DK292" t="s">
        <v>3</v>
      </c>
      <c r="DL292" t="s">
        <v>3</v>
      </c>
      <c r="DM292" t="s">
        <v>3</v>
      </c>
      <c r="DN292">
        <v>114</v>
      </c>
      <c r="DO292">
        <v>67</v>
      </c>
      <c r="DP292">
        <v>1</v>
      </c>
      <c r="DQ292">
        <v>1</v>
      </c>
      <c r="DU292">
        <v>1003</v>
      </c>
      <c r="DV292" t="s">
        <v>168</v>
      </c>
      <c r="DW292" t="s">
        <v>168</v>
      </c>
      <c r="DX292">
        <v>1</v>
      </c>
      <c r="DZ292" t="s">
        <v>3</v>
      </c>
      <c r="EA292" t="s">
        <v>3</v>
      </c>
      <c r="EB292" t="s">
        <v>3</v>
      </c>
      <c r="EC292" t="s">
        <v>3</v>
      </c>
      <c r="EE292">
        <v>49572438</v>
      </c>
      <c r="EF292">
        <v>40</v>
      </c>
      <c r="EG292" t="s">
        <v>391</v>
      </c>
      <c r="EH292">
        <v>0</v>
      </c>
      <c r="EI292" t="s">
        <v>3</v>
      </c>
      <c r="EJ292">
        <v>2</v>
      </c>
      <c r="EK292">
        <v>1518</v>
      </c>
      <c r="EL292" t="s">
        <v>410</v>
      </c>
      <c r="EM292" t="s">
        <v>411</v>
      </c>
      <c r="EO292" t="s">
        <v>3</v>
      </c>
      <c r="EQ292">
        <v>0</v>
      </c>
      <c r="ER292">
        <v>3.45</v>
      </c>
      <c r="ES292">
        <v>3.45</v>
      </c>
      <c r="ET292">
        <v>0</v>
      </c>
      <c r="EU292">
        <v>0</v>
      </c>
      <c r="EV292">
        <v>0</v>
      </c>
      <c r="EW292">
        <v>0</v>
      </c>
      <c r="EX292">
        <v>0</v>
      </c>
      <c r="FQ292">
        <v>0</v>
      </c>
      <c r="FR292">
        <f t="shared" si="297"/>
        <v>0</v>
      </c>
      <c r="FS292">
        <v>0</v>
      </c>
      <c r="FX292">
        <v>114</v>
      </c>
      <c r="FY292">
        <v>67</v>
      </c>
      <c r="GA292" t="s">
        <v>3</v>
      </c>
      <c r="GD292">
        <v>0</v>
      </c>
      <c r="GF292">
        <v>-549681316</v>
      </c>
      <c r="GG292">
        <v>2</v>
      </c>
      <c r="GH292">
        <v>1</v>
      </c>
      <c r="GI292">
        <v>2</v>
      </c>
      <c r="GJ292">
        <v>0</v>
      </c>
      <c r="GK292">
        <f>ROUND(R292*(S12)/100,2)</f>
        <v>0</v>
      </c>
      <c r="GL292">
        <f t="shared" si="298"/>
        <v>0</v>
      </c>
      <c r="GM292">
        <f t="shared" si="299"/>
        <v>7615.12</v>
      </c>
      <c r="GN292">
        <f t="shared" si="300"/>
        <v>0</v>
      </c>
      <c r="GO292">
        <f t="shared" si="301"/>
        <v>7615.12</v>
      </c>
      <c r="GP292">
        <f t="shared" si="302"/>
        <v>0</v>
      </c>
      <c r="GR292">
        <v>0</v>
      </c>
      <c r="GS292">
        <v>3</v>
      </c>
      <c r="GT292">
        <v>0</v>
      </c>
      <c r="GU292" t="s">
        <v>3</v>
      </c>
      <c r="GV292">
        <f t="shared" si="303"/>
        <v>0</v>
      </c>
      <c r="GW292">
        <v>1</v>
      </c>
      <c r="GX292">
        <f t="shared" si="304"/>
        <v>0</v>
      </c>
      <c r="HA292">
        <v>0</v>
      </c>
      <c r="HB292">
        <v>0</v>
      </c>
      <c r="HC292">
        <f t="shared" si="305"/>
        <v>0</v>
      </c>
      <c r="HE292" t="s">
        <v>3</v>
      </c>
      <c r="HF292" t="s">
        <v>3</v>
      </c>
      <c r="HM292" t="s">
        <v>3</v>
      </c>
      <c r="HN292" t="s">
        <v>3</v>
      </c>
      <c r="HO292" t="s">
        <v>3</v>
      </c>
      <c r="HP292" t="s">
        <v>3</v>
      </c>
      <c r="HQ292" t="s">
        <v>3</v>
      </c>
      <c r="IK292">
        <v>0</v>
      </c>
    </row>
    <row r="293" spans="1:255" x14ac:dyDescent="0.2">
      <c r="A293" s="2">
        <v>18</v>
      </c>
      <c r="B293" s="2">
        <v>1</v>
      </c>
      <c r="C293" s="2">
        <v>465</v>
      </c>
      <c r="D293" s="2"/>
      <c r="E293" s="2" t="s">
        <v>416</v>
      </c>
      <c r="F293" s="2" t="s">
        <v>417</v>
      </c>
      <c r="G293" s="2" t="s">
        <v>418</v>
      </c>
      <c r="H293" s="2" t="s">
        <v>419</v>
      </c>
      <c r="I293" s="2">
        <f>I289*J293</f>
        <v>68</v>
      </c>
      <c r="J293" s="2">
        <v>17</v>
      </c>
      <c r="K293" s="2">
        <v>17</v>
      </c>
      <c r="L293" s="2"/>
      <c r="M293" s="2"/>
      <c r="N293" s="2"/>
      <c r="O293" s="2">
        <f t="shared" si="275"/>
        <v>9988.52</v>
      </c>
      <c r="P293" s="2">
        <f t="shared" si="276"/>
        <v>9988.52</v>
      </c>
      <c r="Q293" s="2">
        <f>(ROUND((ROUND(((ET293)*AV293*I293),2)*BB293),2)+ROUND((ROUND(((AE293-(EU293))*AV293*I293),2)*BS293),2))</f>
        <v>0</v>
      </c>
      <c r="R293" s="2">
        <f t="shared" si="277"/>
        <v>0</v>
      </c>
      <c r="S293" s="2">
        <f t="shared" si="278"/>
        <v>0</v>
      </c>
      <c r="T293" s="2">
        <f t="shared" si="279"/>
        <v>0</v>
      </c>
      <c r="U293" s="2">
        <f t="shared" si="280"/>
        <v>0</v>
      </c>
      <c r="V293" s="2">
        <f t="shared" si="281"/>
        <v>0</v>
      </c>
      <c r="W293" s="2">
        <f t="shared" si="282"/>
        <v>0</v>
      </c>
      <c r="X293" s="2">
        <f t="shared" si="283"/>
        <v>0</v>
      </c>
      <c r="Y293" s="2">
        <f t="shared" si="284"/>
        <v>0</v>
      </c>
      <c r="Z293" s="2"/>
      <c r="AA293" s="2">
        <v>50432495</v>
      </c>
      <c r="AB293" s="2">
        <f t="shared" si="285"/>
        <v>146.88999999999999</v>
      </c>
      <c r="AC293" s="2">
        <f t="shared" si="286"/>
        <v>146.88999999999999</v>
      </c>
      <c r="AD293" s="2">
        <f>ROUND((((ET293)-(EU293))+AE293),6)</f>
        <v>0</v>
      </c>
      <c r="AE293" s="2">
        <f t="shared" si="306"/>
        <v>0</v>
      </c>
      <c r="AF293" s="2">
        <f t="shared" si="306"/>
        <v>0</v>
      </c>
      <c r="AG293" s="2">
        <f t="shared" si="287"/>
        <v>0</v>
      </c>
      <c r="AH293" s="2">
        <f t="shared" si="307"/>
        <v>0</v>
      </c>
      <c r="AI293" s="2">
        <f t="shared" si="307"/>
        <v>0</v>
      </c>
      <c r="AJ293" s="2">
        <f t="shared" si="288"/>
        <v>0</v>
      </c>
      <c r="AK293" s="2">
        <v>146.88999999999999</v>
      </c>
      <c r="AL293" s="2">
        <v>146.88999999999999</v>
      </c>
      <c r="AM293" s="2">
        <v>0</v>
      </c>
      <c r="AN293" s="2">
        <v>0</v>
      </c>
      <c r="AO293" s="2">
        <v>0</v>
      </c>
      <c r="AP293" s="2">
        <v>0</v>
      </c>
      <c r="AQ293" s="2">
        <v>0</v>
      </c>
      <c r="AR293" s="2">
        <v>0</v>
      </c>
      <c r="AS293" s="2">
        <v>0</v>
      </c>
      <c r="AT293" s="2">
        <v>114</v>
      </c>
      <c r="AU293" s="2">
        <v>67</v>
      </c>
      <c r="AV293" s="2">
        <v>1</v>
      </c>
      <c r="AW293" s="2">
        <v>1</v>
      </c>
      <c r="AX293" s="2"/>
      <c r="AY293" s="2"/>
      <c r="AZ293" s="2">
        <v>1</v>
      </c>
      <c r="BA293" s="2">
        <v>1</v>
      </c>
      <c r="BB293" s="2">
        <v>1</v>
      </c>
      <c r="BC293" s="2">
        <v>1</v>
      </c>
      <c r="BD293" s="2" t="s">
        <v>3</v>
      </c>
      <c r="BE293" s="2" t="s">
        <v>3</v>
      </c>
      <c r="BF293" s="2" t="s">
        <v>3</v>
      </c>
      <c r="BG293" s="2" t="s">
        <v>3</v>
      </c>
      <c r="BH293" s="2">
        <v>3</v>
      </c>
      <c r="BI293" s="2">
        <v>2</v>
      </c>
      <c r="BJ293" s="2" t="s">
        <v>420</v>
      </c>
      <c r="BK293" s="2"/>
      <c r="BL293" s="2"/>
      <c r="BM293" s="2">
        <v>1518</v>
      </c>
      <c r="BN293" s="2">
        <v>0</v>
      </c>
      <c r="BO293" s="2" t="s">
        <v>3</v>
      </c>
      <c r="BP293" s="2">
        <v>0</v>
      </c>
      <c r="BQ293" s="2">
        <v>40</v>
      </c>
      <c r="BR293" s="2">
        <v>0</v>
      </c>
      <c r="BS293" s="2">
        <v>1</v>
      </c>
      <c r="BT293" s="2">
        <v>1</v>
      </c>
      <c r="BU293" s="2">
        <v>1</v>
      </c>
      <c r="BV293" s="2">
        <v>1</v>
      </c>
      <c r="BW293" s="2">
        <v>1</v>
      </c>
      <c r="BX293" s="2">
        <v>1</v>
      </c>
      <c r="BY293" s="2" t="s">
        <v>3</v>
      </c>
      <c r="BZ293" s="2">
        <v>114</v>
      </c>
      <c r="CA293" s="2">
        <v>67</v>
      </c>
      <c r="CB293" s="2" t="s">
        <v>3</v>
      </c>
      <c r="CC293" s="2"/>
      <c r="CD293" s="2"/>
      <c r="CE293" s="2">
        <v>30</v>
      </c>
      <c r="CF293" s="2">
        <v>0</v>
      </c>
      <c r="CG293" s="2">
        <v>0</v>
      </c>
      <c r="CH293" s="2"/>
      <c r="CI293" s="2"/>
      <c r="CJ293" s="2"/>
      <c r="CK293" s="2"/>
      <c r="CL293" s="2"/>
      <c r="CM293" s="2">
        <v>0</v>
      </c>
      <c r="CN293" s="2" t="s">
        <v>3</v>
      </c>
      <c r="CO293" s="2">
        <v>0</v>
      </c>
      <c r="CP293" s="2">
        <f t="shared" si="289"/>
        <v>9988.52</v>
      </c>
      <c r="CQ293" s="2">
        <f t="shared" si="290"/>
        <v>146.88999999999999</v>
      </c>
      <c r="CR293" s="2">
        <f>(ROUND((ROUND(((ET293)*AV293*1),2)*BB293),2)+ROUND((ROUND(((AE293-(EU293))*AV293*1),2)*BS293),2))</f>
        <v>0</v>
      </c>
      <c r="CS293" s="2">
        <f t="shared" si="291"/>
        <v>0</v>
      </c>
      <c r="CT293" s="2">
        <f t="shared" si="292"/>
        <v>0</v>
      </c>
      <c r="CU293" s="2">
        <f t="shared" si="293"/>
        <v>0</v>
      </c>
      <c r="CV293" s="2">
        <f t="shared" si="294"/>
        <v>0</v>
      </c>
      <c r="CW293" s="2">
        <f t="shared" si="295"/>
        <v>0</v>
      </c>
      <c r="CX293" s="2">
        <f t="shared" si="296"/>
        <v>0</v>
      </c>
      <c r="CY293" s="2">
        <f>((S293*BZ293)/100)</f>
        <v>0</v>
      </c>
      <c r="CZ293" s="2">
        <f>((S293*CA293)/100)</f>
        <v>0</v>
      </c>
      <c r="DA293" s="2"/>
      <c r="DB293" s="2"/>
      <c r="DC293" s="2" t="s">
        <v>3</v>
      </c>
      <c r="DD293" s="2" t="s">
        <v>3</v>
      </c>
      <c r="DE293" s="2" t="s">
        <v>3</v>
      </c>
      <c r="DF293" s="2" t="s">
        <v>3</v>
      </c>
      <c r="DG293" s="2" t="s">
        <v>3</v>
      </c>
      <c r="DH293" s="2" t="s">
        <v>3</v>
      </c>
      <c r="DI293" s="2" t="s">
        <v>3</v>
      </c>
      <c r="DJ293" s="2" t="s">
        <v>3</v>
      </c>
      <c r="DK293" s="2" t="s">
        <v>3</v>
      </c>
      <c r="DL293" s="2" t="s">
        <v>3</v>
      </c>
      <c r="DM293" s="2" t="s">
        <v>3</v>
      </c>
      <c r="DN293" s="2">
        <v>0</v>
      </c>
      <c r="DO293" s="2">
        <v>0</v>
      </c>
      <c r="DP293" s="2">
        <v>1</v>
      </c>
      <c r="DQ293" s="2">
        <v>1</v>
      </c>
      <c r="DR293" s="2"/>
      <c r="DS293" s="2"/>
      <c r="DT293" s="2"/>
      <c r="DU293" s="2">
        <v>1010</v>
      </c>
      <c r="DV293" s="2" t="s">
        <v>419</v>
      </c>
      <c r="DW293" s="2" t="s">
        <v>419</v>
      </c>
      <c r="DX293" s="2">
        <v>100</v>
      </c>
      <c r="DY293" s="2"/>
      <c r="DZ293" s="2" t="s">
        <v>3</v>
      </c>
      <c r="EA293" s="2" t="s">
        <v>3</v>
      </c>
      <c r="EB293" s="2" t="s">
        <v>3</v>
      </c>
      <c r="EC293" s="2" t="s">
        <v>3</v>
      </c>
      <c r="ED293" s="2"/>
      <c r="EE293" s="2">
        <v>49572438</v>
      </c>
      <c r="EF293" s="2">
        <v>40</v>
      </c>
      <c r="EG293" s="2" t="s">
        <v>391</v>
      </c>
      <c r="EH293" s="2">
        <v>0</v>
      </c>
      <c r="EI293" s="2" t="s">
        <v>3</v>
      </c>
      <c r="EJ293" s="2">
        <v>2</v>
      </c>
      <c r="EK293" s="2">
        <v>1518</v>
      </c>
      <c r="EL293" s="2" t="s">
        <v>410</v>
      </c>
      <c r="EM293" s="2" t="s">
        <v>411</v>
      </c>
      <c r="EN293" s="2"/>
      <c r="EO293" s="2" t="s">
        <v>3</v>
      </c>
      <c r="EP293" s="2"/>
      <c r="EQ293" s="2">
        <v>0</v>
      </c>
      <c r="ER293" s="2">
        <v>146.88999999999999</v>
      </c>
      <c r="ES293" s="2">
        <v>146.88999999999999</v>
      </c>
      <c r="ET293" s="2">
        <v>0</v>
      </c>
      <c r="EU293" s="2">
        <v>0</v>
      </c>
      <c r="EV293" s="2">
        <v>0</v>
      </c>
      <c r="EW293" s="2">
        <v>0</v>
      </c>
      <c r="EX293" s="2">
        <v>0</v>
      </c>
      <c r="EY293" s="2"/>
      <c r="EZ293" s="2"/>
      <c r="FA293" s="2"/>
      <c r="FB293" s="2"/>
      <c r="FC293" s="2"/>
      <c r="FD293" s="2"/>
      <c r="FE293" s="2"/>
      <c r="FF293" s="2"/>
      <c r="FG293" s="2"/>
      <c r="FH293" s="2"/>
      <c r="FI293" s="2"/>
      <c r="FJ293" s="2"/>
      <c r="FK293" s="2"/>
      <c r="FL293" s="2"/>
      <c r="FM293" s="2"/>
      <c r="FN293" s="2"/>
      <c r="FO293" s="2"/>
      <c r="FP293" s="2"/>
      <c r="FQ293" s="2">
        <v>0</v>
      </c>
      <c r="FR293" s="2">
        <f t="shared" si="297"/>
        <v>0</v>
      </c>
      <c r="FS293" s="2">
        <v>0</v>
      </c>
      <c r="FT293" s="2"/>
      <c r="FU293" s="2"/>
      <c r="FV293" s="2"/>
      <c r="FW293" s="2"/>
      <c r="FX293" s="2">
        <v>114</v>
      </c>
      <c r="FY293" s="2">
        <v>67</v>
      </c>
      <c r="FZ293" s="2"/>
      <c r="GA293" s="2" t="s">
        <v>3</v>
      </c>
      <c r="GB293" s="2"/>
      <c r="GC293" s="2"/>
      <c r="GD293" s="2">
        <v>0</v>
      </c>
      <c r="GE293" s="2"/>
      <c r="GF293" s="2">
        <v>224461537</v>
      </c>
      <c r="GG293" s="2">
        <v>2</v>
      </c>
      <c r="GH293" s="2">
        <v>1</v>
      </c>
      <c r="GI293" s="2">
        <v>-2</v>
      </c>
      <c r="GJ293" s="2">
        <v>0</v>
      </c>
      <c r="GK293" s="2">
        <f>ROUND(R293*(R12)/100,2)</f>
        <v>0</v>
      </c>
      <c r="GL293" s="2">
        <f t="shared" si="298"/>
        <v>0</v>
      </c>
      <c r="GM293" s="2">
        <f t="shared" si="299"/>
        <v>9988.52</v>
      </c>
      <c r="GN293" s="2">
        <f t="shared" si="300"/>
        <v>0</v>
      </c>
      <c r="GO293" s="2">
        <f t="shared" si="301"/>
        <v>9988.52</v>
      </c>
      <c r="GP293" s="2">
        <f t="shared" si="302"/>
        <v>0</v>
      </c>
      <c r="GQ293" s="2"/>
      <c r="GR293" s="2">
        <v>0</v>
      </c>
      <c r="GS293" s="2">
        <v>3</v>
      </c>
      <c r="GT293" s="2">
        <v>0</v>
      </c>
      <c r="GU293" s="2" t="s">
        <v>3</v>
      </c>
      <c r="GV293" s="2">
        <f t="shared" si="303"/>
        <v>0</v>
      </c>
      <c r="GW293" s="2">
        <v>1</v>
      </c>
      <c r="GX293" s="2">
        <f t="shared" si="304"/>
        <v>0</v>
      </c>
      <c r="GY293" s="2"/>
      <c r="GZ293" s="2"/>
      <c r="HA293" s="2">
        <v>0</v>
      </c>
      <c r="HB293" s="2">
        <v>0</v>
      </c>
      <c r="HC293" s="2">
        <f t="shared" si="305"/>
        <v>0</v>
      </c>
      <c r="HD293" s="2"/>
      <c r="HE293" s="2" t="s">
        <v>3</v>
      </c>
      <c r="HF293" s="2" t="s">
        <v>3</v>
      </c>
      <c r="HG293" s="2"/>
      <c r="HH293" s="2"/>
      <c r="HI293" s="2"/>
      <c r="HJ293" s="2"/>
      <c r="HK293" s="2"/>
      <c r="HL293" s="2"/>
      <c r="HM293" s="2" t="s">
        <v>3</v>
      </c>
      <c r="HN293" s="2" t="s">
        <v>3</v>
      </c>
      <c r="HO293" s="2" t="s">
        <v>3</v>
      </c>
      <c r="HP293" s="2" t="s">
        <v>3</v>
      </c>
      <c r="HQ293" s="2" t="s">
        <v>3</v>
      </c>
      <c r="HR293" s="2"/>
      <c r="HS293" s="2"/>
      <c r="HT293" s="2"/>
      <c r="HU293" s="2"/>
      <c r="HV293" s="2"/>
      <c r="HW293" s="2"/>
      <c r="HX293" s="2"/>
      <c r="HY293" s="2"/>
      <c r="HZ293" s="2"/>
      <c r="IA293" s="2"/>
      <c r="IB293" s="2"/>
      <c r="IC293" s="2"/>
      <c r="ID293" s="2"/>
      <c r="IE293" s="2"/>
      <c r="IF293" s="2"/>
      <c r="IG293" s="2"/>
      <c r="IH293" s="2"/>
      <c r="II293" s="2"/>
      <c r="IJ293" s="2"/>
      <c r="IK293" s="2">
        <v>0</v>
      </c>
      <c r="IL293" s="2"/>
      <c r="IM293" s="2"/>
      <c r="IN293" s="2"/>
      <c r="IO293" s="2"/>
      <c r="IP293" s="2"/>
      <c r="IQ293" s="2"/>
      <c r="IR293" s="2"/>
      <c r="IS293" s="2"/>
      <c r="IT293" s="2"/>
      <c r="IU293" s="2"/>
    </row>
    <row r="294" spans="1:255" x14ac:dyDescent="0.2">
      <c r="A294">
        <v>18</v>
      </c>
      <c r="B294">
        <v>1</v>
      </c>
      <c r="C294">
        <v>468</v>
      </c>
      <c r="E294" t="s">
        <v>416</v>
      </c>
      <c r="F294" t="s">
        <v>417</v>
      </c>
      <c r="G294" t="s">
        <v>418</v>
      </c>
      <c r="H294" t="s">
        <v>419</v>
      </c>
      <c r="I294">
        <f>I290*J294</f>
        <v>68</v>
      </c>
      <c r="J294">
        <v>17</v>
      </c>
      <c r="K294">
        <v>17</v>
      </c>
      <c r="O294">
        <f t="shared" si="275"/>
        <v>18878.3</v>
      </c>
      <c r="P294">
        <f t="shared" si="276"/>
        <v>18878.3</v>
      </c>
      <c r="Q294">
        <f>(ROUND((ROUND(((ET294)*AV294*I294),2)*BB294),2)+ROUND((ROUND(((AE294-(EU294))*AV294*I294),2)*BS294),2))</f>
        <v>0</v>
      </c>
      <c r="R294">
        <f t="shared" si="277"/>
        <v>0</v>
      </c>
      <c r="S294">
        <f t="shared" si="278"/>
        <v>0</v>
      </c>
      <c r="T294">
        <f t="shared" si="279"/>
        <v>0</v>
      </c>
      <c r="U294">
        <f t="shared" si="280"/>
        <v>0</v>
      </c>
      <c r="V294">
        <f t="shared" si="281"/>
        <v>0</v>
      </c>
      <c r="W294">
        <f t="shared" si="282"/>
        <v>0</v>
      </c>
      <c r="X294">
        <f t="shared" si="283"/>
        <v>0</v>
      </c>
      <c r="Y294">
        <f t="shared" si="284"/>
        <v>0</v>
      </c>
      <c r="AA294">
        <v>50432496</v>
      </c>
      <c r="AB294">
        <f t="shared" si="285"/>
        <v>146.88999999999999</v>
      </c>
      <c r="AC294">
        <f t="shared" si="286"/>
        <v>146.88999999999999</v>
      </c>
      <c r="AD294">
        <f>ROUND((((ET294)-(EU294))+AE294),6)</f>
        <v>0</v>
      </c>
      <c r="AE294">
        <f t="shared" si="306"/>
        <v>0</v>
      </c>
      <c r="AF294">
        <f t="shared" si="306"/>
        <v>0</v>
      </c>
      <c r="AG294">
        <f t="shared" si="287"/>
        <v>0</v>
      </c>
      <c r="AH294">
        <f t="shared" si="307"/>
        <v>0</v>
      </c>
      <c r="AI294">
        <f t="shared" si="307"/>
        <v>0</v>
      </c>
      <c r="AJ294">
        <f t="shared" si="288"/>
        <v>0</v>
      </c>
      <c r="AK294">
        <v>146.88999999999999</v>
      </c>
      <c r="AL294">
        <v>146.88999999999999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  <c r="AS294">
        <v>0</v>
      </c>
      <c r="AT294">
        <v>0</v>
      </c>
      <c r="AU294">
        <v>0</v>
      </c>
      <c r="AV294">
        <v>1</v>
      </c>
      <c r="AW294">
        <v>1</v>
      </c>
      <c r="AZ294">
        <v>1</v>
      </c>
      <c r="BA294">
        <v>1</v>
      </c>
      <c r="BB294">
        <v>1</v>
      </c>
      <c r="BC294">
        <v>1.89</v>
      </c>
      <c r="BD294" t="s">
        <v>3</v>
      </c>
      <c r="BE294" t="s">
        <v>3</v>
      </c>
      <c r="BF294" t="s">
        <v>3</v>
      </c>
      <c r="BG294" t="s">
        <v>3</v>
      </c>
      <c r="BH294">
        <v>3</v>
      </c>
      <c r="BI294">
        <v>2</v>
      </c>
      <c r="BJ294" t="s">
        <v>420</v>
      </c>
      <c r="BM294">
        <v>1518</v>
      </c>
      <c r="BN294">
        <v>0</v>
      </c>
      <c r="BO294" t="s">
        <v>417</v>
      </c>
      <c r="BP294">
        <v>1</v>
      </c>
      <c r="BQ294">
        <v>40</v>
      </c>
      <c r="BR294">
        <v>0</v>
      </c>
      <c r="BS294">
        <v>1</v>
      </c>
      <c r="BT294">
        <v>1</v>
      </c>
      <c r="BU294">
        <v>1</v>
      </c>
      <c r="BV294">
        <v>1</v>
      </c>
      <c r="BW294">
        <v>1</v>
      </c>
      <c r="BX294">
        <v>1</v>
      </c>
      <c r="BY294" t="s">
        <v>3</v>
      </c>
      <c r="BZ294">
        <v>0</v>
      </c>
      <c r="CA294">
        <v>0</v>
      </c>
      <c r="CB294" t="s">
        <v>3</v>
      </c>
      <c r="CE294">
        <v>30</v>
      </c>
      <c r="CF294">
        <v>0</v>
      </c>
      <c r="CG294">
        <v>0</v>
      </c>
      <c r="CM294">
        <v>0</v>
      </c>
      <c r="CN294" t="s">
        <v>3</v>
      </c>
      <c r="CO294">
        <v>0</v>
      </c>
      <c r="CP294">
        <f t="shared" si="289"/>
        <v>18878.3</v>
      </c>
      <c r="CQ294">
        <f t="shared" si="290"/>
        <v>277.62</v>
      </c>
      <c r="CR294">
        <f>(ROUND((ROUND(((ET294)*AV294*1),2)*BB294),2)+ROUND((ROUND(((AE294-(EU294))*AV294*1),2)*BS294),2))</f>
        <v>0</v>
      </c>
      <c r="CS294">
        <f t="shared" si="291"/>
        <v>0</v>
      </c>
      <c r="CT294">
        <f t="shared" si="292"/>
        <v>0</v>
      </c>
      <c r="CU294">
        <f t="shared" si="293"/>
        <v>0</v>
      </c>
      <c r="CV294">
        <f t="shared" si="294"/>
        <v>0</v>
      </c>
      <c r="CW294">
        <f t="shared" si="295"/>
        <v>0</v>
      </c>
      <c r="CX294">
        <f t="shared" si="296"/>
        <v>0</v>
      </c>
      <c r="CY294">
        <f>S294*(BZ294/100)</f>
        <v>0</v>
      </c>
      <c r="CZ294">
        <f>S294*(CA294/100)</f>
        <v>0</v>
      </c>
      <c r="DC294" t="s">
        <v>3</v>
      </c>
      <c r="DD294" t="s">
        <v>3</v>
      </c>
      <c r="DE294" t="s">
        <v>3</v>
      </c>
      <c r="DF294" t="s">
        <v>3</v>
      </c>
      <c r="DG294" t="s">
        <v>3</v>
      </c>
      <c r="DH294" t="s">
        <v>3</v>
      </c>
      <c r="DI294" t="s">
        <v>3</v>
      </c>
      <c r="DJ294" t="s">
        <v>3</v>
      </c>
      <c r="DK294" t="s">
        <v>3</v>
      </c>
      <c r="DL294" t="s">
        <v>3</v>
      </c>
      <c r="DM294" t="s">
        <v>3</v>
      </c>
      <c r="DN294">
        <v>114</v>
      </c>
      <c r="DO294">
        <v>67</v>
      </c>
      <c r="DP294">
        <v>1</v>
      </c>
      <c r="DQ294">
        <v>1</v>
      </c>
      <c r="DU294">
        <v>1010</v>
      </c>
      <c r="DV294" t="s">
        <v>419</v>
      </c>
      <c r="DW294" t="s">
        <v>419</v>
      </c>
      <c r="DX294">
        <v>100</v>
      </c>
      <c r="DZ294" t="s">
        <v>3</v>
      </c>
      <c r="EA294" t="s">
        <v>3</v>
      </c>
      <c r="EB294" t="s">
        <v>3</v>
      </c>
      <c r="EC294" t="s">
        <v>3</v>
      </c>
      <c r="EE294">
        <v>49572438</v>
      </c>
      <c r="EF294">
        <v>40</v>
      </c>
      <c r="EG294" t="s">
        <v>391</v>
      </c>
      <c r="EH294">
        <v>0</v>
      </c>
      <c r="EI294" t="s">
        <v>3</v>
      </c>
      <c r="EJ294">
        <v>2</v>
      </c>
      <c r="EK294">
        <v>1518</v>
      </c>
      <c r="EL294" t="s">
        <v>410</v>
      </c>
      <c r="EM294" t="s">
        <v>411</v>
      </c>
      <c r="EO294" t="s">
        <v>3</v>
      </c>
      <c r="EQ294">
        <v>0</v>
      </c>
      <c r="ER294">
        <v>146.88999999999999</v>
      </c>
      <c r="ES294">
        <v>146.88999999999999</v>
      </c>
      <c r="ET294">
        <v>0</v>
      </c>
      <c r="EU294">
        <v>0</v>
      </c>
      <c r="EV294">
        <v>0</v>
      </c>
      <c r="EW294">
        <v>0</v>
      </c>
      <c r="EX294">
        <v>0</v>
      </c>
      <c r="FQ294">
        <v>0</v>
      </c>
      <c r="FR294">
        <f t="shared" si="297"/>
        <v>0</v>
      </c>
      <c r="FS294">
        <v>0</v>
      </c>
      <c r="FX294">
        <v>114</v>
      </c>
      <c r="FY294">
        <v>67</v>
      </c>
      <c r="GA294" t="s">
        <v>3</v>
      </c>
      <c r="GD294">
        <v>0</v>
      </c>
      <c r="GF294">
        <v>224461537</v>
      </c>
      <c r="GG294">
        <v>2</v>
      </c>
      <c r="GH294">
        <v>1</v>
      </c>
      <c r="GI294">
        <v>2</v>
      </c>
      <c r="GJ294">
        <v>0</v>
      </c>
      <c r="GK294">
        <f>ROUND(R294*(S12)/100,2)</f>
        <v>0</v>
      </c>
      <c r="GL294">
        <f t="shared" si="298"/>
        <v>0</v>
      </c>
      <c r="GM294">
        <f t="shared" si="299"/>
        <v>18878.3</v>
      </c>
      <c r="GN294">
        <f t="shared" si="300"/>
        <v>0</v>
      </c>
      <c r="GO294">
        <f t="shared" si="301"/>
        <v>18878.3</v>
      </c>
      <c r="GP294">
        <f t="shared" si="302"/>
        <v>0</v>
      </c>
      <c r="GR294">
        <v>0</v>
      </c>
      <c r="GS294">
        <v>3</v>
      </c>
      <c r="GT294">
        <v>0</v>
      </c>
      <c r="GU294" t="s">
        <v>3</v>
      </c>
      <c r="GV294">
        <f t="shared" si="303"/>
        <v>0</v>
      </c>
      <c r="GW294">
        <v>1</v>
      </c>
      <c r="GX294">
        <f t="shared" si="304"/>
        <v>0</v>
      </c>
      <c r="HA294">
        <v>0</v>
      </c>
      <c r="HB294">
        <v>0</v>
      </c>
      <c r="HC294">
        <f t="shared" si="305"/>
        <v>0</v>
      </c>
      <c r="HE294" t="s">
        <v>3</v>
      </c>
      <c r="HF294" t="s">
        <v>3</v>
      </c>
      <c r="HM294" t="s">
        <v>3</v>
      </c>
      <c r="HN294" t="s">
        <v>3</v>
      </c>
      <c r="HO294" t="s">
        <v>3</v>
      </c>
      <c r="HP294" t="s">
        <v>3</v>
      </c>
      <c r="HQ294" t="s">
        <v>3</v>
      </c>
      <c r="IK294">
        <v>0</v>
      </c>
    </row>
    <row r="295" spans="1:255" x14ac:dyDescent="0.2">
      <c r="A295" s="2">
        <v>17</v>
      </c>
      <c r="B295" s="2">
        <v>1</v>
      </c>
      <c r="C295" s="2">
        <f>ROW(SmtRes!A478)</f>
        <v>478</v>
      </c>
      <c r="D295" s="2">
        <f>ROW(EtalonRes!A494)</f>
        <v>494</v>
      </c>
      <c r="E295" s="2" t="s">
        <v>421</v>
      </c>
      <c r="F295" s="2" t="s">
        <v>422</v>
      </c>
      <c r="G295" s="2" t="s">
        <v>423</v>
      </c>
      <c r="H295" s="2" t="s">
        <v>408</v>
      </c>
      <c r="I295" s="2">
        <f>ROUND(400/100,9)</f>
        <v>4</v>
      </c>
      <c r="J295" s="2">
        <v>0</v>
      </c>
      <c r="K295" s="2">
        <f>ROUND(400/100,9)</f>
        <v>4</v>
      </c>
      <c r="L295" s="2"/>
      <c r="M295" s="2"/>
      <c r="N295" s="2"/>
      <c r="O295" s="2">
        <f t="shared" si="275"/>
        <v>499.76</v>
      </c>
      <c r="P295" s="2">
        <f t="shared" si="276"/>
        <v>232.6</v>
      </c>
      <c r="Q295" s="2">
        <f>(ROUND((ROUND((((ET295*1.25))*AV295*I295),2)*BB295),2)+ROUND((ROUND(((AE295-((EU295*1.25)))*AV295*I295),2)*BS295),2))</f>
        <v>13.1</v>
      </c>
      <c r="R295" s="2">
        <f t="shared" si="277"/>
        <v>1.5</v>
      </c>
      <c r="S295" s="2">
        <f t="shared" si="278"/>
        <v>254.06</v>
      </c>
      <c r="T295" s="2">
        <f t="shared" si="279"/>
        <v>0</v>
      </c>
      <c r="U295" s="2">
        <f t="shared" si="280"/>
        <v>20.654</v>
      </c>
      <c r="V295" s="2">
        <f t="shared" si="281"/>
        <v>0</v>
      </c>
      <c r="W295" s="2">
        <f t="shared" si="282"/>
        <v>0</v>
      </c>
      <c r="X295" s="2">
        <f t="shared" si="283"/>
        <v>289.63</v>
      </c>
      <c r="Y295" s="2">
        <f t="shared" si="284"/>
        <v>170.22</v>
      </c>
      <c r="Z295" s="2"/>
      <c r="AA295" s="2">
        <v>50432495</v>
      </c>
      <c r="AB295" s="2">
        <f t="shared" si="285"/>
        <v>124.9395</v>
      </c>
      <c r="AC295" s="2">
        <f t="shared" si="286"/>
        <v>58.15</v>
      </c>
      <c r="AD295" s="2">
        <f>ROUND(((((ET295*1.25))-((EU295*1.25)))+AE295),6)</f>
        <v>3.2749999999999999</v>
      </c>
      <c r="AE295" s="2">
        <f>ROUND(((EU295*1.25)),6)</f>
        <v>0.375</v>
      </c>
      <c r="AF295" s="2">
        <f>ROUND(((EV295*1.15)),6)</f>
        <v>63.514499999999998</v>
      </c>
      <c r="AG295" s="2">
        <f t="shared" si="287"/>
        <v>0</v>
      </c>
      <c r="AH295" s="2">
        <f>((EW295*1.15))</f>
        <v>5.1635</v>
      </c>
      <c r="AI295" s="2">
        <f>((EX295*1.25))</f>
        <v>0</v>
      </c>
      <c r="AJ295" s="2">
        <f t="shared" si="288"/>
        <v>0</v>
      </c>
      <c r="AK295" s="2">
        <v>116</v>
      </c>
      <c r="AL295" s="2">
        <v>58.15</v>
      </c>
      <c r="AM295" s="2">
        <v>2.62</v>
      </c>
      <c r="AN295" s="2">
        <v>0.3</v>
      </c>
      <c r="AO295" s="2">
        <v>55.23</v>
      </c>
      <c r="AP295" s="2">
        <v>0</v>
      </c>
      <c r="AQ295" s="2">
        <v>4.49</v>
      </c>
      <c r="AR295" s="2">
        <v>0</v>
      </c>
      <c r="AS295" s="2">
        <v>0</v>
      </c>
      <c r="AT295" s="2">
        <v>114</v>
      </c>
      <c r="AU295" s="2">
        <v>67</v>
      </c>
      <c r="AV295" s="2">
        <v>1</v>
      </c>
      <c r="AW295" s="2">
        <v>1</v>
      </c>
      <c r="AX295" s="2"/>
      <c r="AY295" s="2"/>
      <c r="AZ295" s="2">
        <v>1</v>
      </c>
      <c r="BA295" s="2">
        <v>1</v>
      </c>
      <c r="BB295" s="2">
        <v>1</v>
      </c>
      <c r="BC295" s="2">
        <v>1</v>
      </c>
      <c r="BD295" s="2" t="s">
        <v>3</v>
      </c>
      <c r="BE295" s="2" t="s">
        <v>3</v>
      </c>
      <c r="BF295" s="2" t="s">
        <v>3</v>
      </c>
      <c r="BG295" s="2" t="s">
        <v>3</v>
      </c>
      <c r="BH295" s="2">
        <v>0</v>
      </c>
      <c r="BI295" s="2">
        <v>2</v>
      </c>
      <c r="BJ295" s="2" t="s">
        <v>424</v>
      </c>
      <c r="BK295" s="2"/>
      <c r="BL295" s="2"/>
      <c r="BM295" s="2">
        <v>331</v>
      </c>
      <c r="BN295" s="2">
        <v>0</v>
      </c>
      <c r="BO295" s="2" t="s">
        <v>3</v>
      </c>
      <c r="BP295" s="2">
        <v>0</v>
      </c>
      <c r="BQ295" s="2">
        <v>40</v>
      </c>
      <c r="BR295" s="2">
        <v>0</v>
      </c>
      <c r="BS295" s="2">
        <v>1</v>
      </c>
      <c r="BT295" s="2">
        <v>1</v>
      </c>
      <c r="BU295" s="2">
        <v>1</v>
      </c>
      <c r="BV295" s="2">
        <v>1</v>
      </c>
      <c r="BW295" s="2">
        <v>1</v>
      </c>
      <c r="BX295" s="2">
        <v>1</v>
      </c>
      <c r="BY295" s="2" t="s">
        <v>3</v>
      </c>
      <c r="BZ295" s="2">
        <v>114</v>
      </c>
      <c r="CA295" s="2">
        <v>67</v>
      </c>
      <c r="CB295" s="2" t="s">
        <v>3</v>
      </c>
      <c r="CC295" s="2"/>
      <c r="CD295" s="2"/>
      <c r="CE295" s="2">
        <v>30</v>
      </c>
      <c r="CF295" s="2">
        <v>0</v>
      </c>
      <c r="CG295" s="2">
        <v>0</v>
      </c>
      <c r="CH295" s="2"/>
      <c r="CI295" s="2"/>
      <c r="CJ295" s="2"/>
      <c r="CK295" s="2"/>
      <c r="CL295" s="2"/>
      <c r="CM295" s="2">
        <v>0</v>
      </c>
      <c r="CN295" s="2" t="s">
        <v>3</v>
      </c>
      <c r="CO295" s="2">
        <v>0</v>
      </c>
      <c r="CP295" s="2">
        <f t="shared" si="289"/>
        <v>499.76</v>
      </c>
      <c r="CQ295" s="2">
        <f t="shared" si="290"/>
        <v>58.15</v>
      </c>
      <c r="CR295" s="2">
        <f>(ROUND((ROUND((((ET295*1.25))*AV295*1),2)*BB295),2)+ROUND((ROUND(((AE295-((EU295*1.25)))*AV295*1),2)*BS295),2))</f>
        <v>3.28</v>
      </c>
      <c r="CS295" s="2">
        <f t="shared" si="291"/>
        <v>0.38</v>
      </c>
      <c r="CT295" s="2">
        <f t="shared" si="292"/>
        <v>63.51</v>
      </c>
      <c r="CU295" s="2">
        <f t="shared" si="293"/>
        <v>0</v>
      </c>
      <c r="CV295" s="2">
        <f t="shared" si="294"/>
        <v>5.1635</v>
      </c>
      <c r="CW295" s="2">
        <f t="shared" si="295"/>
        <v>0</v>
      </c>
      <c r="CX295" s="2">
        <f t="shared" si="296"/>
        <v>0</v>
      </c>
      <c r="CY295" s="2">
        <f>((S295*BZ295)/100)</f>
        <v>289.6284</v>
      </c>
      <c r="CZ295" s="2">
        <f>((S295*CA295)/100)</f>
        <v>170.22020000000001</v>
      </c>
      <c r="DA295" s="2"/>
      <c r="DB295" s="2"/>
      <c r="DC295" s="2" t="s">
        <v>3</v>
      </c>
      <c r="DD295" s="2" t="s">
        <v>3</v>
      </c>
      <c r="DE295" s="2" t="s">
        <v>161</v>
      </c>
      <c r="DF295" s="2" t="s">
        <v>161</v>
      </c>
      <c r="DG295" s="2" t="s">
        <v>162</v>
      </c>
      <c r="DH295" s="2" t="s">
        <v>3</v>
      </c>
      <c r="DI295" s="2" t="s">
        <v>162</v>
      </c>
      <c r="DJ295" s="2" t="s">
        <v>161</v>
      </c>
      <c r="DK295" s="2" t="s">
        <v>3</v>
      </c>
      <c r="DL295" s="2" t="s">
        <v>3</v>
      </c>
      <c r="DM295" s="2" t="s">
        <v>3</v>
      </c>
      <c r="DN295" s="2">
        <v>0</v>
      </c>
      <c r="DO295" s="2">
        <v>0</v>
      </c>
      <c r="DP295" s="2">
        <v>1</v>
      </c>
      <c r="DQ295" s="2">
        <v>1</v>
      </c>
      <c r="DR295" s="2"/>
      <c r="DS295" s="2"/>
      <c r="DT295" s="2"/>
      <c r="DU295" s="2">
        <v>1003</v>
      </c>
      <c r="DV295" s="2" t="s">
        <v>408</v>
      </c>
      <c r="DW295" s="2" t="s">
        <v>408</v>
      </c>
      <c r="DX295" s="2">
        <v>100</v>
      </c>
      <c r="DY295" s="2"/>
      <c r="DZ295" s="2" t="s">
        <v>3</v>
      </c>
      <c r="EA295" s="2" t="s">
        <v>3</v>
      </c>
      <c r="EB295" s="2" t="s">
        <v>3</v>
      </c>
      <c r="EC295" s="2" t="s">
        <v>3</v>
      </c>
      <c r="ED295" s="2"/>
      <c r="EE295" s="2">
        <v>49571251</v>
      </c>
      <c r="EF295" s="2">
        <v>40</v>
      </c>
      <c r="EG295" s="2" t="s">
        <v>391</v>
      </c>
      <c r="EH295" s="2">
        <v>0</v>
      </c>
      <c r="EI295" s="2" t="s">
        <v>3</v>
      </c>
      <c r="EJ295" s="2">
        <v>2</v>
      </c>
      <c r="EK295" s="2">
        <v>331</v>
      </c>
      <c r="EL295" s="2" t="s">
        <v>425</v>
      </c>
      <c r="EM295" s="2" t="s">
        <v>426</v>
      </c>
      <c r="EN295" s="2"/>
      <c r="EO295" s="2" t="s">
        <v>3</v>
      </c>
      <c r="EP295" s="2"/>
      <c r="EQ295" s="2">
        <v>0</v>
      </c>
      <c r="ER295" s="2">
        <v>116</v>
      </c>
      <c r="ES295" s="2">
        <v>58.15</v>
      </c>
      <c r="ET295" s="2">
        <v>2.62</v>
      </c>
      <c r="EU295" s="2">
        <v>0.3</v>
      </c>
      <c r="EV295" s="2">
        <v>55.23</v>
      </c>
      <c r="EW295" s="2">
        <v>4.49</v>
      </c>
      <c r="EX295" s="2">
        <v>0</v>
      </c>
      <c r="EY295" s="2">
        <v>0</v>
      </c>
      <c r="EZ295" s="2"/>
      <c r="FA295" s="2"/>
      <c r="FB295" s="2"/>
      <c r="FC295" s="2"/>
      <c r="FD295" s="2"/>
      <c r="FE295" s="2"/>
      <c r="FF295" s="2"/>
      <c r="FG295" s="2"/>
      <c r="FH295" s="2"/>
      <c r="FI295" s="2"/>
      <c r="FJ295" s="2"/>
      <c r="FK295" s="2"/>
      <c r="FL295" s="2"/>
      <c r="FM295" s="2"/>
      <c r="FN295" s="2"/>
      <c r="FO295" s="2"/>
      <c r="FP295" s="2"/>
      <c r="FQ295" s="2">
        <v>0</v>
      </c>
      <c r="FR295" s="2">
        <f t="shared" si="297"/>
        <v>0</v>
      </c>
      <c r="FS295" s="2">
        <v>0</v>
      </c>
      <c r="FT295" s="2"/>
      <c r="FU295" s="2"/>
      <c r="FV295" s="2"/>
      <c r="FW295" s="2"/>
      <c r="FX295" s="2">
        <v>114</v>
      </c>
      <c r="FY295" s="2">
        <v>67</v>
      </c>
      <c r="FZ295" s="2"/>
      <c r="GA295" s="2" t="s">
        <v>3</v>
      </c>
      <c r="GB295" s="2"/>
      <c r="GC295" s="2"/>
      <c r="GD295" s="2">
        <v>0</v>
      </c>
      <c r="GE295" s="2"/>
      <c r="GF295" s="2">
        <v>1694084966</v>
      </c>
      <c r="GG295" s="2">
        <v>2</v>
      </c>
      <c r="GH295" s="2">
        <v>1</v>
      </c>
      <c r="GI295" s="2">
        <v>-2</v>
      </c>
      <c r="GJ295" s="2">
        <v>0</v>
      </c>
      <c r="GK295" s="2">
        <f>ROUND(R295*(R12)/100,2)</f>
        <v>2.63</v>
      </c>
      <c r="GL295" s="2">
        <f t="shared" si="298"/>
        <v>0</v>
      </c>
      <c r="GM295" s="2">
        <f t="shared" si="299"/>
        <v>962.24</v>
      </c>
      <c r="GN295" s="2">
        <f t="shared" si="300"/>
        <v>0</v>
      </c>
      <c r="GO295" s="2">
        <f t="shared" si="301"/>
        <v>962.24</v>
      </c>
      <c r="GP295" s="2">
        <f t="shared" si="302"/>
        <v>0</v>
      </c>
      <c r="GQ295" s="2"/>
      <c r="GR295" s="2">
        <v>0</v>
      </c>
      <c r="GS295" s="2">
        <v>3</v>
      </c>
      <c r="GT295" s="2">
        <v>0</v>
      </c>
      <c r="GU295" s="2" t="s">
        <v>3</v>
      </c>
      <c r="GV295" s="2">
        <f t="shared" si="303"/>
        <v>0</v>
      </c>
      <c r="GW295" s="2">
        <v>1</v>
      </c>
      <c r="GX295" s="2">
        <f t="shared" si="304"/>
        <v>0</v>
      </c>
      <c r="GY295" s="2"/>
      <c r="GZ295" s="2"/>
      <c r="HA295" s="2">
        <v>0</v>
      </c>
      <c r="HB295" s="2">
        <v>0</v>
      </c>
      <c r="HC295" s="2">
        <f t="shared" si="305"/>
        <v>0</v>
      </c>
      <c r="HD295" s="2"/>
      <c r="HE295" s="2" t="s">
        <v>3</v>
      </c>
      <c r="HF295" s="2" t="s">
        <v>3</v>
      </c>
      <c r="HG295" s="2"/>
      <c r="HH295" s="2"/>
      <c r="HI295" s="2"/>
      <c r="HJ295" s="2"/>
      <c r="HK295" s="2"/>
      <c r="HL295" s="2"/>
      <c r="HM295" s="2" t="s">
        <v>3</v>
      </c>
      <c r="HN295" s="2" t="s">
        <v>3</v>
      </c>
      <c r="HO295" s="2" t="s">
        <v>3</v>
      </c>
      <c r="HP295" s="2" t="s">
        <v>3</v>
      </c>
      <c r="HQ295" s="2" t="s">
        <v>3</v>
      </c>
      <c r="HR295" s="2"/>
      <c r="HS295" s="2"/>
      <c r="HT295" s="2"/>
      <c r="HU295" s="2"/>
      <c r="HV295" s="2"/>
      <c r="HW295" s="2"/>
      <c r="HX295" s="2"/>
      <c r="HY295" s="2"/>
      <c r="HZ295" s="2"/>
      <c r="IA295" s="2"/>
      <c r="IB295" s="2"/>
      <c r="IC295" s="2"/>
      <c r="ID295" s="2"/>
      <c r="IE295" s="2"/>
      <c r="IF295" s="2"/>
      <c r="IG295" s="2"/>
      <c r="IH295" s="2"/>
      <c r="II295" s="2"/>
      <c r="IJ295" s="2"/>
      <c r="IK295" s="2">
        <v>0</v>
      </c>
      <c r="IL295" s="2"/>
      <c r="IM295" s="2"/>
      <c r="IN295" s="2"/>
      <c r="IO295" s="2"/>
      <c r="IP295" s="2"/>
      <c r="IQ295" s="2"/>
      <c r="IR295" s="2"/>
      <c r="IS295" s="2"/>
      <c r="IT295" s="2"/>
      <c r="IU295" s="2"/>
    </row>
    <row r="296" spans="1:255" x14ac:dyDescent="0.2">
      <c r="A296">
        <v>17</v>
      </c>
      <c r="B296">
        <v>1</v>
      </c>
      <c r="C296">
        <f>ROW(SmtRes!A488)</f>
        <v>488</v>
      </c>
      <c r="D296">
        <f>ROW(EtalonRes!A504)</f>
        <v>504</v>
      </c>
      <c r="E296" t="s">
        <v>421</v>
      </c>
      <c r="F296" t="s">
        <v>422</v>
      </c>
      <c r="G296" t="s">
        <v>423</v>
      </c>
      <c r="H296" t="s">
        <v>408</v>
      </c>
      <c r="I296">
        <f>ROUND(400/100,9)</f>
        <v>4</v>
      </c>
      <c r="J296">
        <v>0</v>
      </c>
      <c r="K296">
        <f>ROUND(400/100,9)</f>
        <v>4</v>
      </c>
      <c r="O296">
        <f t="shared" si="275"/>
        <v>9585.27</v>
      </c>
      <c r="P296">
        <f t="shared" si="276"/>
        <v>769.91</v>
      </c>
      <c r="Q296">
        <f>(ROUND((ROUND((((ET296*1.25))*AV296*I296),2)*BB296),2)+ROUND((ROUND(((AE296-((EU296*1.25)))*AV296*I296),2)*BS296),2))</f>
        <v>154.44999999999999</v>
      </c>
      <c r="R296">
        <f t="shared" si="277"/>
        <v>51.14</v>
      </c>
      <c r="S296">
        <f t="shared" si="278"/>
        <v>8660.91</v>
      </c>
      <c r="T296">
        <f t="shared" si="279"/>
        <v>0</v>
      </c>
      <c r="U296">
        <f t="shared" si="280"/>
        <v>20.654</v>
      </c>
      <c r="V296">
        <f t="shared" si="281"/>
        <v>0</v>
      </c>
      <c r="W296">
        <f t="shared" si="282"/>
        <v>0</v>
      </c>
      <c r="X296">
        <f t="shared" si="283"/>
        <v>6842.12</v>
      </c>
      <c r="Y296">
        <f t="shared" si="284"/>
        <v>3550.97</v>
      </c>
      <c r="AA296">
        <v>50432496</v>
      </c>
      <c r="AB296">
        <f t="shared" si="285"/>
        <v>124.9395</v>
      </c>
      <c r="AC296">
        <f t="shared" si="286"/>
        <v>58.15</v>
      </c>
      <c r="AD296">
        <f>ROUND(((((ET296*1.25))-((EU296*1.25)))+AE296),6)</f>
        <v>3.2749999999999999</v>
      </c>
      <c r="AE296">
        <f>ROUND(((EU296*1.25)),6)</f>
        <v>0.375</v>
      </c>
      <c r="AF296">
        <f>ROUND(((EV296*1.15)),6)</f>
        <v>63.514499999999998</v>
      </c>
      <c r="AG296">
        <f t="shared" si="287"/>
        <v>0</v>
      </c>
      <c r="AH296">
        <f>((EW296*1.15))</f>
        <v>5.1635</v>
      </c>
      <c r="AI296">
        <f>((EX296*1.25))</f>
        <v>0</v>
      </c>
      <c r="AJ296">
        <f t="shared" si="288"/>
        <v>0</v>
      </c>
      <c r="AK296">
        <v>116</v>
      </c>
      <c r="AL296">
        <v>58.15</v>
      </c>
      <c r="AM296">
        <v>2.62</v>
      </c>
      <c r="AN296">
        <v>0.3</v>
      </c>
      <c r="AO296">
        <v>55.23</v>
      </c>
      <c r="AP296">
        <v>0</v>
      </c>
      <c r="AQ296">
        <v>4.49</v>
      </c>
      <c r="AR296">
        <v>0</v>
      </c>
      <c r="AS296">
        <v>0</v>
      </c>
      <c r="AT296">
        <v>79</v>
      </c>
      <c r="AU296">
        <v>41</v>
      </c>
      <c r="AV296">
        <v>1</v>
      </c>
      <c r="AW296">
        <v>1</v>
      </c>
      <c r="AZ296">
        <v>1</v>
      </c>
      <c r="BA296">
        <v>34.090000000000003</v>
      </c>
      <c r="BB296">
        <v>11.79</v>
      </c>
      <c r="BC296">
        <v>3.31</v>
      </c>
      <c r="BD296" t="s">
        <v>3</v>
      </c>
      <c r="BE296" t="s">
        <v>3</v>
      </c>
      <c r="BF296" t="s">
        <v>3</v>
      </c>
      <c r="BG296" t="s">
        <v>3</v>
      </c>
      <c r="BH296">
        <v>0</v>
      </c>
      <c r="BI296">
        <v>2</v>
      </c>
      <c r="BJ296" t="s">
        <v>424</v>
      </c>
      <c r="BM296">
        <v>331</v>
      </c>
      <c r="BN296">
        <v>0</v>
      </c>
      <c r="BO296" t="s">
        <v>422</v>
      </c>
      <c r="BP296">
        <v>1</v>
      </c>
      <c r="BQ296">
        <v>40</v>
      </c>
      <c r="BR296">
        <v>0</v>
      </c>
      <c r="BS296">
        <v>34.090000000000003</v>
      </c>
      <c r="BT296">
        <v>1</v>
      </c>
      <c r="BU296">
        <v>1</v>
      </c>
      <c r="BV296">
        <v>1</v>
      </c>
      <c r="BW296">
        <v>1</v>
      </c>
      <c r="BX296">
        <v>1</v>
      </c>
      <c r="BY296" t="s">
        <v>3</v>
      </c>
      <c r="BZ296">
        <v>79</v>
      </c>
      <c r="CA296">
        <v>41</v>
      </c>
      <c r="CB296" t="s">
        <v>3</v>
      </c>
      <c r="CE296">
        <v>30</v>
      </c>
      <c r="CF296">
        <v>0</v>
      </c>
      <c r="CG296">
        <v>0</v>
      </c>
      <c r="CM296">
        <v>0</v>
      </c>
      <c r="CN296" t="s">
        <v>3</v>
      </c>
      <c r="CO296">
        <v>0</v>
      </c>
      <c r="CP296">
        <f t="shared" si="289"/>
        <v>9585.27</v>
      </c>
      <c r="CQ296">
        <f t="shared" si="290"/>
        <v>192.48</v>
      </c>
      <c r="CR296">
        <f>(ROUND((ROUND((((ET296*1.25))*AV296*1),2)*BB296),2)+ROUND((ROUND(((AE296-((EU296*1.25)))*AV296*1),2)*BS296),2))</f>
        <v>38.67</v>
      </c>
      <c r="CS296">
        <f t="shared" si="291"/>
        <v>12.95</v>
      </c>
      <c r="CT296">
        <f t="shared" si="292"/>
        <v>2165.06</v>
      </c>
      <c r="CU296">
        <f t="shared" si="293"/>
        <v>0</v>
      </c>
      <c r="CV296">
        <f t="shared" si="294"/>
        <v>5.1635</v>
      </c>
      <c r="CW296">
        <f t="shared" si="295"/>
        <v>0</v>
      </c>
      <c r="CX296">
        <f t="shared" si="296"/>
        <v>0</v>
      </c>
      <c r="CY296">
        <f>S296*(BZ296/100)</f>
        <v>6842.1189000000004</v>
      </c>
      <c r="CZ296">
        <f>S296*(CA296/100)</f>
        <v>3550.9730999999997</v>
      </c>
      <c r="DC296" t="s">
        <v>3</v>
      </c>
      <c r="DD296" t="s">
        <v>3</v>
      </c>
      <c r="DE296" t="s">
        <v>161</v>
      </c>
      <c r="DF296" t="s">
        <v>161</v>
      </c>
      <c r="DG296" t="s">
        <v>162</v>
      </c>
      <c r="DH296" t="s">
        <v>3</v>
      </c>
      <c r="DI296" t="s">
        <v>162</v>
      </c>
      <c r="DJ296" t="s">
        <v>161</v>
      </c>
      <c r="DK296" t="s">
        <v>3</v>
      </c>
      <c r="DL296" t="s">
        <v>3</v>
      </c>
      <c r="DM296" t="s">
        <v>3</v>
      </c>
      <c r="DN296">
        <v>114</v>
      </c>
      <c r="DO296">
        <v>67</v>
      </c>
      <c r="DP296">
        <v>1</v>
      </c>
      <c r="DQ296">
        <v>1</v>
      </c>
      <c r="DU296">
        <v>1003</v>
      </c>
      <c r="DV296" t="s">
        <v>408</v>
      </c>
      <c r="DW296" t="s">
        <v>408</v>
      </c>
      <c r="DX296">
        <v>100</v>
      </c>
      <c r="DZ296" t="s">
        <v>3</v>
      </c>
      <c r="EA296" t="s">
        <v>3</v>
      </c>
      <c r="EB296" t="s">
        <v>3</v>
      </c>
      <c r="EC296" t="s">
        <v>3</v>
      </c>
      <c r="EE296">
        <v>49571251</v>
      </c>
      <c r="EF296">
        <v>40</v>
      </c>
      <c r="EG296" t="s">
        <v>391</v>
      </c>
      <c r="EH296">
        <v>0</v>
      </c>
      <c r="EI296" t="s">
        <v>3</v>
      </c>
      <c r="EJ296">
        <v>2</v>
      </c>
      <c r="EK296">
        <v>331</v>
      </c>
      <c r="EL296" t="s">
        <v>425</v>
      </c>
      <c r="EM296" t="s">
        <v>426</v>
      </c>
      <c r="EO296" t="s">
        <v>3</v>
      </c>
      <c r="EQ296">
        <v>0</v>
      </c>
      <c r="ER296">
        <v>116</v>
      </c>
      <c r="ES296">
        <v>58.15</v>
      </c>
      <c r="ET296">
        <v>2.62</v>
      </c>
      <c r="EU296">
        <v>0.3</v>
      </c>
      <c r="EV296">
        <v>55.23</v>
      </c>
      <c r="EW296">
        <v>4.49</v>
      </c>
      <c r="EX296">
        <v>0</v>
      </c>
      <c r="EY296">
        <v>0</v>
      </c>
      <c r="FQ296">
        <v>0</v>
      </c>
      <c r="FR296">
        <f t="shared" si="297"/>
        <v>0</v>
      </c>
      <c r="FS296">
        <v>0</v>
      </c>
      <c r="FX296">
        <v>114</v>
      </c>
      <c r="FY296">
        <v>67</v>
      </c>
      <c r="GA296" t="s">
        <v>3</v>
      </c>
      <c r="GD296">
        <v>0</v>
      </c>
      <c r="GF296">
        <v>1694084966</v>
      </c>
      <c r="GG296">
        <v>2</v>
      </c>
      <c r="GH296">
        <v>1</v>
      </c>
      <c r="GI296">
        <v>2</v>
      </c>
      <c r="GJ296">
        <v>0</v>
      </c>
      <c r="GK296">
        <f>ROUND(R296*(S12)/100,2)</f>
        <v>81.819999999999993</v>
      </c>
      <c r="GL296">
        <f t="shared" si="298"/>
        <v>0</v>
      </c>
      <c r="GM296">
        <f t="shared" si="299"/>
        <v>20060.18</v>
      </c>
      <c r="GN296">
        <f t="shared" si="300"/>
        <v>0</v>
      </c>
      <c r="GO296">
        <f t="shared" si="301"/>
        <v>20060.18</v>
      </c>
      <c r="GP296">
        <f t="shared" si="302"/>
        <v>0</v>
      </c>
      <c r="GR296">
        <v>0</v>
      </c>
      <c r="GS296">
        <v>3</v>
      </c>
      <c r="GT296">
        <v>0</v>
      </c>
      <c r="GU296" t="s">
        <v>3</v>
      </c>
      <c r="GV296">
        <f t="shared" si="303"/>
        <v>0</v>
      </c>
      <c r="GW296">
        <v>1</v>
      </c>
      <c r="GX296">
        <f t="shared" si="304"/>
        <v>0</v>
      </c>
      <c r="HA296">
        <v>0</v>
      </c>
      <c r="HB296">
        <v>0</v>
      </c>
      <c r="HC296">
        <f t="shared" si="305"/>
        <v>0</v>
      </c>
      <c r="HE296" t="s">
        <v>3</v>
      </c>
      <c r="HF296" t="s">
        <v>3</v>
      </c>
      <c r="HM296" t="s">
        <v>3</v>
      </c>
      <c r="HN296" t="s">
        <v>3</v>
      </c>
      <c r="HO296" t="s">
        <v>3</v>
      </c>
      <c r="HP296" t="s">
        <v>3</v>
      </c>
      <c r="HQ296" t="s">
        <v>3</v>
      </c>
      <c r="IK296">
        <v>0</v>
      </c>
    </row>
    <row r="297" spans="1:255" x14ac:dyDescent="0.2">
      <c r="A297" s="2">
        <v>18</v>
      </c>
      <c r="B297" s="2">
        <v>1</v>
      </c>
      <c r="C297" s="2">
        <v>478</v>
      </c>
      <c r="D297" s="2"/>
      <c r="E297" s="2" t="s">
        <v>427</v>
      </c>
      <c r="F297" s="2" t="s">
        <v>252</v>
      </c>
      <c r="G297" s="2" t="s">
        <v>428</v>
      </c>
      <c r="H297" s="2" t="s">
        <v>3</v>
      </c>
      <c r="I297" s="2">
        <f>I295*J297</f>
        <v>408</v>
      </c>
      <c r="J297" s="2">
        <v>102</v>
      </c>
      <c r="K297" s="2">
        <v>102</v>
      </c>
      <c r="L297" s="2"/>
      <c r="M297" s="2"/>
      <c r="N297" s="2"/>
      <c r="O297" s="2">
        <f t="shared" si="275"/>
        <v>4965.3599999999997</v>
      </c>
      <c r="P297" s="2">
        <f t="shared" si="276"/>
        <v>4965.3599999999997</v>
      </c>
      <c r="Q297" s="2">
        <f>(ROUND((ROUND(((ET297)*AV297*I297),2)*BB297),2)+ROUND((ROUND(((AE297-(EU297))*AV297*I297),2)*BS297),2))</f>
        <v>0</v>
      </c>
      <c r="R297" s="2">
        <f t="shared" si="277"/>
        <v>0</v>
      </c>
      <c r="S297" s="2">
        <f t="shared" si="278"/>
        <v>0</v>
      </c>
      <c r="T297" s="2">
        <f t="shared" si="279"/>
        <v>0</v>
      </c>
      <c r="U297" s="2">
        <f t="shared" si="280"/>
        <v>0</v>
      </c>
      <c r="V297" s="2">
        <f t="shared" si="281"/>
        <v>0</v>
      </c>
      <c r="W297" s="2">
        <f t="shared" si="282"/>
        <v>0</v>
      </c>
      <c r="X297" s="2">
        <f t="shared" si="283"/>
        <v>0</v>
      </c>
      <c r="Y297" s="2">
        <f t="shared" si="284"/>
        <v>0</v>
      </c>
      <c r="Z297" s="2"/>
      <c r="AA297" s="2">
        <v>50432495</v>
      </c>
      <c r="AB297" s="2">
        <f t="shared" si="285"/>
        <v>12.17</v>
      </c>
      <c r="AC297" s="2">
        <f t="shared" si="286"/>
        <v>12.17</v>
      </c>
      <c r="AD297" s="2">
        <f>ROUND((((ET297)-(EU297))+AE297),6)</f>
        <v>0</v>
      </c>
      <c r="AE297" s="2">
        <f>ROUND((EU297),6)</f>
        <v>0</v>
      </c>
      <c r="AF297" s="2">
        <f>ROUND((EV297),6)</f>
        <v>0</v>
      </c>
      <c r="AG297" s="2">
        <f t="shared" si="287"/>
        <v>0</v>
      </c>
      <c r="AH297" s="2">
        <f>(EW297)</f>
        <v>0</v>
      </c>
      <c r="AI297" s="2">
        <f>(EX297)</f>
        <v>0</v>
      </c>
      <c r="AJ297" s="2">
        <f t="shared" si="288"/>
        <v>0</v>
      </c>
      <c r="AK297" s="2">
        <v>12.17</v>
      </c>
      <c r="AL297" s="2">
        <v>12.17</v>
      </c>
      <c r="AM297" s="2">
        <v>0</v>
      </c>
      <c r="AN297" s="2">
        <v>0</v>
      </c>
      <c r="AO297" s="2">
        <v>0</v>
      </c>
      <c r="AP297" s="2">
        <v>0</v>
      </c>
      <c r="AQ297" s="2">
        <v>0</v>
      </c>
      <c r="AR297" s="2">
        <v>0</v>
      </c>
      <c r="AS297" s="2">
        <v>0</v>
      </c>
      <c r="AT297" s="2">
        <v>114</v>
      </c>
      <c r="AU297" s="2">
        <v>67</v>
      </c>
      <c r="AV297" s="2">
        <v>1</v>
      </c>
      <c r="AW297" s="2">
        <v>1</v>
      </c>
      <c r="AX297" s="2"/>
      <c r="AY297" s="2"/>
      <c r="AZ297" s="2">
        <v>1</v>
      </c>
      <c r="BA297" s="2">
        <v>1</v>
      </c>
      <c r="BB297" s="2">
        <v>1</v>
      </c>
      <c r="BC297" s="2">
        <v>1</v>
      </c>
      <c r="BD297" s="2" t="s">
        <v>3</v>
      </c>
      <c r="BE297" s="2" t="s">
        <v>3</v>
      </c>
      <c r="BF297" s="2" t="s">
        <v>3</v>
      </c>
      <c r="BG297" s="2" t="s">
        <v>3</v>
      </c>
      <c r="BH297" s="2">
        <v>3</v>
      </c>
      <c r="BI297" s="2">
        <v>2</v>
      </c>
      <c r="BJ297" s="2" t="s">
        <v>3</v>
      </c>
      <c r="BK297" s="2"/>
      <c r="BL297" s="2"/>
      <c r="BM297" s="2">
        <v>331</v>
      </c>
      <c r="BN297" s="2">
        <v>0</v>
      </c>
      <c r="BO297" s="2" t="s">
        <v>3</v>
      </c>
      <c r="BP297" s="2">
        <v>0</v>
      </c>
      <c r="BQ297" s="2">
        <v>40</v>
      </c>
      <c r="BR297" s="2">
        <v>0</v>
      </c>
      <c r="BS297" s="2">
        <v>1</v>
      </c>
      <c r="BT297" s="2">
        <v>1</v>
      </c>
      <c r="BU297" s="2">
        <v>1</v>
      </c>
      <c r="BV297" s="2">
        <v>1</v>
      </c>
      <c r="BW297" s="2">
        <v>1</v>
      </c>
      <c r="BX297" s="2">
        <v>1</v>
      </c>
      <c r="BY297" s="2" t="s">
        <v>3</v>
      </c>
      <c r="BZ297" s="2">
        <v>114</v>
      </c>
      <c r="CA297" s="2">
        <v>67</v>
      </c>
      <c r="CB297" s="2" t="s">
        <v>3</v>
      </c>
      <c r="CC297" s="2"/>
      <c r="CD297" s="2"/>
      <c r="CE297" s="2">
        <v>30</v>
      </c>
      <c r="CF297" s="2">
        <v>0</v>
      </c>
      <c r="CG297" s="2">
        <v>0</v>
      </c>
      <c r="CH297" s="2"/>
      <c r="CI297" s="2"/>
      <c r="CJ297" s="2"/>
      <c r="CK297" s="2"/>
      <c r="CL297" s="2"/>
      <c r="CM297" s="2">
        <v>0</v>
      </c>
      <c r="CN297" s="2" t="s">
        <v>3</v>
      </c>
      <c r="CO297" s="2">
        <v>0</v>
      </c>
      <c r="CP297" s="2">
        <f t="shared" si="289"/>
        <v>4965.3599999999997</v>
      </c>
      <c r="CQ297" s="2">
        <f t="shared" si="290"/>
        <v>12.17</v>
      </c>
      <c r="CR297" s="2">
        <f>(ROUND((ROUND(((ET297)*AV297*1),2)*BB297),2)+ROUND((ROUND(((AE297-(EU297))*AV297*1),2)*BS297),2))</f>
        <v>0</v>
      </c>
      <c r="CS297" s="2">
        <f t="shared" si="291"/>
        <v>0</v>
      </c>
      <c r="CT297" s="2">
        <f t="shared" si="292"/>
        <v>0</v>
      </c>
      <c r="CU297" s="2">
        <f t="shared" si="293"/>
        <v>0</v>
      </c>
      <c r="CV297" s="2">
        <f t="shared" si="294"/>
        <v>0</v>
      </c>
      <c r="CW297" s="2">
        <f t="shared" si="295"/>
        <v>0</v>
      </c>
      <c r="CX297" s="2">
        <f t="shared" si="296"/>
        <v>0</v>
      </c>
      <c r="CY297" s="2">
        <f>((S297*BZ297)/100)</f>
        <v>0</v>
      </c>
      <c r="CZ297" s="2">
        <f>((S297*CA297)/100)</f>
        <v>0</v>
      </c>
      <c r="DA297" s="2"/>
      <c r="DB297" s="2"/>
      <c r="DC297" s="2" t="s">
        <v>3</v>
      </c>
      <c r="DD297" s="2" t="s">
        <v>3</v>
      </c>
      <c r="DE297" s="2" t="s">
        <v>3</v>
      </c>
      <c r="DF297" s="2" t="s">
        <v>3</v>
      </c>
      <c r="DG297" s="2" t="s">
        <v>3</v>
      </c>
      <c r="DH297" s="2" t="s">
        <v>3</v>
      </c>
      <c r="DI297" s="2" t="s">
        <v>3</v>
      </c>
      <c r="DJ297" s="2" t="s">
        <v>3</v>
      </c>
      <c r="DK297" s="2" t="s">
        <v>3</v>
      </c>
      <c r="DL297" s="2" t="s">
        <v>3</v>
      </c>
      <c r="DM297" s="2" t="s">
        <v>3</v>
      </c>
      <c r="DN297" s="2">
        <v>0</v>
      </c>
      <c r="DO297" s="2">
        <v>0</v>
      </c>
      <c r="DP297" s="2">
        <v>1</v>
      </c>
      <c r="DQ297" s="2">
        <v>1</v>
      </c>
      <c r="DR297" s="2"/>
      <c r="DS297" s="2"/>
      <c r="DT297" s="2"/>
      <c r="DU297" s="2"/>
      <c r="DV297" s="2"/>
      <c r="DW297" s="2"/>
      <c r="DX297" s="2"/>
      <c r="DY297" s="2"/>
      <c r="DZ297" s="2" t="s">
        <v>3</v>
      </c>
      <c r="EA297" s="2" t="s">
        <v>3</v>
      </c>
      <c r="EB297" s="2" t="s">
        <v>3</v>
      </c>
      <c r="EC297" s="2" t="s">
        <v>3</v>
      </c>
      <c r="ED297" s="2"/>
      <c r="EE297" s="2">
        <v>49571251</v>
      </c>
      <c r="EF297" s="2">
        <v>40</v>
      </c>
      <c r="EG297" s="2" t="s">
        <v>391</v>
      </c>
      <c r="EH297" s="2">
        <v>0</v>
      </c>
      <c r="EI297" s="2" t="s">
        <v>3</v>
      </c>
      <c r="EJ297" s="2">
        <v>2</v>
      </c>
      <c r="EK297" s="2">
        <v>331</v>
      </c>
      <c r="EL297" s="2" t="s">
        <v>425</v>
      </c>
      <c r="EM297" s="2" t="s">
        <v>426</v>
      </c>
      <c r="EN297" s="2"/>
      <c r="EO297" s="2" t="s">
        <v>3</v>
      </c>
      <c r="EP297" s="2"/>
      <c r="EQ297" s="2">
        <v>0</v>
      </c>
      <c r="ER297" s="2">
        <v>0</v>
      </c>
      <c r="ES297" s="2">
        <v>12.17</v>
      </c>
      <c r="ET297" s="2">
        <v>0</v>
      </c>
      <c r="EU297" s="2">
        <v>0</v>
      </c>
      <c r="EV297" s="2">
        <v>0</v>
      </c>
      <c r="EW297" s="2">
        <v>0</v>
      </c>
      <c r="EX297" s="2">
        <v>0</v>
      </c>
      <c r="EY297" s="2"/>
      <c r="EZ297" s="2"/>
      <c r="FA297" s="2"/>
      <c r="FB297" s="2"/>
      <c r="FC297" s="2"/>
      <c r="FD297" s="2"/>
      <c r="FE297" s="2"/>
      <c r="FF297" s="2"/>
      <c r="FG297" s="2"/>
      <c r="FH297" s="2"/>
      <c r="FI297" s="2"/>
      <c r="FJ297" s="2"/>
      <c r="FK297" s="2"/>
      <c r="FL297" s="2"/>
      <c r="FM297" s="2"/>
      <c r="FN297" s="2"/>
      <c r="FO297" s="2"/>
      <c r="FP297" s="2"/>
      <c r="FQ297" s="2">
        <v>0</v>
      </c>
      <c r="FR297" s="2">
        <f t="shared" si="297"/>
        <v>0</v>
      </c>
      <c r="FS297" s="2">
        <v>0</v>
      </c>
      <c r="FT297" s="2"/>
      <c r="FU297" s="2"/>
      <c r="FV297" s="2"/>
      <c r="FW297" s="2"/>
      <c r="FX297" s="2">
        <v>114</v>
      </c>
      <c r="FY297" s="2">
        <v>67</v>
      </c>
      <c r="FZ297" s="2"/>
      <c r="GA297" s="2" t="s">
        <v>429</v>
      </c>
      <c r="GB297" s="2"/>
      <c r="GC297" s="2"/>
      <c r="GD297" s="2">
        <v>0</v>
      </c>
      <c r="GE297" s="2"/>
      <c r="GF297" s="2">
        <v>-968295664</v>
      </c>
      <c r="GG297" s="2">
        <v>2</v>
      </c>
      <c r="GH297" s="2">
        <v>4</v>
      </c>
      <c r="GI297" s="2">
        <v>-2</v>
      </c>
      <c r="GJ297" s="2">
        <v>0</v>
      </c>
      <c r="GK297" s="2">
        <f>ROUND(R297*(R12)/100,2)</f>
        <v>0</v>
      </c>
      <c r="GL297" s="2">
        <f t="shared" si="298"/>
        <v>0</v>
      </c>
      <c r="GM297" s="2">
        <f t="shared" si="299"/>
        <v>4965.3599999999997</v>
      </c>
      <c r="GN297" s="2">
        <f t="shared" si="300"/>
        <v>0</v>
      </c>
      <c r="GO297" s="2">
        <f t="shared" si="301"/>
        <v>4965.3599999999997</v>
      </c>
      <c r="GP297" s="2">
        <f t="shared" si="302"/>
        <v>0</v>
      </c>
      <c r="GQ297" s="2"/>
      <c r="GR297" s="2">
        <v>0</v>
      </c>
      <c r="GS297" s="2">
        <v>2</v>
      </c>
      <c r="GT297" s="2">
        <v>0</v>
      </c>
      <c r="GU297" s="2" t="s">
        <v>3</v>
      </c>
      <c r="GV297" s="2">
        <f t="shared" si="303"/>
        <v>0</v>
      </c>
      <c r="GW297" s="2">
        <v>1</v>
      </c>
      <c r="GX297" s="2">
        <f t="shared" si="304"/>
        <v>0</v>
      </c>
      <c r="GY297" s="2"/>
      <c r="GZ297" s="2"/>
      <c r="HA297" s="2">
        <v>0</v>
      </c>
      <c r="HB297" s="2">
        <v>0</v>
      </c>
      <c r="HC297" s="2">
        <f t="shared" si="305"/>
        <v>0</v>
      </c>
      <c r="HD297" s="2"/>
      <c r="HE297" s="2" t="s">
        <v>256</v>
      </c>
      <c r="HF297" s="2" t="s">
        <v>31</v>
      </c>
      <c r="HG297" s="2"/>
      <c r="HH297" s="2"/>
      <c r="HI297" s="2"/>
      <c r="HJ297" s="2"/>
      <c r="HK297" s="2"/>
      <c r="HL297" s="2"/>
      <c r="HM297" s="2" t="s">
        <v>3</v>
      </c>
      <c r="HN297" s="2" t="s">
        <v>3</v>
      </c>
      <c r="HO297" s="2" t="s">
        <v>3</v>
      </c>
      <c r="HP297" s="2" t="s">
        <v>3</v>
      </c>
      <c r="HQ297" s="2" t="s">
        <v>3</v>
      </c>
      <c r="HR297" s="2"/>
      <c r="HS297" s="2"/>
      <c r="HT297" s="2"/>
      <c r="HU297" s="2"/>
      <c r="HV297" s="2"/>
      <c r="HW297" s="2"/>
      <c r="HX297" s="2"/>
      <c r="HY297" s="2"/>
      <c r="HZ297" s="2"/>
      <c r="IA297" s="2"/>
      <c r="IB297" s="2"/>
      <c r="IC297" s="2"/>
      <c r="ID297" s="2"/>
      <c r="IE297" s="2"/>
      <c r="IF297" s="2"/>
      <c r="IG297" s="2"/>
      <c r="IH297" s="2"/>
      <c r="II297" s="2"/>
      <c r="IJ297" s="2"/>
      <c r="IK297" s="2">
        <v>0</v>
      </c>
      <c r="IL297" s="2"/>
      <c r="IM297" s="2"/>
      <c r="IN297" s="2"/>
      <c r="IO297" s="2"/>
      <c r="IP297" s="2"/>
      <c r="IQ297" s="2"/>
      <c r="IR297" s="2"/>
      <c r="IS297" s="2"/>
      <c r="IT297" s="2"/>
      <c r="IU297" s="2"/>
    </row>
    <row r="298" spans="1:255" x14ac:dyDescent="0.2">
      <c r="A298">
        <v>18</v>
      </c>
      <c r="B298">
        <v>1</v>
      </c>
      <c r="C298">
        <v>488</v>
      </c>
      <c r="E298" t="s">
        <v>427</v>
      </c>
      <c r="F298" t="s">
        <v>252</v>
      </c>
      <c r="G298" t="s">
        <v>428</v>
      </c>
      <c r="H298" t="s">
        <v>3</v>
      </c>
      <c r="I298">
        <f>I296*J298</f>
        <v>408</v>
      </c>
      <c r="J298">
        <v>102</v>
      </c>
      <c r="K298">
        <v>102</v>
      </c>
      <c r="O298">
        <f t="shared" si="275"/>
        <v>47866.07</v>
      </c>
      <c r="P298">
        <f t="shared" si="276"/>
        <v>47866.07</v>
      </c>
      <c r="Q298">
        <f>(ROUND((ROUND(((ET298)*AV298*I298),2)*BB298),2)+ROUND((ROUND(((AE298-(EU298))*AV298*I298),2)*BS298),2))</f>
        <v>0</v>
      </c>
      <c r="R298">
        <f t="shared" si="277"/>
        <v>0</v>
      </c>
      <c r="S298">
        <f t="shared" si="278"/>
        <v>0</v>
      </c>
      <c r="T298">
        <f t="shared" si="279"/>
        <v>0</v>
      </c>
      <c r="U298">
        <f t="shared" si="280"/>
        <v>0</v>
      </c>
      <c r="V298">
        <f t="shared" si="281"/>
        <v>0</v>
      </c>
      <c r="W298">
        <f t="shared" si="282"/>
        <v>0</v>
      </c>
      <c r="X298">
        <f t="shared" si="283"/>
        <v>0</v>
      </c>
      <c r="Y298">
        <f t="shared" si="284"/>
        <v>0</v>
      </c>
      <c r="AA298">
        <v>50432496</v>
      </c>
      <c r="AB298">
        <f t="shared" si="285"/>
        <v>12.17</v>
      </c>
      <c r="AC298">
        <f t="shared" si="286"/>
        <v>12.17</v>
      </c>
      <c r="AD298">
        <f>ROUND((((ET298)-(EU298))+AE298),6)</f>
        <v>0</v>
      </c>
      <c r="AE298">
        <f>ROUND((EU298),6)</f>
        <v>0</v>
      </c>
      <c r="AF298">
        <f>ROUND((EV298),6)</f>
        <v>0</v>
      </c>
      <c r="AG298">
        <f t="shared" si="287"/>
        <v>0</v>
      </c>
      <c r="AH298">
        <f>(EW298)</f>
        <v>0</v>
      </c>
      <c r="AI298">
        <f>(EX298)</f>
        <v>0</v>
      </c>
      <c r="AJ298">
        <f t="shared" si="288"/>
        <v>0</v>
      </c>
      <c r="AK298">
        <v>12.17</v>
      </c>
      <c r="AL298">
        <v>12.17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  <c r="AS298">
        <v>0</v>
      </c>
      <c r="AT298">
        <v>0</v>
      </c>
      <c r="AU298">
        <v>0</v>
      </c>
      <c r="AV298">
        <v>1</v>
      </c>
      <c r="AW298">
        <v>1</v>
      </c>
      <c r="AZ298">
        <v>1</v>
      </c>
      <c r="BA298">
        <v>1</v>
      </c>
      <c r="BB298">
        <v>1</v>
      </c>
      <c r="BC298">
        <v>9.64</v>
      </c>
      <c r="BD298" t="s">
        <v>3</v>
      </c>
      <c r="BE298" t="s">
        <v>3</v>
      </c>
      <c r="BF298" t="s">
        <v>3</v>
      </c>
      <c r="BG298" t="s">
        <v>3</v>
      </c>
      <c r="BH298">
        <v>3</v>
      </c>
      <c r="BI298">
        <v>2</v>
      </c>
      <c r="BJ298" t="s">
        <v>3</v>
      </c>
      <c r="BM298">
        <v>331</v>
      </c>
      <c r="BN298">
        <v>0</v>
      </c>
      <c r="BO298" t="s">
        <v>3</v>
      </c>
      <c r="BP298">
        <v>0</v>
      </c>
      <c r="BQ298">
        <v>40</v>
      </c>
      <c r="BR298">
        <v>0</v>
      </c>
      <c r="BS298">
        <v>1</v>
      </c>
      <c r="BT298">
        <v>1</v>
      </c>
      <c r="BU298">
        <v>1</v>
      </c>
      <c r="BV298">
        <v>1</v>
      </c>
      <c r="BW298">
        <v>1</v>
      </c>
      <c r="BX298">
        <v>1</v>
      </c>
      <c r="BY298" t="s">
        <v>3</v>
      </c>
      <c r="BZ298">
        <v>0</v>
      </c>
      <c r="CA298">
        <v>0</v>
      </c>
      <c r="CB298" t="s">
        <v>3</v>
      </c>
      <c r="CE298">
        <v>30</v>
      </c>
      <c r="CF298">
        <v>0</v>
      </c>
      <c r="CG298">
        <v>0</v>
      </c>
      <c r="CM298">
        <v>0</v>
      </c>
      <c r="CN298" t="s">
        <v>3</v>
      </c>
      <c r="CO298">
        <v>0</v>
      </c>
      <c r="CP298">
        <f t="shared" si="289"/>
        <v>47866.07</v>
      </c>
      <c r="CQ298">
        <f t="shared" si="290"/>
        <v>117.32</v>
      </c>
      <c r="CR298">
        <f>(ROUND((ROUND(((ET298)*AV298*1),2)*BB298),2)+ROUND((ROUND(((AE298-(EU298))*AV298*1),2)*BS298),2))</f>
        <v>0</v>
      </c>
      <c r="CS298">
        <f t="shared" si="291"/>
        <v>0</v>
      </c>
      <c r="CT298">
        <f t="shared" si="292"/>
        <v>0</v>
      </c>
      <c r="CU298">
        <f t="shared" si="293"/>
        <v>0</v>
      </c>
      <c r="CV298">
        <f t="shared" si="294"/>
        <v>0</v>
      </c>
      <c r="CW298">
        <f t="shared" si="295"/>
        <v>0</v>
      </c>
      <c r="CX298">
        <f t="shared" si="296"/>
        <v>0</v>
      </c>
      <c r="CY298">
        <f>S298*(BZ298/100)</f>
        <v>0</v>
      </c>
      <c r="CZ298">
        <f>S298*(CA298/100)</f>
        <v>0</v>
      </c>
      <c r="DC298" t="s">
        <v>3</v>
      </c>
      <c r="DD298" t="s">
        <v>3</v>
      </c>
      <c r="DE298" t="s">
        <v>3</v>
      </c>
      <c r="DF298" t="s">
        <v>3</v>
      </c>
      <c r="DG298" t="s">
        <v>3</v>
      </c>
      <c r="DH298" t="s">
        <v>3</v>
      </c>
      <c r="DI298" t="s">
        <v>3</v>
      </c>
      <c r="DJ298" t="s">
        <v>3</v>
      </c>
      <c r="DK298" t="s">
        <v>3</v>
      </c>
      <c r="DL298" t="s">
        <v>3</v>
      </c>
      <c r="DM298" t="s">
        <v>3</v>
      </c>
      <c r="DN298">
        <v>114</v>
      </c>
      <c r="DO298">
        <v>67</v>
      </c>
      <c r="DP298">
        <v>1</v>
      </c>
      <c r="DQ298">
        <v>1</v>
      </c>
      <c r="DZ298" t="s">
        <v>3</v>
      </c>
      <c r="EA298" t="s">
        <v>3</v>
      </c>
      <c r="EB298" t="s">
        <v>3</v>
      </c>
      <c r="EC298" t="s">
        <v>3</v>
      </c>
      <c r="EE298">
        <v>49571251</v>
      </c>
      <c r="EF298">
        <v>40</v>
      </c>
      <c r="EG298" t="s">
        <v>391</v>
      </c>
      <c r="EH298">
        <v>0</v>
      </c>
      <c r="EI298" t="s">
        <v>3</v>
      </c>
      <c r="EJ298">
        <v>2</v>
      </c>
      <c r="EK298">
        <v>331</v>
      </c>
      <c r="EL298" t="s">
        <v>425</v>
      </c>
      <c r="EM298" t="s">
        <v>426</v>
      </c>
      <c r="EO298" t="s">
        <v>3</v>
      </c>
      <c r="EQ298">
        <v>0</v>
      </c>
      <c r="ER298">
        <v>12.17</v>
      </c>
      <c r="ES298">
        <v>12.17</v>
      </c>
      <c r="ET298">
        <v>0</v>
      </c>
      <c r="EU298">
        <v>0</v>
      </c>
      <c r="EV298">
        <v>0</v>
      </c>
      <c r="EW298">
        <v>0</v>
      </c>
      <c r="EX298">
        <v>0</v>
      </c>
      <c r="EZ298">
        <v>5</v>
      </c>
      <c r="FC298">
        <v>1</v>
      </c>
      <c r="FD298">
        <v>18</v>
      </c>
      <c r="FF298">
        <v>138</v>
      </c>
      <c r="FQ298">
        <v>0</v>
      </c>
      <c r="FR298">
        <f t="shared" si="297"/>
        <v>0</v>
      </c>
      <c r="FS298">
        <v>0</v>
      </c>
      <c r="FX298">
        <v>114</v>
      </c>
      <c r="FY298">
        <v>67</v>
      </c>
      <c r="GA298" t="s">
        <v>429</v>
      </c>
      <c r="GD298">
        <v>0</v>
      </c>
      <c r="GF298">
        <v>-968295664</v>
      </c>
      <c r="GG298">
        <v>2</v>
      </c>
      <c r="GH298">
        <v>3</v>
      </c>
      <c r="GI298">
        <v>5</v>
      </c>
      <c r="GJ298">
        <v>0</v>
      </c>
      <c r="GK298">
        <f>ROUND(R298*(S12)/100,2)</f>
        <v>0</v>
      </c>
      <c r="GL298">
        <f t="shared" si="298"/>
        <v>0</v>
      </c>
      <c r="GM298">
        <f t="shared" si="299"/>
        <v>47866.07</v>
      </c>
      <c r="GN298">
        <f t="shared" si="300"/>
        <v>0</v>
      </c>
      <c r="GO298">
        <f t="shared" si="301"/>
        <v>47866.07</v>
      </c>
      <c r="GP298">
        <f t="shared" si="302"/>
        <v>0</v>
      </c>
      <c r="GR298">
        <v>1</v>
      </c>
      <c r="GS298">
        <v>1</v>
      </c>
      <c r="GT298">
        <v>0</v>
      </c>
      <c r="GU298" t="s">
        <v>3</v>
      </c>
      <c r="GV298">
        <f t="shared" si="303"/>
        <v>0</v>
      </c>
      <c r="GW298">
        <v>1</v>
      </c>
      <c r="GX298">
        <f t="shared" si="304"/>
        <v>0</v>
      </c>
      <c r="HA298">
        <v>0</v>
      </c>
      <c r="HB298">
        <v>0</v>
      </c>
      <c r="HC298">
        <f t="shared" si="305"/>
        <v>0</v>
      </c>
      <c r="HE298" t="s">
        <v>256</v>
      </c>
      <c r="HF298" t="s">
        <v>31</v>
      </c>
      <c r="HM298" t="s">
        <v>3</v>
      </c>
      <c r="HN298" t="s">
        <v>3</v>
      </c>
      <c r="HO298" t="s">
        <v>3</v>
      </c>
      <c r="HP298" t="s">
        <v>3</v>
      </c>
      <c r="HQ298" t="s">
        <v>3</v>
      </c>
      <c r="IK298">
        <v>0</v>
      </c>
    </row>
    <row r="300" spans="1:255" x14ac:dyDescent="0.2">
      <c r="A300" s="3">
        <v>51</v>
      </c>
      <c r="B300" s="3">
        <f>B151</f>
        <v>1</v>
      </c>
      <c r="C300" s="3">
        <f>A151</f>
        <v>5</v>
      </c>
      <c r="D300" s="3">
        <f>ROW(A151)</f>
        <v>151</v>
      </c>
      <c r="E300" s="3"/>
      <c r="F300" s="3" t="str">
        <f>IF(F151&lt;&gt;"",F151,"")</f>
        <v>Новый подраздел</v>
      </c>
      <c r="G300" s="3" t="str">
        <f>IF(G151&lt;&gt;"",G151,"")</f>
        <v>Монтажные работы</v>
      </c>
      <c r="H300" s="3">
        <v>0</v>
      </c>
      <c r="I300" s="3"/>
      <c r="J300" s="3"/>
      <c r="K300" s="3"/>
      <c r="L300" s="3"/>
      <c r="M300" s="3"/>
      <c r="N300" s="3"/>
      <c r="O300" s="3">
        <f t="shared" ref="O300:T300" si="308">ROUND(AB300,2)</f>
        <v>267711.52</v>
      </c>
      <c r="P300" s="3">
        <f t="shared" si="308"/>
        <v>251926.31</v>
      </c>
      <c r="Q300" s="3">
        <f t="shared" si="308"/>
        <v>2648.62</v>
      </c>
      <c r="R300" s="3">
        <f t="shared" si="308"/>
        <v>400.83</v>
      </c>
      <c r="S300" s="3">
        <f t="shared" si="308"/>
        <v>13136.59</v>
      </c>
      <c r="T300" s="3">
        <f t="shared" si="308"/>
        <v>0</v>
      </c>
      <c r="U300" s="3">
        <f>AH300</f>
        <v>1098.7552248999998</v>
      </c>
      <c r="V300" s="3">
        <f>AI300</f>
        <v>0</v>
      </c>
      <c r="W300" s="3">
        <f>ROUND(AJ300,2)</f>
        <v>0</v>
      </c>
      <c r="X300" s="3">
        <f>ROUND(AK300,2)</f>
        <v>14192.3</v>
      </c>
      <c r="Y300" s="3">
        <f>ROUND(AL300,2)</f>
        <v>9558.65</v>
      </c>
      <c r="Z300" s="3"/>
      <c r="AA300" s="3"/>
      <c r="AB300" s="3">
        <f>ROUND(SUMIF(AA155:AA298,"=50432495",O155:O298),2)</f>
        <v>267711.52</v>
      </c>
      <c r="AC300" s="3">
        <f>ROUND(SUMIF(AA155:AA298,"=50432495",P155:P298),2)</f>
        <v>251926.31</v>
      </c>
      <c r="AD300" s="3">
        <f>ROUND(SUMIF(AA155:AA298,"=50432495",Q155:Q298),2)</f>
        <v>2648.62</v>
      </c>
      <c r="AE300" s="3">
        <f>ROUND(SUMIF(AA155:AA298,"=50432495",R155:R298),2)</f>
        <v>400.83</v>
      </c>
      <c r="AF300" s="3">
        <f>ROUND(SUMIF(AA155:AA298,"=50432495",S155:S298),2)</f>
        <v>13136.59</v>
      </c>
      <c r="AG300" s="3">
        <f>ROUND(SUMIF(AA155:AA298,"=50432495",T155:T298),2)</f>
        <v>0</v>
      </c>
      <c r="AH300" s="3">
        <f>SUMIF(AA155:AA298,"=50432495",U155:U298)</f>
        <v>1098.7552248999998</v>
      </c>
      <c r="AI300" s="3">
        <f>SUMIF(AA155:AA298,"=50432495",V155:V298)</f>
        <v>0</v>
      </c>
      <c r="AJ300" s="3">
        <f>ROUND(SUMIF(AA155:AA298,"=50432495",W155:W298),2)</f>
        <v>0</v>
      </c>
      <c r="AK300" s="3">
        <f>ROUND(SUMIF(AA155:AA298,"=50432495",X155:X298),2)</f>
        <v>14192.3</v>
      </c>
      <c r="AL300" s="3">
        <f>ROUND(SUMIF(AA155:AA298,"=50432495",Y155:Y298),2)</f>
        <v>9558.65</v>
      </c>
      <c r="AM300" s="3"/>
      <c r="AN300" s="3"/>
      <c r="AO300" s="3">
        <f t="shared" ref="AO300:BD300" si="309">ROUND(BX300,2)</f>
        <v>0</v>
      </c>
      <c r="AP300" s="3">
        <f t="shared" si="309"/>
        <v>0</v>
      </c>
      <c r="AQ300" s="3">
        <f t="shared" si="309"/>
        <v>0</v>
      </c>
      <c r="AR300" s="3">
        <f t="shared" si="309"/>
        <v>292163.96000000002</v>
      </c>
      <c r="AS300" s="3">
        <f t="shared" si="309"/>
        <v>238529.2</v>
      </c>
      <c r="AT300" s="3">
        <f t="shared" si="309"/>
        <v>53634.76</v>
      </c>
      <c r="AU300" s="3">
        <f t="shared" si="309"/>
        <v>0</v>
      </c>
      <c r="AV300" s="3">
        <f t="shared" si="309"/>
        <v>251926.31</v>
      </c>
      <c r="AW300" s="3">
        <f t="shared" si="309"/>
        <v>251926.31</v>
      </c>
      <c r="AX300" s="3">
        <f t="shared" si="309"/>
        <v>0</v>
      </c>
      <c r="AY300" s="3">
        <f t="shared" si="309"/>
        <v>251926.31</v>
      </c>
      <c r="AZ300" s="3">
        <f t="shared" si="309"/>
        <v>0</v>
      </c>
      <c r="BA300" s="3">
        <f t="shared" si="309"/>
        <v>0</v>
      </c>
      <c r="BB300" s="3">
        <f t="shared" si="309"/>
        <v>0</v>
      </c>
      <c r="BC300" s="3">
        <f t="shared" si="309"/>
        <v>0</v>
      </c>
      <c r="BD300" s="3">
        <f t="shared" si="309"/>
        <v>0</v>
      </c>
      <c r="BE300" s="3"/>
      <c r="BF300" s="3"/>
      <c r="BG300" s="3"/>
      <c r="BH300" s="3"/>
      <c r="BI300" s="3"/>
      <c r="BJ300" s="3"/>
      <c r="BK300" s="3"/>
      <c r="BL300" s="3"/>
      <c r="BM300" s="3"/>
      <c r="BN300" s="3"/>
      <c r="BO300" s="3"/>
      <c r="BP300" s="3"/>
      <c r="BQ300" s="3"/>
      <c r="BR300" s="3"/>
      <c r="BS300" s="3"/>
      <c r="BT300" s="3"/>
      <c r="BU300" s="3"/>
      <c r="BV300" s="3"/>
      <c r="BW300" s="3"/>
      <c r="BX300" s="3">
        <f>ROUND(SUMIF(AA155:AA298,"=50432495",FQ155:FQ298),2)</f>
        <v>0</v>
      </c>
      <c r="BY300" s="3">
        <f>ROUND(SUMIF(AA155:AA298,"=50432495",FR155:FR298),2)</f>
        <v>0</v>
      </c>
      <c r="BZ300" s="3">
        <f>ROUND(SUMIF(AA155:AA298,"=50432495",GL155:GL298),2)</f>
        <v>0</v>
      </c>
      <c r="CA300" s="3">
        <f>ROUND(SUMIF(AA155:AA298,"=50432495",GM155:GM298),2)</f>
        <v>292163.96000000002</v>
      </c>
      <c r="CB300" s="3">
        <f>ROUND(SUMIF(AA155:AA298,"=50432495",GN155:GN298),2)</f>
        <v>238529.2</v>
      </c>
      <c r="CC300" s="3">
        <f>ROUND(SUMIF(AA155:AA298,"=50432495",GO155:GO298),2)</f>
        <v>53634.76</v>
      </c>
      <c r="CD300" s="3">
        <f>ROUND(SUMIF(AA155:AA298,"=50432495",GP155:GP298),2)</f>
        <v>0</v>
      </c>
      <c r="CE300" s="3">
        <f>AC300-BX300</f>
        <v>251926.31</v>
      </c>
      <c r="CF300" s="3">
        <f>AC300-BY300</f>
        <v>251926.31</v>
      </c>
      <c r="CG300" s="3">
        <f>BX300-BZ300</f>
        <v>0</v>
      </c>
      <c r="CH300" s="3">
        <f>AC300-BX300-BY300+BZ300</f>
        <v>251926.31</v>
      </c>
      <c r="CI300" s="3">
        <f>BY300-BZ300</f>
        <v>0</v>
      </c>
      <c r="CJ300" s="3">
        <f>ROUND(SUMIF(AA155:AA298,"=50432495",GX155:GX298),2)</f>
        <v>0</v>
      </c>
      <c r="CK300" s="3">
        <f>ROUND(SUMIF(AA155:AA298,"=50432495",GY155:GY298),2)</f>
        <v>0</v>
      </c>
      <c r="CL300" s="3">
        <f>ROUND(SUMIF(AA155:AA298,"=50432495",GZ155:GZ298),2)</f>
        <v>0</v>
      </c>
      <c r="CM300" s="3">
        <f>ROUND(SUMIF(AA155:AA298,"=50432495",HD155:HD298),2)</f>
        <v>0</v>
      </c>
      <c r="CN300" s="3"/>
      <c r="CO300" s="3"/>
      <c r="CP300" s="3"/>
      <c r="CQ300" s="3"/>
      <c r="CR300" s="3"/>
      <c r="CS300" s="3"/>
      <c r="CT300" s="3"/>
      <c r="CU300" s="3"/>
      <c r="CV300" s="3"/>
      <c r="CW300" s="3"/>
      <c r="CX300" s="3"/>
      <c r="CY300" s="3"/>
      <c r="CZ300" s="3"/>
      <c r="DA300" s="3"/>
      <c r="DB300" s="3"/>
      <c r="DC300" s="3"/>
      <c r="DD300" s="3"/>
      <c r="DE300" s="3"/>
      <c r="DF300" s="3"/>
      <c r="DG300" s="4">
        <f t="shared" ref="DG300:DL300" si="310">ROUND(DT300,2)</f>
        <v>2584176.84</v>
      </c>
      <c r="DH300" s="4">
        <f t="shared" si="310"/>
        <v>2102005.9500000002</v>
      </c>
      <c r="DI300" s="4">
        <f t="shared" si="310"/>
        <v>34344.51</v>
      </c>
      <c r="DJ300" s="4">
        <f t="shared" si="310"/>
        <v>13664.3</v>
      </c>
      <c r="DK300" s="4">
        <f t="shared" si="310"/>
        <v>447826.38</v>
      </c>
      <c r="DL300" s="4">
        <f t="shared" si="310"/>
        <v>0</v>
      </c>
      <c r="DM300" s="4">
        <f>DZ300</f>
        <v>1098.7552248999998</v>
      </c>
      <c r="DN300" s="4">
        <f>EA300</f>
        <v>0</v>
      </c>
      <c r="DO300" s="4">
        <f>ROUND(EB300,2)</f>
        <v>0</v>
      </c>
      <c r="DP300" s="4">
        <f>ROUND(EC300,2)</f>
        <v>389554.64</v>
      </c>
      <c r="DQ300" s="4">
        <f>ROUND(ED300,2)</f>
        <v>183608.78</v>
      </c>
      <c r="DR300" s="4"/>
      <c r="DS300" s="4"/>
      <c r="DT300" s="4">
        <f>ROUND(SUMIF(AA155:AA298,"=50432496",O155:O298),2)</f>
        <v>2584176.84</v>
      </c>
      <c r="DU300" s="4">
        <f>ROUND(SUMIF(AA155:AA298,"=50432496",P155:P298),2)</f>
        <v>2102005.9500000002</v>
      </c>
      <c r="DV300" s="4">
        <f>ROUND(SUMIF(AA155:AA298,"=50432496",Q155:Q298),2)</f>
        <v>34344.51</v>
      </c>
      <c r="DW300" s="4">
        <f>ROUND(SUMIF(AA155:AA298,"=50432496",R155:R298),2)</f>
        <v>13664.3</v>
      </c>
      <c r="DX300" s="4">
        <f>ROUND(SUMIF(AA155:AA298,"=50432496",S155:S298),2)</f>
        <v>447826.38</v>
      </c>
      <c r="DY300" s="4">
        <f>ROUND(SUMIF(AA155:AA298,"=50432496",T155:T298),2)</f>
        <v>0</v>
      </c>
      <c r="DZ300" s="4">
        <f>SUMIF(AA155:AA298,"=50432496",U155:U298)</f>
        <v>1098.7552248999998</v>
      </c>
      <c r="EA300" s="4">
        <f>SUMIF(AA155:AA298,"=50432496",V155:V298)</f>
        <v>0</v>
      </c>
      <c r="EB300" s="4">
        <f>ROUND(SUMIF(AA155:AA298,"=50432496",W155:W298),2)</f>
        <v>0</v>
      </c>
      <c r="EC300" s="4">
        <f>ROUND(SUMIF(AA155:AA298,"=50432496",X155:X298),2)</f>
        <v>389554.64</v>
      </c>
      <c r="ED300" s="4">
        <f>ROUND(SUMIF(AA155:AA298,"=50432496",Y155:Y298),2)</f>
        <v>183608.78</v>
      </c>
      <c r="EE300" s="4"/>
      <c r="EF300" s="4"/>
      <c r="EG300" s="4">
        <f t="shared" ref="EG300:EV300" si="311">ROUND(FP300,2)</f>
        <v>0</v>
      </c>
      <c r="EH300" s="4">
        <f t="shared" si="311"/>
        <v>0</v>
      </c>
      <c r="EI300" s="4">
        <f t="shared" si="311"/>
        <v>0</v>
      </c>
      <c r="EJ300" s="4">
        <f t="shared" si="311"/>
        <v>3179203.14</v>
      </c>
      <c r="EK300" s="4">
        <f t="shared" si="311"/>
        <v>2680677.64</v>
      </c>
      <c r="EL300" s="4">
        <f t="shared" si="311"/>
        <v>498525.5</v>
      </c>
      <c r="EM300" s="4">
        <f t="shared" si="311"/>
        <v>0</v>
      </c>
      <c r="EN300" s="4">
        <f t="shared" si="311"/>
        <v>2102005.9500000002</v>
      </c>
      <c r="EO300" s="4">
        <f t="shared" si="311"/>
        <v>2102005.9500000002</v>
      </c>
      <c r="EP300" s="4">
        <f t="shared" si="311"/>
        <v>0</v>
      </c>
      <c r="EQ300" s="4">
        <f t="shared" si="311"/>
        <v>2102005.9500000002</v>
      </c>
      <c r="ER300" s="4">
        <f t="shared" si="311"/>
        <v>0</v>
      </c>
      <c r="ES300" s="4">
        <f t="shared" si="311"/>
        <v>0</v>
      </c>
      <c r="ET300" s="4">
        <f t="shared" si="311"/>
        <v>0</v>
      </c>
      <c r="EU300" s="4">
        <f t="shared" si="311"/>
        <v>0</v>
      </c>
      <c r="EV300" s="4">
        <f t="shared" si="311"/>
        <v>0</v>
      </c>
      <c r="EW300" s="4"/>
      <c r="EX300" s="4"/>
      <c r="EY300" s="4"/>
      <c r="EZ300" s="4"/>
      <c r="FA300" s="4"/>
      <c r="FB300" s="4"/>
      <c r="FC300" s="4"/>
      <c r="FD300" s="4"/>
      <c r="FE300" s="4"/>
      <c r="FF300" s="4"/>
      <c r="FG300" s="4"/>
      <c r="FH300" s="4"/>
      <c r="FI300" s="4"/>
      <c r="FJ300" s="4"/>
      <c r="FK300" s="4"/>
      <c r="FL300" s="4"/>
      <c r="FM300" s="4"/>
      <c r="FN300" s="4"/>
      <c r="FO300" s="4"/>
      <c r="FP300" s="4">
        <f>ROUND(SUMIF(AA155:AA298,"=50432496",FQ155:FQ298),2)</f>
        <v>0</v>
      </c>
      <c r="FQ300" s="4">
        <f>ROUND(SUMIF(AA155:AA298,"=50432496",FR155:FR298),2)</f>
        <v>0</v>
      </c>
      <c r="FR300" s="4">
        <f>ROUND(SUMIF(AA155:AA298,"=50432496",GL155:GL298),2)</f>
        <v>0</v>
      </c>
      <c r="FS300" s="4">
        <f>ROUND(SUMIF(AA155:AA298,"=50432496",GM155:GM298),2)</f>
        <v>3179203.14</v>
      </c>
      <c r="FT300" s="4">
        <f>ROUND(SUMIF(AA155:AA298,"=50432496",GN155:GN298),2)</f>
        <v>2680677.64</v>
      </c>
      <c r="FU300" s="4">
        <f>ROUND(SUMIF(AA155:AA298,"=50432496",GO155:GO298),2)</f>
        <v>498525.5</v>
      </c>
      <c r="FV300" s="4">
        <f>ROUND(SUMIF(AA155:AA298,"=50432496",GP155:GP298),2)</f>
        <v>0</v>
      </c>
      <c r="FW300" s="4">
        <f>DU300-FP300</f>
        <v>2102005.9500000002</v>
      </c>
      <c r="FX300" s="4">
        <f>DU300-FQ300</f>
        <v>2102005.9500000002</v>
      </c>
      <c r="FY300" s="4">
        <f>FP300-FR300</f>
        <v>0</v>
      </c>
      <c r="FZ300" s="4">
        <f>DU300-FP300-FQ300+FR300</f>
        <v>2102005.9500000002</v>
      </c>
      <c r="GA300" s="4">
        <f>FQ300-FR300</f>
        <v>0</v>
      </c>
      <c r="GB300" s="4">
        <f>ROUND(SUMIF(AA155:AA298,"=50432496",GX155:GX298),2)</f>
        <v>0</v>
      </c>
      <c r="GC300" s="4">
        <f>ROUND(SUMIF(AA155:AA298,"=50432496",GY155:GY298),2)</f>
        <v>0</v>
      </c>
      <c r="GD300" s="4">
        <f>ROUND(SUMIF(AA155:AA298,"=50432496",GZ155:GZ298),2)</f>
        <v>0</v>
      </c>
      <c r="GE300" s="4">
        <f>ROUND(SUMIF(AA155:AA298,"=50432496",HD155:HD298),2)</f>
        <v>0</v>
      </c>
      <c r="GF300" s="4"/>
      <c r="GG300" s="4"/>
      <c r="GH300" s="4"/>
      <c r="GI300" s="4"/>
      <c r="GJ300" s="4"/>
      <c r="GK300" s="4"/>
      <c r="GL300" s="4"/>
      <c r="GM300" s="4"/>
      <c r="GN300" s="4"/>
      <c r="GO300" s="4"/>
      <c r="GP300" s="4"/>
      <c r="GQ300" s="4"/>
      <c r="GR300" s="4"/>
      <c r="GS300" s="4"/>
      <c r="GT300" s="4"/>
      <c r="GU300" s="4"/>
      <c r="GV300" s="4"/>
      <c r="GW300" s="4"/>
      <c r="GX300" s="4">
        <v>0</v>
      </c>
    </row>
    <row r="302" spans="1:255" x14ac:dyDescent="0.2">
      <c r="A302" s="5">
        <v>50</v>
      </c>
      <c r="B302" s="5">
        <v>0</v>
      </c>
      <c r="C302" s="5">
        <v>0</v>
      </c>
      <c r="D302" s="5">
        <v>1</v>
      </c>
      <c r="E302" s="5">
        <v>201</v>
      </c>
      <c r="F302" s="5">
        <f>ROUND(Source!O300,O302)</f>
        <v>267711.52</v>
      </c>
      <c r="G302" s="5" t="s">
        <v>42</v>
      </c>
      <c r="H302" s="5" t="s">
        <v>43</v>
      </c>
      <c r="I302" s="5"/>
      <c r="J302" s="5"/>
      <c r="K302" s="5">
        <v>201</v>
      </c>
      <c r="L302" s="5">
        <v>1</v>
      </c>
      <c r="M302" s="5">
        <v>3</v>
      </c>
      <c r="N302" s="5" t="s">
        <v>3</v>
      </c>
      <c r="O302" s="5">
        <v>2</v>
      </c>
      <c r="P302" s="5">
        <f>ROUND(Source!DG300,O302)</f>
        <v>2584176.84</v>
      </c>
      <c r="Q302" s="5"/>
      <c r="R302" s="5"/>
      <c r="S302" s="5"/>
      <c r="T302" s="5"/>
      <c r="U302" s="5"/>
      <c r="V302" s="5"/>
      <c r="W302" s="5">
        <v>267711.52</v>
      </c>
      <c r="X302" s="5">
        <v>1</v>
      </c>
      <c r="Y302" s="5">
        <v>267711.52</v>
      </c>
      <c r="Z302" s="5">
        <v>2584176.84</v>
      </c>
      <c r="AA302" s="5">
        <v>1</v>
      </c>
      <c r="AB302" s="5">
        <v>2584176.84</v>
      </c>
    </row>
    <row r="303" spans="1:255" x14ac:dyDescent="0.2">
      <c r="A303" s="5">
        <v>50</v>
      </c>
      <c r="B303" s="5">
        <v>0</v>
      </c>
      <c r="C303" s="5">
        <v>0</v>
      </c>
      <c r="D303" s="5">
        <v>1</v>
      </c>
      <c r="E303" s="5">
        <v>202</v>
      </c>
      <c r="F303" s="5">
        <f>ROUND(Source!P300,O303)</f>
        <v>251926.31</v>
      </c>
      <c r="G303" s="5" t="s">
        <v>44</v>
      </c>
      <c r="H303" s="5" t="s">
        <v>45</v>
      </c>
      <c r="I303" s="5"/>
      <c r="J303" s="5"/>
      <c r="K303" s="5">
        <v>202</v>
      </c>
      <c r="L303" s="5">
        <v>2</v>
      </c>
      <c r="M303" s="5">
        <v>3</v>
      </c>
      <c r="N303" s="5" t="s">
        <v>3</v>
      </c>
      <c r="O303" s="5">
        <v>2</v>
      </c>
      <c r="P303" s="5">
        <f>ROUND(Source!DH300,O303)</f>
        <v>2102005.9500000002</v>
      </c>
      <c r="Q303" s="5"/>
      <c r="R303" s="5"/>
      <c r="S303" s="5"/>
      <c r="T303" s="5"/>
      <c r="U303" s="5"/>
      <c r="V303" s="5"/>
      <c r="W303" s="5">
        <v>251926.31</v>
      </c>
      <c r="X303" s="5">
        <v>1</v>
      </c>
      <c r="Y303" s="5">
        <v>251926.31</v>
      </c>
      <c r="Z303" s="5">
        <v>2102005.9500000002</v>
      </c>
      <c r="AA303" s="5">
        <v>1</v>
      </c>
      <c r="AB303" s="5">
        <v>2102005.9500000002</v>
      </c>
    </row>
    <row r="304" spans="1:255" x14ac:dyDescent="0.2">
      <c r="A304" s="5">
        <v>50</v>
      </c>
      <c r="B304" s="5">
        <v>0</v>
      </c>
      <c r="C304" s="5">
        <v>0</v>
      </c>
      <c r="D304" s="5">
        <v>1</v>
      </c>
      <c r="E304" s="5">
        <v>222</v>
      </c>
      <c r="F304" s="5">
        <f>ROUND(Source!AO300,O304)</f>
        <v>0</v>
      </c>
      <c r="G304" s="5" t="s">
        <v>46</v>
      </c>
      <c r="H304" s="5" t="s">
        <v>47</v>
      </c>
      <c r="I304" s="5"/>
      <c r="J304" s="5"/>
      <c r="K304" s="5">
        <v>222</v>
      </c>
      <c r="L304" s="5">
        <v>3</v>
      </c>
      <c r="M304" s="5">
        <v>3</v>
      </c>
      <c r="N304" s="5" t="s">
        <v>3</v>
      </c>
      <c r="O304" s="5">
        <v>2</v>
      </c>
      <c r="P304" s="5">
        <f>ROUND(Source!EG300,O304)</f>
        <v>0</v>
      </c>
      <c r="Q304" s="5"/>
      <c r="R304" s="5"/>
      <c r="S304" s="5"/>
      <c r="T304" s="5"/>
      <c r="U304" s="5"/>
      <c r="V304" s="5"/>
      <c r="W304" s="5">
        <v>0</v>
      </c>
      <c r="X304" s="5">
        <v>1</v>
      </c>
      <c r="Y304" s="5">
        <v>0</v>
      </c>
      <c r="Z304" s="5">
        <v>0</v>
      </c>
      <c r="AA304" s="5">
        <v>1</v>
      </c>
      <c r="AB304" s="5">
        <v>0</v>
      </c>
    </row>
    <row r="305" spans="1:28" x14ac:dyDescent="0.2">
      <c r="A305" s="5">
        <v>50</v>
      </c>
      <c r="B305" s="5">
        <v>0</v>
      </c>
      <c r="C305" s="5">
        <v>0</v>
      </c>
      <c r="D305" s="5">
        <v>1</v>
      </c>
      <c r="E305" s="5">
        <v>225</v>
      </c>
      <c r="F305" s="5">
        <f>ROUND(Source!AV300,O305)</f>
        <v>251926.31</v>
      </c>
      <c r="G305" s="5" t="s">
        <v>48</v>
      </c>
      <c r="H305" s="5" t="s">
        <v>49</v>
      </c>
      <c r="I305" s="5"/>
      <c r="J305" s="5"/>
      <c r="K305" s="5">
        <v>225</v>
      </c>
      <c r="L305" s="5">
        <v>4</v>
      </c>
      <c r="M305" s="5">
        <v>3</v>
      </c>
      <c r="N305" s="5" t="s">
        <v>3</v>
      </c>
      <c r="O305" s="5">
        <v>2</v>
      </c>
      <c r="P305" s="5">
        <f>ROUND(Source!EN300,O305)</f>
        <v>2102005.9500000002</v>
      </c>
      <c r="Q305" s="5"/>
      <c r="R305" s="5"/>
      <c r="S305" s="5"/>
      <c r="T305" s="5"/>
      <c r="U305" s="5"/>
      <c r="V305" s="5"/>
      <c r="W305" s="5">
        <v>251926.31</v>
      </c>
      <c r="X305" s="5">
        <v>1</v>
      </c>
      <c r="Y305" s="5">
        <v>251926.31</v>
      </c>
      <c r="Z305" s="5">
        <v>2102005.9500000002</v>
      </c>
      <c r="AA305" s="5">
        <v>1</v>
      </c>
      <c r="AB305" s="5">
        <v>2102005.9500000002</v>
      </c>
    </row>
    <row r="306" spans="1:28" x14ac:dyDescent="0.2">
      <c r="A306" s="5">
        <v>50</v>
      </c>
      <c r="B306" s="5">
        <v>0</v>
      </c>
      <c r="C306" s="5">
        <v>0</v>
      </c>
      <c r="D306" s="5">
        <v>1</v>
      </c>
      <c r="E306" s="5">
        <v>226</v>
      </c>
      <c r="F306" s="5">
        <f>ROUND(Source!AW300,O306)</f>
        <v>251926.31</v>
      </c>
      <c r="G306" s="5" t="s">
        <v>50</v>
      </c>
      <c r="H306" s="5" t="s">
        <v>51</v>
      </c>
      <c r="I306" s="5"/>
      <c r="J306" s="5"/>
      <c r="K306" s="5">
        <v>226</v>
      </c>
      <c r="L306" s="5">
        <v>5</v>
      </c>
      <c r="M306" s="5">
        <v>3</v>
      </c>
      <c r="N306" s="5" t="s">
        <v>3</v>
      </c>
      <c r="O306" s="5">
        <v>2</v>
      </c>
      <c r="P306" s="5">
        <f>ROUND(Source!EO300,O306)</f>
        <v>2102005.9500000002</v>
      </c>
      <c r="Q306" s="5"/>
      <c r="R306" s="5"/>
      <c r="S306" s="5"/>
      <c r="T306" s="5"/>
      <c r="U306" s="5"/>
      <c r="V306" s="5"/>
      <c r="W306" s="5">
        <v>251926.31</v>
      </c>
      <c r="X306" s="5">
        <v>1</v>
      </c>
      <c r="Y306" s="5">
        <v>251926.31</v>
      </c>
      <c r="Z306" s="5">
        <v>2102005.9500000002</v>
      </c>
      <c r="AA306" s="5">
        <v>1</v>
      </c>
      <c r="AB306" s="5">
        <v>2102005.9500000002</v>
      </c>
    </row>
    <row r="307" spans="1:28" x14ac:dyDescent="0.2">
      <c r="A307" s="5">
        <v>50</v>
      </c>
      <c r="B307" s="5">
        <v>0</v>
      </c>
      <c r="C307" s="5">
        <v>0</v>
      </c>
      <c r="D307" s="5">
        <v>1</v>
      </c>
      <c r="E307" s="5">
        <v>227</v>
      </c>
      <c r="F307" s="5">
        <f>ROUND(Source!AX300,O307)</f>
        <v>0</v>
      </c>
      <c r="G307" s="5" t="s">
        <v>52</v>
      </c>
      <c r="H307" s="5" t="s">
        <v>53</v>
      </c>
      <c r="I307" s="5"/>
      <c r="J307" s="5"/>
      <c r="K307" s="5">
        <v>227</v>
      </c>
      <c r="L307" s="5">
        <v>6</v>
      </c>
      <c r="M307" s="5">
        <v>3</v>
      </c>
      <c r="N307" s="5" t="s">
        <v>3</v>
      </c>
      <c r="O307" s="5">
        <v>2</v>
      </c>
      <c r="P307" s="5">
        <f>ROUND(Source!EP300,O307)</f>
        <v>0</v>
      </c>
      <c r="Q307" s="5"/>
      <c r="R307" s="5"/>
      <c r="S307" s="5"/>
      <c r="T307" s="5"/>
      <c r="U307" s="5"/>
      <c r="V307" s="5"/>
      <c r="W307" s="5">
        <v>0</v>
      </c>
      <c r="X307" s="5">
        <v>1</v>
      </c>
      <c r="Y307" s="5">
        <v>0</v>
      </c>
      <c r="Z307" s="5">
        <v>0</v>
      </c>
      <c r="AA307" s="5">
        <v>1</v>
      </c>
      <c r="AB307" s="5">
        <v>0</v>
      </c>
    </row>
    <row r="308" spans="1:28" x14ac:dyDescent="0.2">
      <c r="A308" s="5">
        <v>50</v>
      </c>
      <c r="B308" s="5">
        <v>0</v>
      </c>
      <c r="C308" s="5">
        <v>0</v>
      </c>
      <c r="D308" s="5">
        <v>1</v>
      </c>
      <c r="E308" s="5">
        <v>228</v>
      </c>
      <c r="F308" s="5">
        <f>ROUND(Source!AY300,O308)</f>
        <v>251926.31</v>
      </c>
      <c r="G308" s="5" t="s">
        <v>54</v>
      </c>
      <c r="H308" s="5" t="s">
        <v>55</v>
      </c>
      <c r="I308" s="5"/>
      <c r="J308" s="5"/>
      <c r="K308" s="5">
        <v>228</v>
      </c>
      <c r="L308" s="5">
        <v>7</v>
      </c>
      <c r="M308" s="5">
        <v>3</v>
      </c>
      <c r="N308" s="5" t="s">
        <v>3</v>
      </c>
      <c r="O308" s="5">
        <v>2</v>
      </c>
      <c r="P308" s="5">
        <f>ROUND(Source!EQ300,O308)</f>
        <v>2102005.9500000002</v>
      </c>
      <c r="Q308" s="5"/>
      <c r="R308" s="5"/>
      <c r="S308" s="5"/>
      <c r="T308" s="5"/>
      <c r="U308" s="5"/>
      <c r="V308" s="5"/>
      <c r="W308" s="5">
        <v>251926.31</v>
      </c>
      <c r="X308" s="5">
        <v>1</v>
      </c>
      <c r="Y308" s="5">
        <v>251926.31</v>
      </c>
      <c r="Z308" s="5">
        <v>2102005.9500000002</v>
      </c>
      <c r="AA308" s="5">
        <v>1</v>
      </c>
      <c r="AB308" s="5">
        <v>2102005.9500000002</v>
      </c>
    </row>
    <row r="309" spans="1:28" x14ac:dyDescent="0.2">
      <c r="A309" s="5">
        <v>50</v>
      </c>
      <c r="B309" s="5">
        <v>0</v>
      </c>
      <c r="C309" s="5">
        <v>0</v>
      </c>
      <c r="D309" s="5">
        <v>1</v>
      </c>
      <c r="E309" s="5">
        <v>216</v>
      </c>
      <c r="F309" s="5">
        <f>ROUND(Source!AP300,O309)</f>
        <v>0</v>
      </c>
      <c r="G309" s="5" t="s">
        <v>56</v>
      </c>
      <c r="H309" s="5" t="s">
        <v>57</v>
      </c>
      <c r="I309" s="5"/>
      <c r="J309" s="5"/>
      <c r="K309" s="5">
        <v>216</v>
      </c>
      <c r="L309" s="5">
        <v>8</v>
      </c>
      <c r="M309" s="5">
        <v>3</v>
      </c>
      <c r="N309" s="5" t="s">
        <v>3</v>
      </c>
      <c r="O309" s="5">
        <v>2</v>
      </c>
      <c r="P309" s="5">
        <f>ROUND(Source!EH300,O309)</f>
        <v>0</v>
      </c>
      <c r="Q309" s="5"/>
      <c r="R309" s="5"/>
      <c r="S309" s="5"/>
      <c r="T309" s="5"/>
      <c r="U309" s="5"/>
      <c r="V309" s="5"/>
      <c r="W309" s="5">
        <v>0</v>
      </c>
      <c r="X309" s="5">
        <v>1</v>
      </c>
      <c r="Y309" s="5">
        <v>0</v>
      </c>
      <c r="Z309" s="5">
        <v>0</v>
      </c>
      <c r="AA309" s="5">
        <v>1</v>
      </c>
      <c r="AB309" s="5">
        <v>0</v>
      </c>
    </row>
    <row r="310" spans="1:28" x14ac:dyDescent="0.2">
      <c r="A310" s="5">
        <v>50</v>
      </c>
      <c r="B310" s="5">
        <v>0</v>
      </c>
      <c r="C310" s="5">
        <v>0</v>
      </c>
      <c r="D310" s="5">
        <v>1</v>
      </c>
      <c r="E310" s="5">
        <v>223</v>
      </c>
      <c r="F310" s="5">
        <f>ROUND(Source!AQ300,O310)</f>
        <v>0</v>
      </c>
      <c r="G310" s="5" t="s">
        <v>58</v>
      </c>
      <c r="H310" s="5" t="s">
        <v>59</v>
      </c>
      <c r="I310" s="5"/>
      <c r="J310" s="5"/>
      <c r="K310" s="5">
        <v>223</v>
      </c>
      <c r="L310" s="5">
        <v>9</v>
      </c>
      <c r="M310" s="5">
        <v>3</v>
      </c>
      <c r="N310" s="5" t="s">
        <v>3</v>
      </c>
      <c r="O310" s="5">
        <v>2</v>
      </c>
      <c r="P310" s="5">
        <f>ROUND(Source!EI300,O310)</f>
        <v>0</v>
      </c>
      <c r="Q310" s="5"/>
      <c r="R310" s="5"/>
      <c r="S310" s="5"/>
      <c r="T310" s="5"/>
      <c r="U310" s="5"/>
      <c r="V310" s="5"/>
      <c r="W310" s="5">
        <v>0</v>
      </c>
      <c r="X310" s="5">
        <v>1</v>
      </c>
      <c r="Y310" s="5">
        <v>0</v>
      </c>
      <c r="Z310" s="5">
        <v>0</v>
      </c>
      <c r="AA310" s="5">
        <v>1</v>
      </c>
      <c r="AB310" s="5">
        <v>0</v>
      </c>
    </row>
    <row r="311" spans="1:28" x14ac:dyDescent="0.2">
      <c r="A311" s="5">
        <v>50</v>
      </c>
      <c r="B311" s="5">
        <v>0</v>
      </c>
      <c r="C311" s="5">
        <v>0</v>
      </c>
      <c r="D311" s="5">
        <v>1</v>
      </c>
      <c r="E311" s="5">
        <v>229</v>
      </c>
      <c r="F311" s="5">
        <f>ROUND(Source!AZ300,O311)</f>
        <v>0</v>
      </c>
      <c r="G311" s="5" t="s">
        <v>60</v>
      </c>
      <c r="H311" s="5" t="s">
        <v>61</v>
      </c>
      <c r="I311" s="5"/>
      <c r="J311" s="5"/>
      <c r="K311" s="5">
        <v>229</v>
      </c>
      <c r="L311" s="5">
        <v>10</v>
      </c>
      <c r="M311" s="5">
        <v>3</v>
      </c>
      <c r="N311" s="5" t="s">
        <v>3</v>
      </c>
      <c r="O311" s="5">
        <v>2</v>
      </c>
      <c r="P311" s="5">
        <f>ROUND(Source!ER300,O311)</f>
        <v>0</v>
      </c>
      <c r="Q311" s="5"/>
      <c r="R311" s="5"/>
      <c r="S311" s="5"/>
      <c r="T311" s="5"/>
      <c r="U311" s="5"/>
      <c r="V311" s="5"/>
      <c r="W311" s="5">
        <v>0</v>
      </c>
      <c r="X311" s="5">
        <v>1</v>
      </c>
      <c r="Y311" s="5">
        <v>0</v>
      </c>
      <c r="Z311" s="5">
        <v>0</v>
      </c>
      <c r="AA311" s="5">
        <v>1</v>
      </c>
      <c r="AB311" s="5">
        <v>0</v>
      </c>
    </row>
    <row r="312" spans="1:28" x14ac:dyDescent="0.2">
      <c r="A312" s="5">
        <v>50</v>
      </c>
      <c r="B312" s="5">
        <v>0</v>
      </c>
      <c r="C312" s="5">
        <v>0</v>
      </c>
      <c r="D312" s="5">
        <v>1</v>
      </c>
      <c r="E312" s="5">
        <v>203</v>
      </c>
      <c r="F312" s="5">
        <f>ROUND(Source!Q300,O312)</f>
        <v>2648.62</v>
      </c>
      <c r="G312" s="5" t="s">
        <v>62</v>
      </c>
      <c r="H312" s="5" t="s">
        <v>63</v>
      </c>
      <c r="I312" s="5"/>
      <c r="J312" s="5"/>
      <c r="K312" s="5">
        <v>203</v>
      </c>
      <c r="L312" s="5">
        <v>11</v>
      </c>
      <c r="M312" s="5">
        <v>3</v>
      </c>
      <c r="N312" s="5" t="s">
        <v>3</v>
      </c>
      <c r="O312" s="5">
        <v>2</v>
      </c>
      <c r="P312" s="5">
        <f>ROUND(Source!DI300,O312)</f>
        <v>34344.51</v>
      </c>
      <c r="Q312" s="5"/>
      <c r="R312" s="5"/>
      <c r="S312" s="5"/>
      <c r="T312" s="5"/>
      <c r="U312" s="5"/>
      <c r="V312" s="5"/>
      <c r="W312" s="5">
        <v>2648.62</v>
      </c>
      <c r="X312" s="5">
        <v>1</v>
      </c>
      <c r="Y312" s="5">
        <v>2648.62</v>
      </c>
      <c r="Z312" s="5">
        <v>34344.51</v>
      </c>
      <c r="AA312" s="5">
        <v>1</v>
      </c>
      <c r="AB312" s="5">
        <v>34344.51</v>
      </c>
    </row>
    <row r="313" spans="1:28" x14ac:dyDescent="0.2">
      <c r="A313" s="5">
        <v>50</v>
      </c>
      <c r="B313" s="5">
        <v>0</v>
      </c>
      <c r="C313" s="5">
        <v>0</v>
      </c>
      <c r="D313" s="5">
        <v>1</v>
      </c>
      <c r="E313" s="5">
        <v>231</v>
      </c>
      <c r="F313" s="5">
        <f>ROUND(Source!BB300,O313)</f>
        <v>0</v>
      </c>
      <c r="G313" s="5" t="s">
        <v>64</v>
      </c>
      <c r="H313" s="5" t="s">
        <v>65</v>
      </c>
      <c r="I313" s="5"/>
      <c r="J313" s="5"/>
      <c r="K313" s="5">
        <v>231</v>
      </c>
      <c r="L313" s="5">
        <v>12</v>
      </c>
      <c r="M313" s="5">
        <v>3</v>
      </c>
      <c r="N313" s="5" t="s">
        <v>3</v>
      </c>
      <c r="O313" s="5">
        <v>2</v>
      </c>
      <c r="P313" s="5">
        <f>ROUND(Source!ET300,O313)</f>
        <v>0</v>
      </c>
      <c r="Q313" s="5"/>
      <c r="R313" s="5"/>
      <c r="S313" s="5"/>
      <c r="T313" s="5"/>
      <c r="U313" s="5"/>
      <c r="V313" s="5"/>
      <c r="W313" s="5">
        <v>0</v>
      </c>
      <c r="X313" s="5">
        <v>1</v>
      </c>
      <c r="Y313" s="5">
        <v>0</v>
      </c>
      <c r="Z313" s="5">
        <v>0</v>
      </c>
      <c r="AA313" s="5">
        <v>1</v>
      </c>
      <c r="AB313" s="5">
        <v>0</v>
      </c>
    </row>
    <row r="314" spans="1:28" x14ac:dyDescent="0.2">
      <c r="A314" s="5">
        <v>50</v>
      </c>
      <c r="B314" s="5">
        <v>0</v>
      </c>
      <c r="C314" s="5">
        <v>0</v>
      </c>
      <c r="D314" s="5">
        <v>1</v>
      </c>
      <c r="E314" s="5">
        <v>204</v>
      </c>
      <c r="F314" s="5">
        <f>ROUND(Source!R300,O314)</f>
        <v>400.83</v>
      </c>
      <c r="G314" s="5" t="s">
        <v>66</v>
      </c>
      <c r="H314" s="5" t="s">
        <v>67</v>
      </c>
      <c r="I314" s="5"/>
      <c r="J314" s="5"/>
      <c r="K314" s="5">
        <v>204</v>
      </c>
      <c r="L314" s="5">
        <v>13</v>
      </c>
      <c r="M314" s="5">
        <v>3</v>
      </c>
      <c r="N314" s="5" t="s">
        <v>3</v>
      </c>
      <c r="O314" s="5">
        <v>2</v>
      </c>
      <c r="P314" s="5">
        <f>ROUND(Source!DJ300,O314)</f>
        <v>13664.3</v>
      </c>
      <c r="Q314" s="5"/>
      <c r="R314" s="5"/>
      <c r="S314" s="5"/>
      <c r="T314" s="5"/>
      <c r="U314" s="5"/>
      <c r="V314" s="5"/>
      <c r="W314" s="5">
        <v>400.83</v>
      </c>
      <c r="X314" s="5">
        <v>1</v>
      </c>
      <c r="Y314" s="5">
        <v>400.83</v>
      </c>
      <c r="Z314" s="5">
        <v>13664.3</v>
      </c>
      <c r="AA314" s="5">
        <v>1</v>
      </c>
      <c r="AB314" s="5">
        <v>13664.3</v>
      </c>
    </row>
    <row r="315" spans="1:28" x14ac:dyDescent="0.2">
      <c r="A315" s="5">
        <v>50</v>
      </c>
      <c r="B315" s="5">
        <v>0</v>
      </c>
      <c r="C315" s="5">
        <v>0</v>
      </c>
      <c r="D315" s="5">
        <v>1</v>
      </c>
      <c r="E315" s="5">
        <v>205</v>
      </c>
      <c r="F315" s="5">
        <f>ROUND(Source!S300,O315)</f>
        <v>13136.59</v>
      </c>
      <c r="G315" s="5" t="s">
        <v>68</v>
      </c>
      <c r="H315" s="5" t="s">
        <v>69</v>
      </c>
      <c r="I315" s="5"/>
      <c r="J315" s="5"/>
      <c r="K315" s="5">
        <v>205</v>
      </c>
      <c r="L315" s="5">
        <v>14</v>
      </c>
      <c r="M315" s="5">
        <v>3</v>
      </c>
      <c r="N315" s="5" t="s">
        <v>3</v>
      </c>
      <c r="O315" s="5">
        <v>2</v>
      </c>
      <c r="P315" s="5">
        <f>ROUND(Source!DK300,O315)</f>
        <v>447826.38</v>
      </c>
      <c r="Q315" s="5"/>
      <c r="R315" s="5"/>
      <c r="S315" s="5"/>
      <c r="T315" s="5"/>
      <c r="U315" s="5"/>
      <c r="V315" s="5"/>
      <c r="W315" s="5">
        <v>13136.59</v>
      </c>
      <c r="X315" s="5">
        <v>1</v>
      </c>
      <c r="Y315" s="5">
        <v>13136.59</v>
      </c>
      <c r="Z315" s="5">
        <v>447826.38</v>
      </c>
      <c r="AA315" s="5">
        <v>1</v>
      </c>
      <c r="AB315" s="5">
        <v>447826.38</v>
      </c>
    </row>
    <row r="316" spans="1:28" x14ac:dyDescent="0.2">
      <c r="A316" s="5">
        <v>50</v>
      </c>
      <c r="B316" s="5">
        <v>0</v>
      </c>
      <c r="C316" s="5">
        <v>0</v>
      </c>
      <c r="D316" s="5">
        <v>1</v>
      </c>
      <c r="E316" s="5">
        <v>232</v>
      </c>
      <c r="F316" s="5">
        <f>ROUND(Source!BC300,O316)</f>
        <v>0</v>
      </c>
      <c r="G316" s="5" t="s">
        <v>70</v>
      </c>
      <c r="H316" s="5" t="s">
        <v>71</v>
      </c>
      <c r="I316" s="5"/>
      <c r="J316" s="5"/>
      <c r="K316" s="5">
        <v>232</v>
      </c>
      <c r="L316" s="5">
        <v>15</v>
      </c>
      <c r="M316" s="5">
        <v>3</v>
      </c>
      <c r="N316" s="5" t="s">
        <v>3</v>
      </c>
      <c r="O316" s="5">
        <v>2</v>
      </c>
      <c r="P316" s="5">
        <f>ROUND(Source!EU300,O316)</f>
        <v>0</v>
      </c>
      <c r="Q316" s="5"/>
      <c r="R316" s="5"/>
      <c r="S316" s="5"/>
      <c r="T316" s="5"/>
      <c r="U316" s="5"/>
      <c r="V316" s="5"/>
      <c r="W316" s="5">
        <v>0</v>
      </c>
      <c r="X316" s="5">
        <v>1</v>
      </c>
      <c r="Y316" s="5">
        <v>0</v>
      </c>
      <c r="Z316" s="5">
        <v>0</v>
      </c>
      <c r="AA316" s="5">
        <v>1</v>
      </c>
      <c r="AB316" s="5">
        <v>0</v>
      </c>
    </row>
    <row r="317" spans="1:28" x14ac:dyDescent="0.2">
      <c r="A317" s="5">
        <v>50</v>
      </c>
      <c r="B317" s="5">
        <v>0</v>
      </c>
      <c r="C317" s="5">
        <v>0</v>
      </c>
      <c r="D317" s="5">
        <v>1</v>
      </c>
      <c r="E317" s="5">
        <v>214</v>
      </c>
      <c r="F317" s="5">
        <f>ROUND(Source!AS300,O317)</f>
        <v>238529.2</v>
      </c>
      <c r="G317" s="5" t="s">
        <v>72</v>
      </c>
      <c r="H317" s="5" t="s">
        <v>73</v>
      </c>
      <c r="I317" s="5"/>
      <c r="J317" s="5"/>
      <c r="K317" s="5">
        <v>214</v>
      </c>
      <c r="L317" s="5">
        <v>16</v>
      </c>
      <c r="M317" s="5">
        <v>3</v>
      </c>
      <c r="N317" s="5" t="s">
        <v>3</v>
      </c>
      <c r="O317" s="5">
        <v>2</v>
      </c>
      <c r="P317" s="5">
        <f>ROUND(Source!EK300,O317)</f>
        <v>2680677.64</v>
      </c>
      <c r="Q317" s="5"/>
      <c r="R317" s="5"/>
      <c r="S317" s="5"/>
      <c r="T317" s="5"/>
      <c r="U317" s="5"/>
      <c r="V317" s="5"/>
      <c r="W317" s="5">
        <v>238529.2</v>
      </c>
      <c r="X317" s="5">
        <v>1</v>
      </c>
      <c r="Y317" s="5">
        <v>238529.2</v>
      </c>
      <c r="Z317" s="5">
        <v>2680677.64</v>
      </c>
      <c r="AA317" s="5">
        <v>1</v>
      </c>
      <c r="AB317" s="5">
        <v>2680677.64</v>
      </c>
    </row>
    <row r="318" spans="1:28" x14ac:dyDescent="0.2">
      <c r="A318" s="5">
        <v>50</v>
      </c>
      <c r="B318" s="5">
        <v>0</v>
      </c>
      <c r="C318" s="5">
        <v>0</v>
      </c>
      <c r="D318" s="5">
        <v>1</v>
      </c>
      <c r="E318" s="5">
        <v>215</v>
      </c>
      <c r="F318" s="5">
        <f>ROUND(Source!AT300,O318)</f>
        <v>53634.76</v>
      </c>
      <c r="G318" s="5" t="s">
        <v>74</v>
      </c>
      <c r="H318" s="5" t="s">
        <v>75</v>
      </c>
      <c r="I318" s="5"/>
      <c r="J318" s="5"/>
      <c r="K318" s="5">
        <v>215</v>
      </c>
      <c r="L318" s="5">
        <v>17</v>
      </c>
      <c r="M318" s="5">
        <v>3</v>
      </c>
      <c r="N318" s="5" t="s">
        <v>3</v>
      </c>
      <c r="O318" s="5">
        <v>2</v>
      </c>
      <c r="P318" s="5">
        <f>ROUND(Source!EL300,O318)</f>
        <v>498525.5</v>
      </c>
      <c r="Q318" s="5"/>
      <c r="R318" s="5"/>
      <c r="S318" s="5"/>
      <c r="T318" s="5"/>
      <c r="U318" s="5"/>
      <c r="V318" s="5"/>
      <c r="W318" s="5">
        <v>53634.76</v>
      </c>
      <c r="X318" s="5">
        <v>1</v>
      </c>
      <c r="Y318" s="5">
        <v>53634.76</v>
      </c>
      <c r="Z318" s="5">
        <v>498525.5</v>
      </c>
      <c r="AA318" s="5">
        <v>1</v>
      </c>
      <c r="AB318" s="5">
        <v>498525.5</v>
      </c>
    </row>
    <row r="319" spans="1:28" x14ac:dyDescent="0.2">
      <c r="A319" s="5">
        <v>50</v>
      </c>
      <c r="B319" s="5">
        <v>0</v>
      </c>
      <c r="C319" s="5">
        <v>0</v>
      </c>
      <c r="D319" s="5">
        <v>1</v>
      </c>
      <c r="E319" s="5">
        <v>217</v>
      </c>
      <c r="F319" s="5">
        <f>ROUND(Source!AU300,O319)</f>
        <v>0</v>
      </c>
      <c r="G319" s="5" t="s">
        <v>76</v>
      </c>
      <c r="H319" s="5" t="s">
        <v>77</v>
      </c>
      <c r="I319" s="5"/>
      <c r="J319" s="5"/>
      <c r="K319" s="5">
        <v>217</v>
      </c>
      <c r="L319" s="5">
        <v>18</v>
      </c>
      <c r="M319" s="5">
        <v>3</v>
      </c>
      <c r="N319" s="5" t="s">
        <v>3</v>
      </c>
      <c r="O319" s="5">
        <v>2</v>
      </c>
      <c r="P319" s="5">
        <f>ROUND(Source!EM300,O319)</f>
        <v>0</v>
      </c>
      <c r="Q319" s="5"/>
      <c r="R319" s="5"/>
      <c r="S319" s="5"/>
      <c r="T319" s="5"/>
      <c r="U319" s="5"/>
      <c r="V319" s="5"/>
      <c r="W319" s="5">
        <v>0</v>
      </c>
      <c r="X319" s="5">
        <v>1</v>
      </c>
      <c r="Y319" s="5">
        <v>0</v>
      </c>
      <c r="Z319" s="5">
        <v>0</v>
      </c>
      <c r="AA319" s="5">
        <v>1</v>
      </c>
      <c r="AB319" s="5">
        <v>0</v>
      </c>
    </row>
    <row r="320" spans="1:28" x14ac:dyDescent="0.2">
      <c r="A320" s="5">
        <v>50</v>
      </c>
      <c r="B320" s="5">
        <v>0</v>
      </c>
      <c r="C320" s="5">
        <v>0</v>
      </c>
      <c r="D320" s="5">
        <v>1</v>
      </c>
      <c r="E320" s="5">
        <v>230</v>
      </c>
      <c r="F320" s="5">
        <f>ROUND(Source!BA300,O320)</f>
        <v>0</v>
      </c>
      <c r="G320" s="5" t="s">
        <v>78</v>
      </c>
      <c r="H320" s="5" t="s">
        <v>79</v>
      </c>
      <c r="I320" s="5"/>
      <c r="J320" s="5"/>
      <c r="K320" s="5">
        <v>230</v>
      </c>
      <c r="L320" s="5">
        <v>19</v>
      </c>
      <c r="M320" s="5">
        <v>3</v>
      </c>
      <c r="N320" s="5" t="s">
        <v>3</v>
      </c>
      <c r="O320" s="5">
        <v>2</v>
      </c>
      <c r="P320" s="5">
        <f>ROUND(Source!ES300,O320)</f>
        <v>0</v>
      </c>
      <c r="Q320" s="5"/>
      <c r="R320" s="5"/>
      <c r="S320" s="5"/>
      <c r="T320" s="5"/>
      <c r="U320" s="5"/>
      <c r="V320" s="5"/>
      <c r="W320" s="5">
        <v>0</v>
      </c>
      <c r="X320" s="5">
        <v>1</v>
      </c>
      <c r="Y320" s="5">
        <v>0</v>
      </c>
      <c r="Z320" s="5">
        <v>0</v>
      </c>
      <c r="AA320" s="5">
        <v>1</v>
      </c>
      <c r="AB320" s="5">
        <v>0</v>
      </c>
    </row>
    <row r="321" spans="1:206" x14ac:dyDescent="0.2">
      <c r="A321" s="5">
        <v>50</v>
      </c>
      <c r="B321" s="5">
        <v>0</v>
      </c>
      <c r="C321" s="5">
        <v>0</v>
      </c>
      <c r="D321" s="5">
        <v>1</v>
      </c>
      <c r="E321" s="5">
        <v>206</v>
      </c>
      <c r="F321" s="5">
        <f>ROUND(Source!T300,O321)</f>
        <v>0</v>
      </c>
      <c r="G321" s="5" t="s">
        <v>80</v>
      </c>
      <c r="H321" s="5" t="s">
        <v>81</v>
      </c>
      <c r="I321" s="5"/>
      <c r="J321" s="5"/>
      <c r="K321" s="5">
        <v>206</v>
      </c>
      <c r="L321" s="5">
        <v>20</v>
      </c>
      <c r="M321" s="5">
        <v>3</v>
      </c>
      <c r="N321" s="5" t="s">
        <v>3</v>
      </c>
      <c r="O321" s="5">
        <v>2</v>
      </c>
      <c r="P321" s="5">
        <f>ROUND(Source!DL300,O321)</f>
        <v>0</v>
      </c>
      <c r="Q321" s="5"/>
      <c r="R321" s="5"/>
      <c r="S321" s="5"/>
      <c r="T321" s="5"/>
      <c r="U321" s="5"/>
      <c r="V321" s="5"/>
      <c r="W321" s="5">
        <v>0</v>
      </c>
      <c r="X321" s="5">
        <v>1</v>
      </c>
      <c r="Y321" s="5">
        <v>0</v>
      </c>
      <c r="Z321" s="5">
        <v>0</v>
      </c>
      <c r="AA321" s="5">
        <v>1</v>
      </c>
      <c r="AB321" s="5">
        <v>0</v>
      </c>
    </row>
    <row r="322" spans="1:206" x14ac:dyDescent="0.2">
      <c r="A322" s="5">
        <v>50</v>
      </c>
      <c r="B322" s="5">
        <v>0</v>
      </c>
      <c r="C322" s="5">
        <v>0</v>
      </c>
      <c r="D322" s="5">
        <v>1</v>
      </c>
      <c r="E322" s="5">
        <v>207</v>
      </c>
      <c r="F322" s="5">
        <f>Source!U300</f>
        <v>1098.7552248999998</v>
      </c>
      <c r="G322" s="5" t="s">
        <v>82</v>
      </c>
      <c r="H322" s="5" t="s">
        <v>83</v>
      </c>
      <c r="I322" s="5"/>
      <c r="J322" s="5"/>
      <c r="K322" s="5">
        <v>207</v>
      </c>
      <c r="L322" s="5">
        <v>21</v>
      </c>
      <c r="M322" s="5">
        <v>3</v>
      </c>
      <c r="N322" s="5" t="s">
        <v>3</v>
      </c>
      <c r="O322" s="5">
        <v>-1</v>
      </c>
      <c r="P322" s="5">
        <f>Source!DM300</f>
        <v>1098.7552248999998</v>
      </c>
      <c r="Q322" s="5"/>
      <c r="R322" s="5"/>
      <c r="S322" s="5"/>
      <c r="T322" s="5"/>
      <c r="U322" s="5"/>
      <c r="V322" s="5"/>
      <c r="W322" s="5">
        <v>1098.7552248999998</v>
      </c>
      <c r="X322" s="5">
        <v>1</v>
      </c>
      <c r="Y322" s="5">
        <v>1098.7552248999998</v>
      </c>
      <c r="Z322" s="5">
        <v>1098.7552248999998</v>
      </c>
      <c r="AA322" s="5">
        <v>1</v>
      </c>
      <c r="AB322" s="5">
        <v>1098.7552248999998</v>
      </c>
    </row>
    <row r="323" spans="1:206" x14ac:dyDescent="0.2">
      <c r="A323" s="5">
        <v>50</v>
      </c>
      <c r="B323" s="5">
        <v>0</v>
      </c>
      <c r="C323" s="5">
        <v>0</v>
      </c>
      <c r="D323" s="5">
        <v>1</v>
      </c>
      <c r="E323" s="5">
        <v>208</v>
      </c>
      <c r="F323" s="5">
        <f>Source!V300</f>
        <v>0</v>
      </c>
      <c r="G323" s="5" t="s">
        <v>84</v>
      </c>
      <c r="H323" s="5" t="s">
        <v>85</v>
      </c>
      <c r="I323" s="5"/>
      <c r="J323" s="5"/>
      <c r="K323" s="5">
        <v>208</v>
      </c>
      <c r="L323" s="5">
        <v>22</v>
      </c>
      <c r="M323" s="5">
        <v>3</v>
      </c>
      <c r="N323" s="5" t="s">
        <v>3</v>
      </c>
      <c r="O323" s="5">
        <v>-1</v>
      </c>
      <c r="P323" s="5">
        <f>Source!DN300</f>
        <v>0</v>
      </c>
      <c r="Q323" s="5"/>
      <c r="R323" s="5"/>
      <c r="S323" s="5"/>
      <c r="T323" s="5"/>
      <c r="U323" s="5"/>
      <c r="V323" s="5"/>
      <c r="W323" s="5">
        <v>0</v>
      </c>
      <c r="X323" s="5">
        <v>1</v>
      </c>
      <c r="Y323" s="5">
        <v>0</v>
      </c>
      <c r="Z323" s="5">
        <v>0</v>
      </c>
      <c r="AA323" s="5">
        <v>1</v>
      </c>
      <c r="AB323" s="5">
        <v>0</v>
      </c>
    </row>
    <row r="324" spans="1:206" x14ac:dyDescent="0.2">
      <c r="A324" s="5">
        <v>50</v>
      </c>
      <c r="B324" s="5">
        <v>0</v>
      </c>
      <c r="C324" s="5">
        <v>0</v>
      </c>
      <c r="D324" s="5">
        <v>1</v>
      </c>
      <c r="E324" s="5">
        <v>209</v>
      </c>
      <c r="F324" s="5">
        <f>ROUND(Source!W300,O324)</f>
        <v>0</v>
      </c>
      <c r="G324" s="5" t="s">
        <v>86</v>
      </c>
      <c r="H324" s="5" t="s">
        <v>87</v>
      </c>
      <c r="I324" s="5"/>
      <c r="J324" s="5"/>
      <c r="K324" s="5">
        <v>209</v>
      </c>
      <c r="L324" s="5">
        <v>23</v>
      </c>
      <c r="M324" s="5">
        <v>3</v>
      </c>
      <c r="N324" s="5" t="s">
        <v>3</v>
      </c>
      <c r="O324" s="5">
        <v>2</v>
      </c>
      <c r="P324" s="5">
        <f>ROUND(Source!DO300,O324)</f>
        <v>0</v>
      </c>
      <c r="Q324" s="5"/>
      <c r="R324" s="5"/>
      <c r="S324" s="5"/>
      <c r="T324" s="5"/>
      <c r="U324" s="5"/>
      <c r="V324" s="5"/>
      <c r="W324" s="5">
        <v>0</v>
      </c>
      <c r="X324" s="5">
        <v>1</v>
      </c>
      <c r="Y324" s="5">
        <v>0</v>
      </c>
      <c r="Z324" s="5">
        <v>0</v>
      </c>
      <c r="AA324" s="5">
        <v>1</v>
      </c>
      <c r="AB324" s="5">
        <v>0</v>
      </c>
    </row>
    <row r="325" spans="1:206" x14ac:dyDescent="0.2">
      <c r="A325" s="5">
        <v>50</v>
      </c>
      <c r="B325" s="5">
        <v>0</v>
      </c>
      <c r="C325" s="5">
        <v>0</v>
      </c>
      <c r="D325" s="5">
        <v>1</v>
      </c>
      <c r="E325" s="5">
        <v>233</v>
      </c>
      <c r="F325" s="5">
        <f>ROUND(Source!BD300,O325)</f>
        <v>0</v>
      </c>
      <c r="G325" s="5" t="s">
        <v>88</v>
      </c>
      <c r="H325" s="5" t="s">
        <v>89</v>
      </c>
      <c r="I325" s="5"/>
      <c r="J325" s="5"/>
      <c r="K325" s="5">
        <v>233</v>
      </c>
      <c r="L325" s="5">
        <v>24</v>
      </c>
      <c r="M325" s="5">
        <v>3</v>
      </c>
      <c r="N325" s="5" t="s">
        <v>3</v>
      </c>
      <c r="O325" s="5">
        <v>2</v>
      </c>
      <c r="P325" s="5">
        <f>ROUND(Source!EV300,O325)</f>
        <v>0</v>
      </c>
      <c r="Q325" s="5"/>
      <c r="R325" s="5"/>
      <c r="S325" s="5"/>
      <c r="T325" s="5"/>
      <c r="U325" s="5"/>
      <c r="V325" s="5"/>
      <c r="W325" s="5">
        <v>0</v>
      </c>
      <c r="X325" s="5">
        <v>1</v>
      </c>
      <c r="Y325" s="5">
        <v>0</v>
      </c>
      <c r="Z325" s="5">
        <v>0</v>
      </c>
      <c r="AA325" s="5">
        <v>1</v>
      </c>
      <c r="AB325" s="5">
        <v>0</v>
      </c>
    </row>
    <row r="326" spans="1:206" x14ac:dyDescent="0.2">
      <c r="A326" s="5">
        <v>50</v>
      </c>
      <c r="B326" s="5">
        <v>0</v>
      </c>
      <c r="C326" s="5">
        <v>0</v>
      </c>
      <c r="D326" s="5">
        <v>1</v>
      </c>
      <c r="E326" s="5">
        <v>210</v>
      </c>
      <c r="F326" s="5">
        <f>ROUND(Source!X300,O326)</f>
        <v>14192.3</v>
      </c>
      <c r="G326" s="5" t="s">
        <v>90</v>
      </c>
      <c r="H326" s="5" t="s">
        <v>91</v>
      </c>
      <c r="I326" s="5"/>
      <c r="J326" s="5"/>
      <c r="K326" s="5">
        <v>210</v>
      </c>
      <c r="L326" s="5">
        <v>25</v>
      </c>
      <c r="M326" s="5">
        <v>3</v>
      </c>
      <c r="N326" s="5" t="s">
        <v>3</v>
      </c>
      <c r="O326" s="5">
        <v>2</v>
      </c>
      <c r="P326" s="5">
        <f>ROUND(Source!DP300,O326)</f>
        <v>389554.64</v>
      </c>
      <c r="Q326" s="5"/>
      <c r="R326" s="5"/>
      <c r="S326" s="5"/>
      <c r="T326" s="5"/>
      <c r="U326" s="5"/>
      <c r="V326" s="5"/>
      <c r="W326" s="5">
        <v>14192.3</v>
      </c>
      <c r="X326" s="5">
        <v>1</v>
      </c>
      <c r="Y326" s="5">
        <v>14192.3</v>
      </c>
      <c r="Z326" s="5">
        <v>389554.64</v>
      </c>
      <c r="AA326" s="5">
        <v>1</v>
      </c>
      <c r="AB326" s="5">
        <v>389554.64</v>
      </c>
    </row>
    <row r="327" spans="1:206" x14ac:dyDescent="0.2">
      <c r="A327" s="5">
        <v>50</v>
      </c>
      <c r="B327" s="5">
        <v>0</v>
      </c>
      <c r="C327" s="5">
        <v>0</v>
      </c>
      <c r="D327" s="5">
        <v>1</v>
      </c>
      <c r="E327" s="5">
        <v>211</v>
      </c>
      <c r="F327" s="5">
        <f>ROUND(Source!Y300,O327)</f>
        <v>9558.65</v>
      </c>
      <c r="G327" s="5" t="s">
        <v>92</v>
      </c>
      <c r="H327" s="5" t="s">
        <v>93</v>
      </c>
      <c r="I327" s="5"/>
      <c r="J327" s="5"/>
      <c r="K327" s="5">
        <v>211</v>
      </c>
      <c r="L327" s="5">
        <v>26</v>
      </c>
      <c r="M327" s="5">
        <v>3</v>
      </c>
      <c r="N327" s="5" t="s">
        <v>3</v>
      </c>
      <c r="O327" s="5">
        <v>2</v>
      </c>
      <c r="P327" s="5">
        <f>ROUND(Source!DQ300,O327)</f>
        <v>183608.78</v>
      </c>
      <c r="Q327" s="5"/>
      <c r="R327" s="5"/>
      <c r="S327" s="5"/>
      <c r="T327" s="5"/>
      <c r="U327" s="5"/>
      <c r="V327" s="5"/>
      <c r="W327" s="5">
        <v>9558.65</v>
      </c>
      <c r="X327" s="5">
        <v>1</v>
      </c>
      <c r="Y327" s="5">
        <v>9558.65</v>
      </c>
      <c r="Z327" s="5">
        <v>183608.78</v>
      </c>
      <c r="AA327" s="5">
        <v>1</v>
      </c>
      <c r="AB327" s="5">
        <v>183608.78</v>
      </c>
    </row>
    <row r="328" spans="1:206" x14ac:dyDescent="0.2">
      <c r="A328" s="5">
        <v>50</v>
      </c>
      <c r="B328" s="5">
        <v>0</v>
      </c>
      <c r="C328" s="5">
        <v>0</v>
      </c>
      <c r="D328" s="5">
        <v>1</v>
      </c>
      <c r="E328" s="5">
        <v>224</v>
      </c>
      <c r="F328" s="5">
        <f>ROUND(Source!AR300,O328)</f>
        <v>292163.96000000002</v>
      </c>
      <c r="G328" s="5" t="s">
        <v>94</v>
      </c>
      <c r="H328" s="5" t="s">
        <v>95</v>
      </c>
      <c r="I328" s="5"/>
      <c r="J328" s="5"/>
      <c r="K328" s="5">
        <v>224</v>
      </c>
      <c r="L328" s="5">
        <v>27</v>
      </c>
      <c r="M328" s="5">
        <v>3</v>
      </c>
      <c r="N328" s="5" t="s">
        <v>3</v>
      </c>
      <c r="O328" s="5">
        <v>2</v>
      </c>
      <c r="P328" s="5">
        <f>ROUND(Source!EJ300,O328)</f>
        <v>3179203.14</v>
      </c>
      <c r="Q328" s="5"/>
      <c r="R328" s="5"/>
      <c r="S328" s="5"/>
      <c r="T328" s="5"/>
      <c r="U328" s="5"/>
      <c r="V328" s="5"/>
      <c r="W328" s="5">
        <v>292163.96000000002</v>
      </c>
      <c r="X328" s="5">
        <v>1</v>
      </c>
      <c r="Y328" s="5">
        <v>292163.96000000002</v>
      </c>
      <c r="Z328" s="5">
        <v>3179203.14</v>
      </c>
      <c r="AA328" s="5">
        <v>1</v>
      </c>
      <c r="AB328" s="5">
        <v>3179203.14</v>
      </c>
    </row>
    <row r="330" spans="1:206" x14ac:dyDescent="0.2">
      <c r="A330" s="3">
        <v>51</v>
      </c>
      <c r="B330" s="3">
        <f>B24</f>
        <v>1</v>
      </c>
      <c r="C330" s="3">
        <f>A24</f>
        <v>4</v>
      </c>
      <c r="D330" s="3">
        <f>ROW(A24)</f>
        <v>24</v>
      </c>
      <c r="E330" s="3"/>
      <c r="F330" s="3" t="str">
        <f>IF(F24&lt;&gt;"",F24,"")</f>
        <v>Новый раздел</v>
      </c>
      <c r="G330" s="3" t="str">
        <f>IF(G24&lt;&gt;"",G24,"")</f>
        <v>Вентиляция</v>
      </c>
      <c r="H330" s="3">
        <v>0</v>
      </c>
      <c r="I330" s="3"/>
      <c r="J330" s="3"/>
      <c r="K330" s="3"/>
      <c r="L330" s="3"/>
      <c r="M330" s="3"/>
      <c r="N330" s="3"/>
      <c r="O330" s="3">
        <f t="shared" ref="O330:T330" si="312">ROUND(O45+O84+O121+O300+AB330,2)</f>
        <v>268397.28999999998</v>
      </c>
      <c r="P330" s="3">
        <f t="shared" si="312"/>
        <v>251926.31</v>
      </c>
      <c r="Q330" s="3">
        <f t="shared" si="312"/>
        <v>2710.74</v>
      </c>
      <c r="R330" s="3">
        <f t="shared" si="312"/>
        <v>403.06</v>
      </c>
      <c r="S330" s="3">
        <f t="shared" si="312"/>
        <v>13760.24</v>
      </c>
      <c r="T330" s="3">
        <f t="shared" si="312"/>
        <v>0</v>
      </c>
      <c r="U330" s="3">
        <f>U45+U84+U121+U300+AH330</f>
        <v>1153.0007728999999</v>
      </c>
      <c r="V330" s="3">
        <f>V45+V84+V121+V300+AI330</f>
        <v>0</v>
      </c>
      <c r="W330" s="3">
        <f>ROUND(W45+W84+W121+W300+AJ330,2)</f>
        <v>0</v>
      </c>
      <c r="X330" s="3">
        <f>ROUND(X45+X84+X121+X300+AK330,2)</f>
        <v>14692.82</v>
      </c>
      <c r="Y330" s="3">
        <f>ROUND(Y45+Y84+Y121+Y300+AL330,2)</f>
        <v>9903.83</v>
      </c>
      <c r="Z330" s="3"/>
      <c r="AA330" s="3"/>
      <c r="AB330" s="3"/>
      <c r="AC330" s="3"/>
      <c r="AD330" s="3"/>
      <c r="AE330" s="3"/>
      <c r="AF330" s="3"/>
      <c r="AG330" s="3"/>
      <c r="AH330" s="3"/>
      <c r="AI330" s="3"/>
      <c r="AJ330" s="3"/>
      <c r="AK330" s="3"/>
      <c r="AL330" s="3"/>
      <c r="AM330" s="3"/>
      <c r="AN330" s="3"/>
      <c r="AO330" s="3">
        <f t="shared" ref="AO330:BD330" si="313">ROUND(AO45+AO84+AO121+AO300+BX330,2)</f>
        <v>0</v>
      </c>
      <c r="AP330" s="3">
        <f t="shared" si="313"/>
        <v>0</v>
      </c>
      <c r="AQ330" s="3">
        <f t="shared" si="313"/>
        <v>0</v>
      </c>
      <c r="AR330" s="3">
        <f t="shared" si="313"/>
        <v>293699.33</v>
      </c>
      <c r="AS330" s="3">
        <f t="shared" si="313"/>
        <v>240015.81</v>
      </c>
      <c r="AT330" s="3">
        <f t="shared" si="313"/>
        <v>53634.76</v>
      </c>
      <c r="AU330" s="3">
        <f t="shared" si="313"/>
        <v>48.76</v>
      </c>
      <c r="AV330" s="3">
        <f t="shared" si="313"/>
        <v>251926.31</v>
      </c>
      <c r="AW330" s="3">
        <f t="shared" si="313"/>
        <v>251926.31</v>
      </c>
      <c r="AX330" s="3">
        <f t="shared" si="313"/>
        <v>0</v>
      </c>
      <c r="AY330" s="3">
        <f t="shared" si="313"/>
        <v>251926.31</v>
      </c>
      <c r="AZ330" s="3">
        <f t="shared" si="313"/>
        <v>0</v>
      </c>
      <c r="BA330" s="3">
        <f t="shared" si="313"/>
        <v>0</v>
      </c>
      <c r="BB330" s="3">
        <f t="shared" si="313"/>
        <v>0</v>
      </c>
      <c r="BC330" s="3">
        <f t="shared" si="313"/>
        <v>0</v>
      </c>
      <c r="BD330" s="3">
        <f t="shared" si="313"/>
        <v>0</v>
      </c>
      <c r="BE330" s="3"/>
      <c r="BF330" s="3"/>
      <c r="BG330" s="3"/>
      <c r="BH330" s="3"/>
      <c r="BI330" s="3"/>
      <c r="BJ330" s="3"/>
      <c r="BK330" s="3"/>
      <c r="BL330" s="3"/>
      <c r="BM330" s="3"/>
      <c r="BN330" s="3"/>
      <c r="BO330" s="3"/>
      <c r="BP330" s="3"/>
      <c r="BQ330" s="3"/>
      <c r="BR330" s="3"/>
      <c r="BS330" s="3"/>
      <c r="BT330" s="3"/>
      <c r="BU330" s="3"/>
      <c r="BV330" s="3"/>
      <c r="BW330" s="3"/>
      <c r="BX330" s="3"/>
      <c r="BY330" s="3"/>
      <c r="BZ330" s="3"/>
      <c r="CA330" s="3"/>
      <c r="CB330" s="3"/>
      <c r="CC330" s="3"/>
      <c r="CD330" s="3"/>
      <c r="CE330" s="3"/>
      <c r="CF330" s="3"/>
      <c r="CG330" s="3"/>
      <c r="CH330" s="3"/>
      <c r="CI330" s="3"/>
      <c r="CJ330" s="3"/>
      <c r="CK330" s="3"/>
      <c r="CL330" s="3"/>
      <c r="CM330" s="3"/>
      <c r="CN330" s="3"/>
      <c r="CO330" s="3"/>
      <c r="CP330" s="3"/>
      <c r="CQ330" s="3"/>
      <c r="CR330" s="3"/>
      <c r="CS330" s="3"/>
      <c r="CT330" s="3"/>
      <c r="CU330" s="3"/>
      <c r="CV330" s="3"/>
      <c r="CW330" s="3"/>
      <c r="CX330" s="3"/>
      <c r="CY330" s="3"/>
      <c r="CZ330" s="3"/>
      <c r="DA330" s="3"/>
      <c r="DB330" s="3"/>
      <c r="DC330" s="3"/>
      <c r="DD330" s="3"/>
      <c r="DE330" s="3"/>
      <c r="DF330" s="3"/>
      <c r="DG330" s="4">
        <f t="shared" ref="DG330:DL330" si="314">ROUND(DG45+DG84+DG121+DG300+DT330,2)</f>
        <v>2606270.14</v>
      </c>
      <c r="DH330" s="4">
        <f t="shared" si="314"/>
        <v>2102005.9500000002</v>
      </c>
      <c r="DI330" s="4">
        <f t="shared" si="314"/>
        <v>35177.58</v>
      </c>
      <c r="DJ330" s="4">
        <f t="shared" si="314"/>
        <v>13740.32</v>
      </c>
      <c r="DK330" s="4">
        <f t="shared" si="314"/>
        <v>469086.61</v>
      </c>
      <c r="DL330" s="4">
        <f t="shared" si="314"/>
        <v>0</v>
      </c>
      <c r="DM330" s="4">
        <f>DM45+DM84+DM121+DM300+DZ330</f>
        <v>1153.0007728999999</v>
      </c>
      <c r="DN330" s="4">
        <f>DN45+DN84+DN121+DN300+EA330</f>
        <v>0</v>
      </c>
      <c r="DO330" s="4">
        <f>ROUND(DO45+DO84+DO121+DO300+EB330,2)</f>
        <v>0</v>
      </c>
      <c r="DP330" s="4">
        <f>ROUND(DP45+DP84+DP121+DP300+EC330,2)</f>
        <v>404461.51</v>
      </c>
      <c r="DQ330" s="4">
        <f>ROUND(DQ45+DQ84+DQ121+DQ300+ED330,2)</f>
        <v>192325.47</v>
      </c>
      <c r="DR330" s="4"/>
      <c r="DS330" s="4"/>
      <c r="DT330" s="4"/>
      <c r="DU330" s="4"/>
      <c r="DV330" s="4"/>
      <c r="DW330" s="4"/>
      <c r="DX330" s="4"/>
      <c r="DY330" s="4"/>
      <c r="DZ330" s="4"/>
      <c r="EA330" s="4"/>
      <c r="EB330" s="4"/>
      <c r="EC330" s="4"/>
      <c r="ED330" s="4"/>
      <c r="EE330" s="4"/>
      <c r="EF330" s="4"/>
      <c r="EG330" s="4">
        <f t="shared" ref="EG330:EV330" si="315">ROUND(EG45+EG84+EG121+EG300+FP330,2)</f>
        <v>0</v>
      </c>
      <c r="EH330" s="4">
        <f t="shared" si="315"/>
        <v>0</v>
      </c>
      <c r="EI330" s="4">
        <f t="shared" si="315"/>
        <v>0</v>
      </c>
      <c r="EJ330" s="4">
        <f t="shared" si="315"/>
        <v>3225041.63</v>
      </c>
      <c r="EK330" s="4">
        <f t="shared" si="315"/>
        <v>2725862.75</v>
      </c>
      <c r="EL330" s="4">
        <f t="shared" si="315"/>
        <v>498525.5</v>
      </c>
      <c r="EM330" s="4">
        <f t="shared" si="315"/>
        <v>653.38</v>
      </c>
      <c r="EN330" s="4">
        <f t="shared" si="315"/>
        <v>2102005.9500000002</v>
      </c>
      <c r="EO330" s="4">
        <f t="shared" si="315"/>
        <v>2102005.9500000002</v>
      </c>
      <c r="EP330" s="4">
        <f t="shared" si="315"/>
        <v>0</v>
      </c>
      <c r="EQ330" s="4">
        <f t="shared" si="315"/>
        <v>2102005.9500000002</v>
      </c>
      <c r="ER330" s="4">
        <f t="shared" si="315"/>
        <v>0</v>
      </c>
      <c r="ES330" s="4">
        <f t="shared" si="315"/>
        <v>0</v>
      </c>
      <c r="ET330" s="4">
        <f t="shared" si="315"/>
        <v>0</v>
      </c>
      <c r="EU330" s="4">
        <f t="shared" si="315"/>
        <v>0</v>
      </c>
      <c r="EV330" s="4">
        <f t="shared" si="315"/>
        <v>0</v>
      </c>
      <c r="EW330" s="4"/>
      <c r="EX330" s="4"/>
      <c r="EY330" s="4"/>
      <c r="EZ330" s="4"/>
      <c r="FA330" s="4"/>
      <c r="FB330" s="4"/>
      <c r="FC330" s="4"/>
      <c r="FD330" s="4"/>
      <c r="FE330" s="4"/>
      <c r="FF330" s="4"/>
      <c r="FG330" s="4"/>
      <c r="FH330" s="4"/>
      <c r="FI330" s="4"/>
      <c r="FJ330" s="4"/>
      <c r="FK330" s="4"/>
      <c r="FL330" s="4"/>
      <c r="FM330" s="4"/>
      <c r="FN330" s="4"/>
      <c r="FO330" s="4"/>
      <c r="FP330" s="4"/>
      <c r="FQ330" s="4"/>
      <c r="FR330" s="4"/>
      <c r="FS330" s="4"/>
      <c r="FT330" s="4"/>
      <c r="FU330" s="4"/>
      <c r="FV330" s="4"/>
      <c r="FW330" s="4"/>
      <c r="FX330" s="4"/>
      <c r="FY330" s="4"/>
      <c r="FZ330" s="4"/>
      <c r="GA330" s="4"/>
      <c r="GB330" s="4"/>
      <c r="GC330" s="4"/>
      <c r="GD330" s="4"/>
      <c r="GE330" s="4"/>
      <c r="GF330" s="4"/>
      <c r="GG330" s="4"/>
      <c r="GH330" s="4"/>
      <c r="GI330" s="4"/>
      <c r="GJ330" s="4"/>
      <c r="GK330" s="4"/>
      <c r="GL330" s="4"/>
      <c r="GM330" s="4"/>
      <c r="GN330" s="4"/>
      <c r="GO330" s="4"/>
      <c r="GP330" s="4"/>
      <c r="GQ330" s="4"/>
      <c r="GR330" s="4"/>
      <c r="GS330" s="4"/>
      <c r="GT330" s="4"/>
      <c r="GU330" s="4"/>
      <c r="GV330" s="4"/>
      <c r="GW330" s="4"/>
      <c r="GX330" s="4">
        <v>0</v>
      </c>
    </row>
    <row r="332" spans="1:206" x14ac:dyDescent="0.2">
      <c r="A332" s="5">
        <v>50</v>
      </c>
      <c r="B332" s="5">
        <v>0</v>
      </c>
      <c r="C332" s="5">
        <v>0</v>
      </c>
      <c r="D332" s="5">
        <v>1</v>
      </c>
      <c r="E332" s="5">
        <v>201</v>
      </c>
      <c r="F332" s="5">
        <f>ROUND(Source!O330,O332)</f>
        <v>268397.28999999998</v>
      </c>
      <c r="G332" s="5" t="s">
        <v>42</v>
      </c>
      <c r="H332" s="5" t="s">
        <v>43</v>
      </c>
      <c r="I332" s="5"/>
      <c r="J332" s="5"/>
      <c r="K332" s="5">
        <v>201</v>
      </c>
      <c r="L332" s="5">
        <v>1</v>
      </c>
      <c r="M332" s="5">
        <v>3</v>
      </c>
      <c r="N332" s="5" t="s">
        <v>3</v>
      </c>
      <c r="O332" s="5">
        <v>2</v>
      </c>
      <c r="P332" s="5">
        <f>ROUND(Source!DG330,O332)</f>
        <v>2606270.14</v>
      </c>
      <c r="Q332" s="5"/>
      <c r="R332" s="5"/>
      <c r="S332" s="5"/>
      <c r="T332" s="5"/>
      <c r="U332" s="5"/>
      <c r="V332" s="5"/>
      <c r="W332" s="5">
        <v>268397.28999999998</v>
      </c>
      <c r="X332" s="5">
        <v>1</v>
      </c>
      <c r="Y332" s="5">
        <v>268397.28999999998</v>
      </c>
      <c r="Z332" s="5">
        <v>2606270.14</v>
      </c>
      <c r="AA332" s="5">
        <v>1</v>
      </c>
      <c r="AB332" s="5">
        <v>2606270.14</v>
      </c>
    </row>
    <row r="333" spans="1:206" x14ac:dyDescent="0.2">
      <c r="A333" s="5">
        <v>50</v>
      </c>
      <c r="B333" s="5">
        <v>0</v>
      </c>
      <c r="C333" s="5">
        <v>0</v>
      </c>
      <c r="D333" s="5">
        <v>1</v>
      </c>
      <c r="E333" s="5">
        <v>202</v>
      </c>
      <c r="F333" s="5">
        <f>ROUND(Source!P330,O333)</f>
        <v>251926.31</v>
      </c>
      <c r="G333" s="5" t="s">
        <v>44</v>
      </c>
      <c r="H333" s="5" t="s">
        <v>45</v>
      </c>
      <c r="I333" s="5"/>
      <c r="J333" s="5"/>
      <c r="K333" s="5">
        <v>202</v>
      </c>
      <c r="L333" s="5">
        <v>2</v>
      </c>
      <c r="M333" s="5">
        <v>3</v>
      </c>
      <c r="N333" s="5" t="s">
        <v>3</v>
      </c>
      <c r="O333" s="5">
        <v>2</v>
      </c>
      <c r="P333" s="5">
        <f>ROUND(Source!DH330,O333)</f>
        <v>2102005.9500000002</v>
      </c>
      <c r="Q333" s="5"/>
      <c r="R333" s="5"/>
      <c r="S333" s="5"/>
      <c r="T333" s="5"/>
      <c r="U333" s="5"/>
      <c r="V333" s="5"/>
      <c r="W333" s="5">
        <v>251926.31</v>
      </c>
      <c r="X333" s="5">
        <v>1</v>
      </c>
      <c r="Y333" s="5">
        <v>251926.31</v>
      </c>
      <c r="Z333" s="5">
        <v>2102005.9500000002</v>
      </c>
      <c r="AA333" s="5">
        <v>1</v>
      </c>
      <c r="AB333" s="5">
        <v>2102005.9500000002</v>
      </c>
    </row>
    <row r="334" spans="1:206" x14ac:dyDescent="0.2">
      <c r="A334" s="5">
        <v>50</v>
      </c>
      <c r="B334" s="5">
        <v>0</v>
      </c>
      <c r="C334" s="5">
        <v>0</v>
      </c>
      <c r="D334" s="5">
        <v>1</v>
      </c>
      <c r="E334" s="5">
        <v>222</v>
      </c>
      <c r="F334" s="5">
        <f>ROUND(Source!AO330,O334)</f>
        <v>0</v>
      </c>
      <c r="G334" s="5" t="s">
        <v>46</v>
      </c>
      <c r="H334" s="5" t="s">
        <v>47</v>
      </c>
      <c r="I334" s="5"/>
      <c r="J334" s="5"/>
      <c r="K334" s="5">
        <v>222</v>
      </c>
      <c r="L334" s="5">
        <v>3</v>
      </c>
      <c r="M334" s="5">
        <v>3</v>
      </c>
      <c r="N334" s="5" t="s">
        <v>3</v>
      </c>
      <c r="O334" s="5">
        <v>2</v>
      </c>
      <c r="P334" s="5">
        <f>ROUND(Source!EG330,O334)</f>
        <v>0</v>
      </c>
      <c r="Q334" s="5"/>
      <c r="R334" s="5"/>
      <c r="S334" s="5"/>
      <c r="T334" s="5"/>
      <c r="U334" s="5"/>
      <c r="V334" s="5"/>
      <c r="W334" s="5">
        <v>0</v>
      </c>
      <c r="X334" s="5">
        <v>1</v>
      </c>
      <c r="Y334" s="5">
        <v>0</v>
      </c>
      <c r="Z334" s="5">
        <v>0</v>
      </c>
      <c r="AA334" s="5">
        <v>1</v>
      </c>
      <c r="AB334" s="5">
        <v>0</v>
      </c>
    </row>
    <row r="335" spans="1:206" x14ac:dyDescent="0.2">
      <c r="A335" s="5">
        <v>50</v>
      </c>
      <c r="B335" s="5">
        <v>0</v>
      </c>
      <c r="C335" s="5">
        <v>0</v>
      </c>
      <c r="D335" s="5">
        <v>1</v>
      </c>
      <c r="E335" s="5">
        <v>225</v>
      </c>
      <c r="F335" s="5">
        <f>ROUND(Source!AV330,O335)</f>
        <v>251926.31</v>
      </c>
      <c r="G335" s="5" t="s">
        <v>48</v>
      </c>
      <c r="H335" s="5" t="s">
        <v>49</v>
      </c>
      <c r="I335" s="5"/>
      <c r="J335" s="5"/>
      <c r="K335" s="5">
        <v>225</v>
      </c>
      <c r="L335" s="5">
        <v>4</v>
      </c>
      <c r="M335" s="5">
        <v>3</v>
      </c>
      <c r="N335" s="5" t="s">
        <v>3</v>
      </c>
      <c r="O335" s="5">
        <v>2</v>
      </c>
      <c r="P335" s="5">
        <f>ROUND(Source!EN330,O335)</f>
        <v>2102005.9500000002</v>
      </c>
      <c r="Q335" s="5"/>
      <c r="R335" s="5"/>
      <c r="S335" s="5"/>
      <c r="T335" s="5"/>
      <c r="U335" s="5"/>
      <c r="V335" s="5"/>
      <c r="W335" s="5">
        <v>251926.31</v>
      </c>
      <c r="X335" s="5">
        <v>1</v>
      </c>
      <c r="Y335" s="5">
        <v>251926.31</v>
      </c>
      <c r="Z335" s="5">
        <v>2102005.9500000002</v>
      </c>
      <c r="AA335" s="5">
        <v>1</v>
      </c>
      <c r="AB335" s="5">
        <v>2102005.9500000002</v>
      </c>
    </row>
    <row r="336" spans="1:206" x14ac:dyDescent="0.2">
      <c r="A336" s="5">
        <v>50</v>
      </c>
      <c r="B336" s="5">
        <v>0</v>
      </c>
      <c r="C336" s="5">
        <v>0</v>
      </c>
      <c r="D336" s="5">
        <v>1</v>
      </c>
      <c r="E336" s="5">
        <v>226</v>
      </c>
      <c r="F336" s="5">
        <f>ROUND(Source!AW330,O336)</f>
        <v>251926.31</v>
      </c>
      <c r="G336" s="5" t="s">
        <v>50</v>
      </c>
      <c r="H336" s="5" t="s">
        <v>51</v>
      </c>
      <c r="I336" s="5"/>
      <c r="J336" s="5"/>
      <c r="K336" s="5">
        <v>226</v>
      </c>
      <c r="L336" s="5">
        <v>5</v>
      </c>
      <c r="M336" s="5">
        <v>3</v>
      </c>
      <c r="N336" s="5" t="s">
        <v>3</v>
      </c>
      <c r="O336" s="5">
        <v>2</v>
      </c>
      <c r="P336" s="5">
        <f>ROUND(Source!EO330,O336)</f>
        <v>2102005.9500000002</v>
      </c>
      <c r="Q336" s="5"/>
      <c r="R336" s="5"/>
      <c r="S336" s="5"/>
      <c r="T336" s="5"/>
      <c r="U336" s="5"/>
      <c r="V336" s="5"/>
      <c r="W336" s="5">
        <v>251926.31</v>
      </c>
      <c r="X336" s="5">
        <v>1</v>
      </c>
      <c r="Y336" s="5">
        <v>251926.31</v>
      </c>
      <c r="Z336" s="5">
        <v>2102005.9500000002</v>
      </c>
      <c r="AA336" s="5">
        <v>1</v>
      </c>
      <c r="AB336" s="5">
        <v>2102005.9500000002</v>
      </c>
    </row>
    <row r="337" spans="1:28" x14ac:dyDescent="0.2">
      <c r="A337" s="5">
        <v>50</v>
      </c>
      <c r="B337" s="5">
        <v>0</v>
      </c>
      <c r="C337" s="5">
        <v>0</v>
      </c>
      <c r="D337" s="5">
        <v>1</v>
      </c>
      <c r="E337" s="5">
        <v>227</v>
      </c>
      <c r="F337" s="5">
        <f>ROUND(Source!AX330,O337)</f>
        <v>0</v>
      </c>
      <c r="G337" s="5" t="s">
        <v>52</v>
      </c>
      <c r="H337" s="5" t="s">
        <v>53</v>
      </c>
      <c r="I337" s="5"/>
      <c r="J337" s="5"/>
      <c r="K337" s="5">
        <v>227</v>
      </c>
      <c r="L337" s="5">
        <v>6</v>
      </c>
      <c r="M337" s="5">
        <v>3</v>
      </c>
      <c r="N337" s="5" t="s">
        <v>3</v>
      </c>
      <c r="O337" s="5">
        <v>2</v>
      </c>
      <c r="P337" s="5">
        <f>ROUND(Source!EP330,O337)</f>
        <v>0</v>
      </c>
      <c r="Q337" s="5"/>
      <c r="R337" s="5"/>
      <c r="S337" s="5"/>
      <c r="T337" s="5"/>
      <c r="U337" s="5"/>
      <c r="V337" s="5"/>
      <c r="W337" s="5">
        <v>0</v>
      </c>
      <c r="X337" s="5">
        <v>1</v>
      </c>
      <c r="Y337" s="5">
        <v>0</v>
      </c>
      <c r="Z337" s="5">
        <v>0</v>
      </c>
      <c r="AA337" s="5">
        <v>1</v>
      </c>
      <c r="AB337" s="5">
        <v>0</v>
      </c>
    </row>
    <row r="338" spans="1:28" x14ac:dyDescent="0.2">
      <c r="A338" s="5">
        <v>50</v>
      </c>
      <c r="B338" s="5">
        <v>0</v>
      </c>
      <c r="C338" s="5">
        <v>0</v>
      </c>
      <c r="D338" s="5">
        <v>1</v>
      </c>
      <c r="E338" s="5">
        <v>228</v>
      </c>
      <c r="F338" s="5">
        <f>ROUND(Source!AY330,O338)</f>
        <v>251926.31</v>
      </c>
      <c r="G338" s="5" t="s">
        <v>54</v>
      </c>
      <c r="H338" s="5" t="s">
        <v>55</v>
      </c>
      <c r="I338" s="5"/>
      <c r="J338" s="5"/>
      <c r="K338" s="5">
        <v>228</v>
      </c>
      <c r="L338" s="5">
        <v>7</v>
      </c>
      <c r="M338" s="5">
        <v>3</v>
      </c>
      <c r="N338" s="5" t="s">
        <v>3</v>
      </c>
      <c r="O338" s="5">
        <v>2</v>
      </c>
      <c r="P338" s="5">
        <f>ROUND(Source!EQ330,O338)</f>
        <v>2102005.9500000002</v>
      </c>
      <c r="Q338" s="5"/>
      <c r="R338" s="5"/>
      <c r="S338" s="5"/>
      <c r="T338" s="5"/>
      <c r="U338" s="5"/>
      <c r="V338" s="5"/>
      <c r="W338" s="5">
        <v>251926.31</v>
      </c>
      <c r="X338" s="5">
        <v>1</v>
      </c>
      <c r="Y338" s="5">
        <v>251926.31</v>
      </c>
      <c r="Z338" s="5">
        <v>2102005.9500000002</v>
      </c>
      <c r="AA338" s="5">
        <v>1</v>
      </c>
      <c r="AB338" s="5">
        <v>2102005.9500000002</v>
      </c>
    </row>
    <row r="339" spans="1:28" x14ac:dyDescent="0.2">
      <c r="A339" s="5">
        <v>50</v>
      </c>
      <c r="B339" s="5">
        <v>0</v>
      </c>
      <c r="C339" s="5">
        <v>0</v>
      </c>
      <c r="D339" s="5">
        <v>1</v>
      </c>
      <c r="E339" s="5">
        <v>216</v>
      </c>
      <c r="F339" s="5">
        <f>ROUND(Source!AP330,O339)</f>
        <v>0</v>
      </c>
      <c r="G339" s="5" t="s">
        <v>56</v>
      </c>
      <c r="H339" s="5" t="s">
        <v>57</v>
      </c>
      <c r="I339" s="5"/>
      <c r="J339" s="5"/>
      <c r="K339" s="5">
        <v>216</v>
      </c>
      <c r="L339" s="5">
        <v>8</v>
      </c>
      <c r="M339" s="5">
        <v>3</v>
      </c>
      <c r="N339" s="5" t="s">
        <v>3</v>
      </c>
      <c r="O339" s="5">
        <v>2</v>
      </c>
      <c r="P339" s="5">
        <f>ROUND(Source!EH330,O339)</f>
        <v>0</v>
      </c>
      <c r="Q339" s="5"/>
      <c r="R339" s="5"/>
      <c r="S339" s="5"/>
      <c r="T339" s="5"/>
      <c r="U339" s="5"/>
      <c r="V339" s="5"/>
      <c r="W339" s="5">
        <v>0</v>
      </c>
      <c r="X339" s="5">
        <v>1</v>
      </c>
      <c r="Y339" s="5">
        <v>0</v>
      </c>
      <c r="Z339" s="5">
        <v>0</v>
      </c>
      <c r="AA339" s="5">
        <v>1</v>
      </c>
      <c r="AB339" s="5">
        <v>0</v>
      </c>
    </row>
    <row r="340" spans="1:28" x14ac:dyDescent="0.2">
      <c r="A340" s="5">
        <v>50</v>
      </c>
      <c r="B340" s="5">
        <v>0</v>
      </c>
      <c r="C340" s="5">
        <v>0</v>
      </c>
      <c r="D340" s="5">
        <v>1</v>
      </c>
      <c r="E340" s="5">
        <v>223</v>
      </c>
      <c r="F340" s="5">
        <f>ROUND(Source!AQ330,O340)</f>
        <v>0</v>
      </c>
      <c r="G340" s="5" t="s">
        <v>58</v>
      </c>
      <c r="H340" s="5" t="s">
        <v>59</v>
      </c>
      <c r="I340" s="5"/>
      <c r="J340" s="5"/>
      <c r="K340" s="5">
        <v>223</v>
      </c>
      <c r="L340" s="5">
        <v>9</v>
      </c>
      <c r="M340" s="5">
        <v>3</v>
      </c>
      <c r="N340" s="5" t="s">
        <v>3</v>
      </c>
      <c r="O340" s="5">
        <v>2</v>
      </c>
      <c r="P340" s="5">
        <f>ROUND(Source!EI330,O340)</f>
        <v>0</v>
      </c>
      <c r="Q340" s="5"/>
      <c r="R340" s="5"/>
      <c r="S340" s="5"/>
      <c r="T340" s="5"/>
      <c r="U340" s="5"/>
      <c r="V340" s="5"/>
      <c r="W340" s="5">
        <v>0</v>
      </c>
      <c r="X340" s="5">
        <v>1</v>
      </c>
      <c r="Y340" s="5">
        <v>0</v>
      </c>
      <c r="Z340" s="5">
        <v>0</v>
      </c>
      <c r="AA340" s="5">
        <v>1</v>
      </c>
      <c r="AB340" s="5">
        <v>0</v>
      </c>
    </row>
    <row r="341" spans="1:28" x14ac:dyDescent="0.2">
      <c r="A341" s="5">
        <v>50</v>
      </c>
      <c r="B341" s="5">
        <v>0</v>
      </c>
      <c r="C341" s="5">
        <v>0</v>
      </c>
      <c r="D341" s="5">
        <v>1</v>
      </c>
      <c r="E341" s="5">
        <v>229</v>
      </c>
      <c r="F341" s="5">
        <f>ROUND(Source!AZ330,O341)</f>
        <v>0</v>
      </c>
      <c r="G341" s="5" t="s">
        <v>60</v>
      </c>
      <c r="H341" s="5" t="s">
        <v>61</v>
      </c>
      <c r="I341" s="5"/>
      <c r="J341" s="5"/>
      <c r="K341" s="5">
        <v>229</v>
      </c>
      <c r="L341" s="5">
        <v>10</v>
      </c>
      <c r="M341" s="5">
        <v>3</v>
      </c>
      <c r="N341" s="5" t="s">
        <v>3</v>
      </c>
      <c r="O341" s="5">
        <v>2</v>
      </c>
      <c r="P341" s="5">
        <f>ROUND(Source!ER330,O341)</f>
        <v>0</v>
      </c>
      <c r="Q341" s="5"/>
      <c r="R341" s="5"/>
      <c r="S341" s="5"/>
      <c r="T341" s="5"/>
      <c r="U341" s="5"/>
      <c r="V341" s="5"/>
      <c r="W341" s="5">
        <v>0</v>
      </c>
      <c r="X341" s="5">
        <v>1</v>
      </c>
      <c r="Y341" s="5">
        <v>0</v>
      </c>
      <c r="Z341" s="5">
        <v>0</v>
      </c>
      <c r="AA341" s="5">
        <v>1</v>
      </c>
      <c r="AB341" s="5">
        <v>0</v>
      </c>
    </row>
    <row r="342" spans="1:28" x14ac:dyDescent="0.2">
      <c r="A342" s="5">
        <v>50</v>
      </c>
      <c r="B342" s="5">
        <v>0</v>
      </c>
      <c r="C342" s="5">
        <v>0</v>
      </c>
      <c r="D342" s="5">
        <v>1</v>
      </c>
      <c r="E342" s="5">
        <v>203</v>
      </c>
      <c r="F342" s="5">
        <f>ROUND(Source!Q330,O342)</f>
        <v>2710.74</v>
      </c>
      <c r="G342" s="5" t="s">
        <v>62</v>
      </c>
      <c r="H342" s="5" t="s">
        <v>63</v>
      </c>
      <c r="I342" s="5"/>
      <c r="J342" s="5"/>
      <c r="K342" s="5">
        <v>203</v>
      </c>
      <c r="L342" s="5">
        <v>11</v>
      </c>
      <c r="M342" s="5">
        <v>3</v>
      </c>
      <c r="N342" s="5" t="s">
        <v>3</v>
      </c>
      <c r="O342" s="5">
        <v>2</v>
      </c>
      <c r="P342" s="5">
        <f>ROUND(Source!DI330,O342)</f>
        <v>35177.58</v>
      </c>
      <c r="Q342" s="5"/>
      <c r="R342" s="5"/>
      <c r="S342" s="5"/>
      <c r="T342" s="5"/>
      <c r="U342" s="5"/>
      <c r="V342" s="5"/>
      <c r="W342" s="5">
        <v>2710.74</v>
      </c>
      <c r="X342" s="5">
        <v>1</v>
      </c>
      <c r="Y342" s="5">
        <v>2710.74</v>
      </c>
      <c r="Z342" s="5">
        <v>35177.58</v>
      </c>
      <c r="AA342" s="5">
        <v>1</v>
      </c>
      <c r="AB342" s="5">
        <v>35177.58</v>
      </c>
    </row>
    <row r="343" spans="1:28" x14ac:dyDescent="0.2">
      <c r="A343" s="5">
        <v>50</v>
      </c>
      <c r="B343" s="5">
        <v>0</v>
      </c>
      <c r="C343" s="5">
        <v>0</v>
      </c>
      <c r="D343" s="5">
        <v>1</v>
      </c>
      <c r="E343" s="5">
        <v>231</v>
      </c>
      <c r="F343" s="5">
        <f>ROUND(Source!BB330,O343)</f>
        <v>0</v>
      </c>
      <c r="G343" s="5" t="s">
        <v>64</v>
      </c>
      <c r="H343" s="5" t="s">
        <v>65</v>
      </c>
      <c r="I343" s="5"/>
      <c r="J343" s="5"/>
      <c r="K343" s="5">
        <v>231</v>
      </c>
      <c r="L343" s="5">
        <v>12</v>
      </c>
      <c r="M343" s="5">
        <v>3</v>
      </c>
      <c r="N343" s="5" t="s">
        <v>3</v>
      </c>
      <c r="O343" s="5">
        <v>2</v>
      </c>
      <c r="P343" s="5">
        <f>ROUND(Source!ET330,O343)</f>
        <v>0</v>
      </c>
      <c r="Q343" s="5"/>
      <c r="R343" s="5"/>
      <c r="S343" s="5"/>
      <c r="T343" s="5"/>
      <c r="U343" s="5"/>
      <c r="V343" s="5"/>
      <c r="W343" s="5">
        <v>0</v>
      </c>
      <c r="X343" s="5">
        <v>1</v>
      </c>
      <c r="Y343" s="5">
        <v>0</v>
      </c>
      <c r="Z343" s="5">
        <v>0</v>
      </c>
      <c r="AA343" s="5">
        <v>1</v>
      </c>
      <c r="AB343" s="5">
        <v>0</v>
      </c>
    </row>
    <row r="344" spans="1:28" x14ac:dyDescent="0.2">
      <c r="A344" s="5">
        <v>50</v>
      </c>
      <c r="B344" s="5">
        <v>0</v>
      </c>
      <c r="C344" s="5">
        <v>0</v>
      </c>
      <c r="D344" s="5">
        <v>1</v>
      </c>
      <c r="E344" s="5">
        <v>204</v>
      </c>
      <c r="F344" s="5">
        <f>ROUND(Source!R330,O344)</f>
        <v>403.06</v>
      </c>
      <c r="G344" s="5" t="s">
        <v>66</v>
      </c>
      <c r="H344" s="5" t="s">
        <v>67</v>
      </c>
      <c r="I344" s="5"/>
      <c r="J344" s="5"/>
      <c r="K344" s="5">
        <v>204</v>
      </c>
      <c r="L344" s="5">
        <v>13</v>
      </c>
      <c r="M344" s="5">
        <v>3</v>
      </c>
      <c r="N344" s="5" t="s">
        <v>3</v>
      </c>
      <c r="O344" s="5">
        <v>2</v>
      </c>
      <c r="P344" s="5">
        <f>ROUND(Source!DJ330,O344)</f>
        <v>13740.32</v>
      </c>
      <c r="Q344" s="5"/>
      <c r="R344" s="5"/>
      <c r="S344" s="5"/>
      <c r="T344" s="5"/>
      <c r="U344" s="5"/>
      <c r="V344" s="5"/>
      <c r="W344" s="5">
        <v>403.06</v>
      </c>
      <c r="X344" s="5">
        <v>1</v>
      </c>
      <c r="Y344" s="5">
        <v>403.06</v>
      </c>
      <c r="Z344" s="5">
        <v>13740.32</v>
      </c>
      <c r="AA344" s="5">
        <v>1</v>
      </c>
      <c r="AB344" s="5">
        <v>13740.32</v>
      </c>
    </row>
    <row r="345" spans="1:28" x14ac:dyDescent="0.2">
      <c r="A345" s="5">
        <v>50</v>
      </c>
      <c r="B345" s="5">
        <v>0</v>
      </c>
      <c r="C345" s="5">
        <v>0</v>
      </c>
      <c r="D345" s="5">
        <v>1</v>
      </c>
      <c r="E345" s="5">
        <v>205</v>
      </c>
      <c r="F345" s="5">
        <f>ROUND(Source!S330,O345)</f>
        <v>13760.24</v>
      </c>
      <c r="G345" s="5" t="s">
        <v>68</v>
      </c>
      <c r="H345" s="5" t="s">
        <v>69</v>
      </c>
      <c r="I345" s="5"/>
      <c r="J345" s="5"/>
      <c r="K345" s="5">
        <v>205</v>
      </c>
      <c r="L345" s="5">
        <v>14</v>
      </c>
      <c r="M345" s="5">
        <v>3</v>
      </c>
      <c r="N345" s="5" t="s">
        <v>3</v>
      </c>
      <c r="O345" s="5">
        <v>2</v>
      </c>
      <c r="P345" s="5">
        <f>ROUND(Source!DK330,O345)</f>
        <v>469086.61</v>
      </c>
      <c r="Q345" s="5"/>
      <c r="R345" s="5"/>
      <c r="S345" s="5"/>
      <c r="T345" s="5"/>
      <c r="U345" s="5"/>
      <c r="V345" s="5"/>
      <c r="W345" s="5">
        <v>13760.24</v>
      </c>
      <c r="X345" s="5">
        <v>1</v>
      </c>
      <c r="Y345" s="5">
        <v>13760.24</v>
      </c>
      <c r="Z345" s="5">
        <v>469086.61</v>
      </c>
      <c r="AA345" s="5">
        <v>1</v>
      </c>
      <c r="AB345" s="5">
        <v>469086.61</v>
      </c>
    </row>
    <row r="346" spans="1:28" x14ac:dyDescent="0.2">
      <c r="A346" s="5">
        <v>50</v>
      </c>
      <c r="B346" s="5">
        <v>0</v>
      </c>
      <c r="C346" s="5">
        <v>0</v>
      </c>
      <c r="D346" s="5">
        <v>1</v>
      </c>
      <c r="E346" s="5">
        <v>232</v>
      </c>
      <c r="F346" s="5">
        <f>ROUND(Source!BC330,O346)</f>
        <v>0</v>
      </c>
      <c r="G346" s="5" t="s">
        <v>70</v>
      </c>
      <c r="H346" s="5" t="s">
        <v>71</v>
      </c>
      <c r="I346" s="5"/>
      <c r="J346" s="5"/>
      <c r="K346" s="5">
        <v>232</v>
      </c>
      <c r="L346" s="5">
        <v>15</v>
      </c>
      <c r="M346" s="5">
        <v>3</v>
      </c>
      <c r="N346" s="5" t="s">
        <v>3</v>
      </c>
      <c r="O346" s="5">
        <v>2</v>
      </c>
      <c r="P346" s="5">
        <f>ROUND(Source!EU330,O346)</f>
        <v>0</v>
      </c>
      <c r="Q346" s="5"/>
      <c r="R346" s="5"/>
      <c r="S346" s="5"/>
      <c r="T346" s="5"/>
      <c r="U346" s="5"/>
      <c r="V346" s="5"/>
      <c r="W346" s="5">
        <v>0</v>
      </c>
      <c r="X346" s="5">
        <v>1</v>
      </c>
      <c r="Y346" s="5">
        <v>0</v>
      </c>
      <c r="Z346" s="5">
        <v>0</v>
      </c>
      <c r="AA346" s="5">
        <v>1</v>
      </c>
      <c r="AB346" s="5">
        <v>0</v>
      </c>
    </row>
    <row r="347" spans="1:28" x14ac:dyDescent="0.2">
      <c r="A347" s="5">
        <v>50</v>
      </c>
      <c r="B347" s="5">
        <v>0</v>
      </c>
      <c r="C347" s="5">
        <v>0</v>
      </c>
      <c r="D347" s="5">
        <v>1</v>
      </c>
      <c r="E347" s="5">
        <v>214</v>
      </c>
      <c r="F347" s="5">
        <f>ROUND(Source!AS330,O347)</f>
        <v>240015.81</v>
      </c>
      <c r="G347" s="5" t="s">
        <v>72</v>
      </c>
      <c r="H347" s="5" t="s">
        <v>73</v>
      </c>
      <c r="I347" s="5"/>
      <c r="J347" s="5"/>
      <c r="K347" s="5">
        <v>214</v>
      </c>
      <c r="L347" s="5">
        <v>16</v>
      </c>
      <c r="M347" s="5">
        <v>3</v>
      </c>
      <c r="N347" s="5" t="s">
        <v>3</v>
      </c>
      <c r="O347" s="5">
        <v>2</v>
      </c>
      <c r="P347" s="5">
        <f>ROUND(Source!EK330,O347)</f>
        <v>2725862.75</v>
      </c>
      <c r="Q347" s="5"/>
      <c r="R347" s="5"/>
      <c r="S347" s="5"/>
      <c r="T347" s="5"/>
      <c r="U347" s="5"/>
      <c r="V347" s="5"/>
      <c r="W347" s="5">
        <v>240015.81</v>
      </c>
      <c r="X347" s="5">
        <v>1</v>
      </c>
      <c r="Y347" s="5">
        <v>240015.81</v>
      </c>
      <c r="Z347" s="5">
        <v>2725862.75</v>
      </c>
      <c r="AA347" s="5">
        <v>1</v>
      </c>
      <c r="AB347" s="5">
        <v>2725862.75</v>
      </c>
    </row>
    <row r="348" spans="1:28" x14ac:dyDescent="0.2">
      <c r="A348" s="5">
        <v>50</v>
      </c>
      <c r="B348" s="5">
        <v>0</v>
      </c>
      <c r="C348" s="5">
        <v>0</v>
      </c>
      <c r="D348" s="5">
        <v>1</v>
      </c>
      <c r="E348" s="5">
        <v>215</v>
      </c>
      <c r="F348" s="5">
        <f>ROUND(Source!AT330,O348)</f>
        <v>53634.76</v>
      </c>
      <c r="G348" s="5" t="s">
        <v>74</v>
      </c>
      <c r="H348" s="5" t="s">
        <v>75</v>
      </c>
      <c r="I348" s="5"/>
      <c r="J348" s="5"/>
      <c r="K348" s="5">
        <v>215</v>
      </c>
      <c r="L348" s="5">
        <v>17</v>
      </c>
      <c r="M348" s="5">
        <v>3</v>
      </c>
      <c r="N348" s="5" t="s">
        <v>3</v>
      </c>
      <c r="O348" s="5">
        <v>2</v>
      </c>
      <c r="P348" s="5">
        <f>ROUND(Source!EL330,O348)</f>
        <v>498525.5</v>
      </c>
      <c r="Q348" s="5"/>
      <c r="R348" s="5"/>
      <c r="S348" s="5"/>
      <c r="T348" s="5"/>
      <c r="U348" s="5"/>
      <c r="V348" s="5"/>
      <c r="W348" s="5">
        <v>53634.76</v>
      </c>
      <c r="X348" s="5">
        <v>1</v>
      </c>
      <c r="Y348" s="5">
        <v>53634.76</v>
      </c>
      <c r="Z348" s="5">
        <v>498525.5</v>
      </c>
      <c r="AA348" s="5">
        <v>1</v>
      </c>
      <c r="AB348" s="5">
        <v>498525.5</v>
      </c>
    </row>
    <row r="349" spans="1:28" x14ac:dyDescent="0.2">
      <c r="A349" s="5">
        <v>50</v>
      </c>
      <c r="B349" s="5">
        <v>0</v>
      </c>
      <c r="C349" s="5">
        <v>0</v>
      </c>
      <c r="D349" s="5">
        <v>1</v>
      </c>
      <c r="E349" s="5">
        <v>217</v>
      </c>
      <c r="F349" s="5">
        <f>ROUND(Source!AU330,O349)</f>
        <v>48.76</v>
      </c>
      <c r="G349" s="5" t="s">
        <v>76</v>
      </c>
      <c r="H349" s="5" t="s">
        <v>77</v>
      </c>
      <c r="I349" s="5"/>
      <c r="J349" s="5"/>
      <c r="K349" s="5">
        <v>217</v>
      </c>
      <c r="L349" s="5">
        <v>18</v>
      </c>
      <c r="M349" s="5">
        <v>3</v>
      </c>
      <c r="N349" s="5" t="s">
        <v>3</v>
      </c>
      <c r="O349" s="5">
        <v>2</v>
      </c>
      <c r="P349" s="5">
        <f>ROUND(Source!EM330,O349)</f>
        <v>653.38</v>
      </c>
      <c r="Q349" s="5"/>
      <c r="R349" s="5"/>
      <c r="S349" s="5"/>
      <c r="T349" s="5"/>
      <c r="U349" s="5"/>
      <c r="V349" s="5"/>
      <c r="W349" s="5">
        <v>48.76</v>
      </c>
      <c r="X349" s="5">
        <v>1</v>
      </c>
      <c r="Y349" s="5">
        <v>48.76</v>
      </c>
      <c r="Z349" s="5">
        <v>653.38</v>
      </c>
      <c r="AA349" s="5">
        <v>1</v>
      </c>
      <c r="AB349" s="5">
        <v>653.38</v>
      </c>
    </row>
    <row r="350" spans="1:28" x14ac:dyDescent="0.2">
      <c r="A350" s="5">
        <v>50</v>
      </c>
      <c r="B350" s="5">
        <v>0</v>
      </c>
      <c r="C350" s="5">
        <v>0</v>
      </c>
      <c r="D350" s="5">
        <v>1</v>
      </c>
      <c r="E350" s="5">
        <v>230</v>
      </c>
      <c r="F350" s="5">
        <f>ROUND(Source!BA330,O350)</f>
        <v>0</v>
      </c>
      <c r="G350" s="5" t="s">
        <v>78</v>
      </c>
      <c r="H350" s="5" t="s">
        <v>79</v>
      </c>
      <c r="I350" s="5"/>
      <c r="J350" s="5"/>
      <c r="K350" s="5">
        <v>230</v>
      </c>
      <c r="L350" s="5">
        <v>19</v>
      </c>
      <c r="M350" s="5">
        <v>3</v>
      </c>
      <c r="N350" s="5" t="s">
        <v>3</v>
      </c>
      <c r="O350" s="5">
        <v>2</v>
      </c>
      <c r="P350" s="5">
        <f>ROUND(Source!ES330,O350)</f>
        <v>0</v>
      </c>
      <c r="Q350" s="5"/>
      <c r="R350" s="5"/>
      <c r="S350" s="5"/>
      <c r="T350" s="5"/>
      <c r="U350" s="5"/>
      <c r="V350" s="5"/>
      <c r="W350" s="5">
        <v>0</v>
      </c>
      <c r="X350" s="5">
        <v>1</v>
      </c>
      <c r="Y350" s="5">
        <v>0</v>
      </c>
      <c r="Z350" s="5">
        <v>0</v>
      </c>
      <c r="AA350" s="5">
        <v>1</v>
      </c>
      <c r="AB350" s="5">
        <v>0</v>
      </c>
    </row>
    <row r="351" spans="1:28" x14ac:dyDescent="0.2">
      <c r="A351" s="5">
        <v>50</v>
      </c>
      <c r="B351" s="5">
        <v>0</v>
      </c>
      <c r="C351" s="5">
        <v>0</v>
      </c>
      <c r="D351" s="5">
        <v>1</v>
      </c>
      <c r="E351" s="5">
        <v>206</v>
      </c>
      <c r="F351" s="5">
        <f>ROUND(Source!T330,O351)</f>
        <v>0</v>
      </c>
      <c r="G351" s="5" t="s">
        <v>80</v>
      </c>
      <c r="H351" s="5" t="s">
        <v>81</v>
      </c>
      <c r="I351" s="5"/>
      <c r="J351" s="5"/>
      <c r="K351" s="5">
        <v>206</v>
      </c>
      <c r="L351" s="5">
        <v>20</v>
      </c>
      <c r="M351" s="5">
        <v>3</v>
      </c>
      <c r="N351" s="5" t="s">
        <v>3</v>
      </c>
      <c r="O351" s="5">
        <v>2</v>
      </c>
      <c r="P351" s="5">
        <f>ROUND(Source!DL330,O351)</f>
        <v>0</v>
      </c>
      <c r="Q351" s="5"/>
      <c r="R351" s="5"/>
      <c r="S351" s="5"/>
      <c r="T351" s="5"/>
      <c r="U351" s="5"/>
      <c r="V351" s="5"/>
      <c r="W351" s="5">
        <v>0</v>
      </c>
      <c r="X351" s="5">
        <v>1</v>
      </c>
      <c r="Y351" s="5">
        <v>0</v>
      </c>
      <c r="Z351" s="5">
        <v>0</v>
      </c>
      <c r="AA351" s="5">
        <v>1</v>
      </c>
      <c r="AB351" s="5">
        <v>0</v>
      </c>
    </row>
    <row r="352" spans="1:28" x14ac:dyDescent="0.2">
      <c r="A352" s="5">
        <v>50</v>
      </c>
      <c r="B352" s="5">
        <v>0</v>
      </c>
      <c r="C352" s="5">
        <v>0</v>
      </c>
      <c r="D352" s="5">
        <v>1</v>
      </c>
      <c r="E352" s="5">
        <v>207</v>
      </c>
      <c r="F352" s="5">
        <f>Source!U330</f>
        <v>1153.0007728999999</v>
      </c>
      <c r="G352" s="5" t="s">
        <v>82</v>
      </c>
      <c r="H352" s="5" t="s">
        <v>83</v>
      </c>
      <c r="I352" s="5"/>
      <c r="J352" s="5"/>
      <c r="K352" s="5">
        <v>207</v>
      </c>
      <c r="L352" s="5">
        <v>21</v>
      </c>
      <c r="M352" s="5">
        <v>3</v>
      </c>
      <c r="N352" s="5" t="s">
        <v>3</v>
      </c>
      <c r="O352" s="5">
        <v>-1</v>
      </c>
      <c r="P352" s="5">
        <f>Source!DM330</f>
        <v>1153.0007728999999</v>
      </c>
      <c r="Q352" s="5"/>
      <c r="R352" s="5"/>
      <c r="S352" s="5"/>
      <c r="T352" s="5"/>
      <c r="U352" s="5"/>
      <c r="V352" s="5"/>
      <c r="W352" s="5">
        <v>1153.0007728999999</v>
      </c>
      <c r="X352" s="5">
        <v>1</v>
      </c>
      <c r="Y352" s="5">
        <v>1153.0007728999999</v>
      </c>
      <c r="Z352" s="5">
        <v>1153.0007728999999</v>
      </c>
      <c r="AA352" s="5">
        <v>1</v>
      </c>
      <c r="AB352" s="5">
        <v>1153.0007728999999</v>
      </c>
    </row>
    <row r="353" spans="1:206" x14ac:dyDescent="0.2">
      <c r="A353" s="5">
        <v>50</v>
      </c>
      <c r="B353" s="5">
        <v>0</v>
      </c>
      <c r="C353" s="5">
        <v>0</v>
      </c>
      <c r="D353" s="5">
        <v>1</v>
      </c>
      <c r="E353" s="5">
        <v>208</v>
      </c>
      <c r="F353" s="5">
        <f>Source!V330</f>
        <v>0</v>
      </c>
      <c r="G353" s="5" t="s">
        <v>84</v>
      </c>
      <c r="H353" s="5" t="s">
        <v>85</v>
      </c>
      <c r="I353" s="5"/>
      <c r="J353" s="5"/>
      <c r="K353" s="5">
        <v>208</v>
      </c>
      <c r="L353" s="5">
        <v>22</v>
      </c>
      <c r="M353" s="5">
        <v>3</v>
      </c>
      <c r="N353" s="5" t="s">
        <v>3</v>
      </c>
      <c r="O353" s="5">
        <v>-1</v>
      </c>
      <c r="P353" s="5">
        <f>Source!DN330</f>
        <v>0</v>
      </c>
      <c r="Q353" s="5"/>
      <c r="R353" s="5"/>
      <c r="S353" s="5"/>
      <c r="T353" s="5"/>
      <c r="U353" s="5"/>
      <c r="V353" s="5"/>
      <c r="W353" s="5">
        <v>0</v>
      </c>
      <c r="X353" s="5">
        <v>1</v>
      </c>
      <c r="Y353" s="5">
        <v>0</v>
      </c>
      <c r="Z353" s="5">
        <v>0</v>
      </c>
      <c r="AA353" s="5">
        <v>1</v>
      </c>
      <c r="AB353" s="5">
        <v>0</v>
      </c>
    </row>
    <row r="354" spans="1:206" x14ac:dyDescent="0.2">
      <c r="A354" s="5">
        <v>50</v>
      </c>
      <c r="B354" s="5">
        <v>0</v>
      </c>
      <c r="C354" s="5">
        <v>0</v>
      </c>
      <c r="D354" s="5">
        <v>1</v>
      </c>
      <c r="E354" s="5">
        <v>209</v>
      </c>
      <c r="F354" s="5">
        <f>ROUND(Source!W330,O354)</f>
        <v>0</v>
      </c>
      <c r="G354" s="5" t="s">
        <v>86</v>
      </c>
      <c r="H354" s="5" t="s">
        <v>87</v>
      </c>
      <c r="I354" s="5"/>
      <c r="J354" s="5"/>
      <c r="K354" s="5">
        <v>209</v>
      </c>
      <c r="L354" s="5">
        <v>23</v>
      </c>
      <c r="M354" s="5">
        <v>3</v>
      </c>
      <c r="N354" s="5" t="s">
        <v>3</v>
      </c>
      <c r="O354" s="5">
        <v>2</v>
      </c>
      <c r="P354" s="5">
        <f>ROUND(Source!DO330,O354)</f>
        <v>0</v>
      </c>
      <c r="Q354" s="5"/>
      <c r="R354" s="5"/>
      <c r="S354" s="5"/>
      <c r="T354" s="5"/>
      <c r="U354" s="5"/>
      <c r="V354" s="5"/>
      <c r="W354" s="5">
        <v>0</v>
      </c>
      <c r="X354" s="5">
        <v>1</v>
      </c>
      <c r="Y354" s="5">
        <v>0</v>
      </c>
      <c r="Z354" s="5">
        <v>0</v>
      </c>
      <c r="AA354" s="5">
        <v>1</v>
      </c>
      <c r="AB354" s="5">
        <v>0</v>
      </c>
    </row>
    <row r="355" spans="1:206" x14ac:dyDescent="0.2">
      <c r="A355" s="5">
        <v>50</v>
      </c>
      <c r="B355" s="5">
        <v>0</v>
      </c>
      <c r="C355" s="5">
        <v>0</v>
      </c>
      <c r="D355" s="5">
        <v>1</v>
      </c>
      <c r="E355" s="5">
        <v>233</v>
      </c>
      <c r="F355" s="5">
        <f>ROUND(Source!BD330,O355)</f>
        <v>0</v>
      </c>
      <c r="G355" s="5" t="s">
        <v>88</v>
      </c>
      <c r="H355" s="5" t="s">
        <v>89</v>
      </c>
      <c r="I355" s="5"/>
      <c r="J355" s="5"/>
      <c r="K355" s="5">
        <v>233</v>
      </c>
      <c r="L355" s="5">
        <v>24</v>
      </c>
      <c r="M355" s="5">
        <v>3</v>
      </c>
      <c r="N355" s="5" t="s">
        <v>3</v>
      </c>
      <c r="O355" s="5">
        <v>2</v>
      </c>
      <c r="P355" s="5">
        <f>ROUND(Source!EV330,O355)</f>
        <v>0</v>
      </c>
      <c r="Q355" s="5"/>
      <c r="R355" s="5"/>
      <c r="S355" s="5"/>
      <c r="T355" s="5"/>
      <c r="U355" s="5"/>
      <c r="V355" s="5"/>
      <c r="W355" s="5">
        <v>0</v>
      </c>
      <c r="X355" s="5">
        <v>1</v>
      </c>
      <c r="Y355" s="5">
        <v>0</v>
      </c>
      <c r="Z355" s="5">
        <v>0</v>
      </c>
      <c r="AA355" s="5">
        <v>1</v>
      </c>
      <c r="AB355" s="5">
        <v>0</v>
      </c>
    </row>
    <row r="356" spans="1:206" x14ac:dyDescent="0.2">
      <c r="A356" s="5">
        <v>50</v>
      </c>
      <c r="B356" s="5">
        <v>0</v>
      </c>
      <c r="C356" s="5">
        <v>0</v>
      </c>
      <c r="D356" s="5">
        <v>1</v>
      </c>
      <c r="E356" s="5">
        <v>210</v>
      </c>
      <c r="F356" s="5">
        <f>ROUND(Source!X330,O356)</f>
        <v>14692.82</v>
      </c>
      <c r="G356" s="5" t="s">
        <v>90</v>
      </c>
      <c r="H356" s="5" t="s">
        <v>91</v>
      </c>
      <c r="I356" s="5"/>
      <c r="J356" s="5"/>
      <c r="K356" s="5">
        <v>210</v>
      </c>
      <c r="L356" s="5">
        <v>25</v>
      </c>
      <c r="M356" s="5">
        <v>3</v>
      </c>
      <c r="N356" s="5" t="s">
        <v>3</v>
      </c>
      <c r="O356" s="5">
        <v>2</v>
      </c>
      <c r="P356" s="5">
        <f>ROUND(Source!DP330,O356)</f>
        <v>404461.51</v>
      </c>
      <c r="Q356" s="5"/>
      <c r="R356" s="5"/>
      <c r="S356" s="5"/>
      <c r="T356" s="5"/>
      <c r="U356" s="5"/>
      <c r="V356" s="5"/>
      <c r="W356" s="5">
        <v>14692.82</v>
      </c>
      <c r="X356" s="5">
        <v>1</v>
      </c>
      <c r="Y356" s="5">
        <v>14692.82</v>
      </c>
      <c r="Z356" s="5">
        <v>404461.51</v>
      </c>
      <c r="AA356" s="5">
        <v>1</v>
      </c>
      <c r="AB356" s="5">
        <v>404461.51</v>
      </c>
    </row>
    <row r="357" spans="1:206" x14ac:dyDescent="0.2">
      <c r="A357" s="5">
        <v>50</v>
      </c>
      <c r="B357" s="5">
        <v>0</v>
      </c>
      <c r="C357" s="5">
        <v>0</v>
      </c>
      <c r="D357" s="5">
        <v>1</v>
      </c>
      <c r="E357" s="5">
        <v>211</v>
      </c>
      <c r="F357" s="5">
        <f>ROUND(Source!Y330,O357)</f>
        <v>9903.83</v>
      </c>
      <c r="G357" s="5" t="s">
        <v>92</v>
      </c>
      <c r="H357" s="5" t="s">
        <v>93</v>
      </c>
      <c r="I357" s="5"/>
      <c r="J357" s="5"/>
      <c r="K357" s="5">
        <v>211</v>
      </c>
      <c r="L357" s="5">
        <v>26</v>
      </c>
      <c r="M357" s="5">
        <v>3</v>
      </c>
      <c r="N357" s="5" t="s">
        <v>3</v>
      </c>
      <c r="O357" s="5">
        <v>2</v>
      </c>
      <c r="P357" s="5">
        <f>ROUND(Source!DQ330,O357)</f>
        <v>192325.47</v>
      </c>
      <c r="Q357" s="5"/>
      <c r="R357" s="5"/>
      <c r="S357" s="5"/>
      <c r="T357" s="5"/>
      <c r="U357" s="5"/>
      <c r="V357" s="5"/>
      <c r="W357" s="5">
        <v>9903.83</v>
      </c>
      <c r="X357" s="5">
        <v>1</v>
      </c>
      <c r="Y357" s="5">
        <v>9903.83</v>
      </c>
      <c r="Z357" s="5">
        <v>192325.47</v>
      </c>
      <c r="AA357" s="5">
        <v>1</v>
      </c>
      <c r="AB357" s="5">
        <v>192325.47</v>
      </c>
    </row>
    <row r="358" spans="1:206" x14ac:dyDescent="0.2">
      <c r="A358" s="5">
        <v>50</v>
      </c>
      <c r="B358" s="5">
        <v>0</v>
      </c>
      <c r="C358" s="5">
        <v>0</v>
      </c>
      <c r="D358" s="5">
        <v>1</v>
      </c>
      <c r="E358" s="5">
        <v>224</v>
      </c>
      <c r="F358" s="5">
        <f>ROUND(Source!AR330,O358)</f>
        <v>293699.33</v>
      </c>
      <c r="G358" s="5" t="s">
        <v>94</v>
      </c>
      <c r="H358" s="5" t="s">
        <v>95</v>
      </c>
      <c r="I358" s="5"/>
      <c r="J358" s="5"/>
      <c r="K358" s="5">
        <v>224</v>
      </c>
      <c r="L358" s="5">
        <v>27</v>
      </c>
      <c r="M358" s="5">
        <v>3</v>
      </c>
      <c r="N358" s="5" t="s">
        <v>3</v>
      </c>
      <c r="O358" s="5">
        <v>2</v>
      </c>
      <c r="P358" s="5">
        <f>ROUND(Source!EJ330,O358)</f>
        <v>3225041.63</v>
      </c>
      <c r="Q358" s="5"/>
      <c r="R358" s="5"/>
      <c r="S358" s="5"/>
      <c r="T358" s="5"/>
      <c r="U358" s="5"/>
      <c r="V358" s="5"/>
      <c r="W358" s="5">
        <v>293699.33</v>
      </c>
      <c r="X358" s="5">
        <v>1</v>
      </c>
      <c r="Y358" s="5">
        <v>293699.33</v>
      </c>
      <c r="Z358" s="5">
        <v>3225041.63</v>
      </c>
      <c r="AA358" s="5">
        <v>1</v>
      </c>
      <c r="AB358" s="5">
        <v>3225041.63</v>
      </c>
    </row>
    <row r="360" spans="1:206" x14ac:dyDescent="0.2">
      <c r="A360" s="3">
        <v>51</v>
      </c>
      <c r="B360" s="3">
        <f>B20</f>
        <v>1</v>
      </c>
      <c r="C360" s="3">
        <f>A20</f>
        <v>3</v>
      </c>
      <c r="D360" s="3">
        <f>ROW(A20)</f>
        <v>20</v>
      </c>
      <c r="E360" s="3"/>
      <c r="F360" s="3" t="str">
        <f>IF(F20&lt;&gt;"",F20,"")</f>
        <v/>
      </c>
      <c r="G360" s="3" t="str">
        <f>IF(G20&lt;&gt;"",G20,"")</f>
        <v>Новая локальная смета</v>
      </c>
      <c r="H360" s="3">
        <v>0</v>
      </c>
      <c r="I360" s="3"/>
      <c r="J360" s="3"/>
      <c r="K360" s="3"/>
      <c r="L360" s="3"/>
      <c r="M360" s="3"/>
      <c r="N360" s="3"/>
      <c r="O360" s="3">
        <f t="shared" ref="O360:T360" si="316">ROUND(O330+AB360,2)</f>
        <v>268397.28999999998</v>
      </c>
      <c r="P360" s="3">
        <f t="shared" si="316"/>
        <v>251926.31</v>
      </c>
      <c r="Q360" s="3">
        <f t="shared" si="316"/>
        <v>2710.74</v>
      </c>
      <c r="R360" s="3">
        <f t="shared" si="316"/>
        <v>403.06</v>
      </c>
      <c r="S360" s="3">
        <f t="shared" si="316"/>
        <v>13760.24</v>
      </c>
      <c r="T360" s="3">
        <f t="shared" si="316"/>
        <v>0</v>
      </c>
      <c r="U360" s="3">
        <f>U330+AH360</f>
        <v>1153.0007728999999</v>
      </c>
      <c r="V360" s="3">
        <f>V330+AI360</f>
        <v>0</v>
      </c>
      <c r="W360" s="3">
        <f>ROUND(W330+AJ360,2)</f>
        <v>0</v>
      </c>
      <c r="X360" s="3">
        <f>ROUND(X330+AK360,2)</f>
        <v>14692.82</v>
      </c>
      <c r="Y360" s="3">
        <f>ROUND(Y330+AL360,2)</f>
        <v>9903.83</v>
      </c>
      <c r="Z360" s="3"/>
      <c r="AA360" s="3"/>
      <c r="AB360" s="3"/>
      <c r="AC360" s="3"/>
      <c r="AD360" s="3"/>
      <c r="AE360" s="3"/>
      <c r="AF360" s="3"/>
      <c r="AG360" s="3"/>
      <c r="AH360" s="3"/>
      <c r="AI360" s="3"/>
      <c r="AJ360" s="3"/>
      <c r="AK360" s="3"/>
      <c r="AL360" s="3"/>
      <c r="AM360" s="3"/>
      <c r="AN360" s="3"/>
      <c r="AO360" s="3">
        <f t="shared" ref="AO360:BD360" si="317">ROUND(AO330+BX360,2)</f>
        <v>0</v>
      </c>
      <c r="AP360" s="3">
        <f t="shared" si="317"/>
        <v>0</v>
      </c>
      <c r="AQ360" s="3">
        <f t="shared" si="317"/>
        <v>0</v>
      </c>
      <c r="AR360" s="3">
        <f t="shared" si="317"/>
        <v>293699.33</v>
      </c>
      <c r="AS360" s="3">
        <f t="shared" si="317"/>
        <v>240015.81</v>
      </c>
      <c r="AT360" s="3">
        <f t="shared" si="317"/>
        <v>53634.76</v>
      </c>
      <c r="AU360" s="3">
        <f t="shared" si="317"/>
        <v>48.76</v>
      </c>
      <c r="AV360" s="3">
        <f t="shared" si="317"/>
        <v>251926.31</v>
      </c>
      <c r="AW360" s="3">
        <f t="shared" si="317"/>
        <v>251926.31</v>
      </c>
      <c r="AX360" s="3">
        <f t="shared" si="317"/>
        <v>0</v>
      </c>
      <c r="AY360" s="3">
        <f t="shared" si="317"/>
        <v>251926.31</v>
      </c>
      <c r="AZ360" s="3">
        <f t="shared" si="317"/>
        <v>0</v>
      </c>
      <c r="BA360" s="3">
        <f t="shared" si="317"/>
        <v>0</v>
      </c>
      <c r="BB360" s="3">
        <f t="shared" si="317"/>
        <v>0</v>
      </c>
      <c r="BC360" s="3">
        <f t="shared" si="317"/>
        <v>0</v>
      </c>
      <c r="BD360" s="3">
        <f t="shared" si="317"/>
        <v>0</v>
      </c>
      <c r="BE360" s="3"/>
      <c r="BF360" s="3"/>
      <c r="BG360" s="3"/>
      <c r="BH360" s="3"/>
      <c r="BI360" s="3"/>
      <c r="BJ360" s="3"/>
      <c r="BK360" s="3"/>
      <c r="BL360" s="3"/>
      <c r="BM360" s="3"/>
      <c r="BN360" s="3"/>
      <c r="BO360" s="3"/>
      <c r="BP360" s="3"/>
      <c r="BQ360" s="3"/>
      <c r="BR360" s="3"/>
      <c r="BS360" s="3"/>
      <c r="BT360" s="3"/>
      <c r="BU360" s="3"/>
      <c r="BV360" s="3"/>
      <c r="BW360" s="3"/>
      <c r="BX360" s="3"/>
      <c r="BY360" s="3"/>
      <c r="BZ360" s="3"/>
      <c r="CA360" s="3"/>
      <c r="CB360" s="3"/>
      <c r="CC360" s="3"/>
      <c r="CD360" s="3"/>
      <c r="CE360" s="3"/>
      <c r="CF360" s="3"/>
      <c r="CG360" s="3"/>
      <c r="CH360" s="3"/>
      <c r="CI360" s="3"/>
      <c r="CJ360" s="3"/>
      <c r="CK360" s="3"/>
      <c r="CL360" s="3"/>
      <c r="CM360" s="3"/>
      <c r="CN360" s="3"/>
      <c r="CO360" s="3"/>
      <c r="CP360" s="3"/>
      <c r="CQ360" s="3"/>
      <c r="CR360" s="3"/>
      <c r="CS360" s="3"/>
      <c r="CT360" s="3"/>
      <c r="CU360" s="3"/>
      <c r="CV360" s="3"/>
      <c r="CW360" s="3"/>
      <c r="CX360" s="3"/>
      <c r="CY360" s="3"/>
      <c r="CZ360" s="3"/>
      <c r="DA360" s="3"/>
      <c r="DB360" s="3"/>
      <c r="DC360" s="3"/>
      <c r="DD360" s="3"/>
      <c r="DE360" s="3"/>
      <c r="DF360" s="3"/>
      <c r="DG360" s="4">
        <f t="shared" ref="DG360:DL360" si="318">ROUND(DG330+DT360,2)</f>
        <v>2606270.14</v>
      </c>
      <c r="DH360" s="4">
        <f t="shared" si="318"/>
        <v>2102005.9500000002</v>
      </c>
      <c r="DI360" s="4">
        <f t="shared" si="318"/>
        <v>35177.58</v>
      </c>
      <c r="DJ360" s="4">
        <f t="shared" si="318"/>
        <v>13740.32</v>
      </c>
      <c r="DK360" s="4">
        <f t="shared" si="318"/>
        <v>469086.61</v>
      </c>
      <c r="DL360" s="4">
        <f t="shared" si="318"/>
        <v>0</v>
      </c>
      <c r="DM360" s="4">
        <f>DM330+DZ360</f>
        <v>1153.0007728999999</v>
      </c>
      <c r="DN360" s="4">
        <f>DN330+EA360</f>
        <v>0</v>
      </c>
      <c r="DO360" s="4">
        <f>ROUND(DO330+EB360,2)</f>
        <v>0</v>
      </c>
      <c r="DP360" s="4">
        <f>ROUND(DP330+EC360,2)</f>
        <v>404461.51</v>
      </c>
      <c r="DQ360" s="4">
        <f>ROUND(DQ330+ED360,2)</f>
        <v>192325.47</v>
      </c>
      <c r="DR360" s="4"/>
      <c r="DS360" s="4"/>
      <c r="DT360" s="4"/>
      <c r="DU360" s="4"/>
      <c r="DV360" s="4"/>
      <c r="DW360" s="4"/>
      <c r="DX360" s="4"/>
      <c r="DY360" s="4"/>
      <c r="DZ360" s="4"/>
      <c r="EA360" s="4"/>
      <c r="EB360" s="4"/>
      <c r="EC360" s="4"/>
      <c r="ED360" s="4"/>
      <c r="EE360" s="4"/>
      <c r="EF360" s="4"/>
      <c r="EG360" s="4">
        <f t="shared" ref="EG360:EV360" si="319">ROUND(EG330+FP360,2)</f>
        <v>0</v>
      </c>
      <c r="EH360" s="4">
        <f t="shared" si="319"/>
        <v>0</v>
      </c>
      <c r="EI360" s="4">
        <f t="shared" si="319"/>
        <v>0</v>
      </c>
      <c r="EJ360" s="4">
        <f t="shared" si="319"/>
        <v>3225041.63</v>
      </c>
      <c r="EK360" s="4">
        <f t="shared" si="319"/>
        <v>2725862.75</v>
      </c>
      <c r="EL360" s="4">
        <f t="shared" si="319"/>
        <v>498525.5</v>
      </c>
      <c r="EM360" s="4">
        <f t="shared" si="319"/>
        <v>653.38</v>
      </c>
      <c r="EN360" s="4">
        <f t="shared" si="319"/>
        <v>2102005.9500000002</v>
      </c>
      <c r="EO360" s="4">
        <f t="shared" si="319"/>
        <v>2102005.9500000002</v>
      </c>
      <c r="EP360" s="4">
        <f t="shared" si="319"/>
        <v>0</v>
      </c>
      <c r="EQ360" s="4">
        <f t="shared" si="319"/>
        <v>2102005.9500000002</v>
      </c>
      <c r="ER360" s="4">
        <f t="shared" si="319"/>
        <v>0</v>
      </c>
      <c r="ES360" s="4">
        <f t="shared" si="319"/>
        <v>0</v>
      </c>
      <c r="ET360" s="4">
        <f t="shared" si="319"/>
        <v>0</v>
      </c>
      <c r="EU360" s="4">
        <f t="shared" si="319"/>
        <v>0</v>
      </c>
      <c r="EV360" s="4">
        <f t="shared" si="319"/>
        <v>0</v>
      </c>
      <c r="EW360" s="4"/>
      <c r="EX360" s="4"/>
      <c r="EY360" s="4"/>
      <c r="EZ360" s="4"/>
      <c r="FA360" s="4"/>
      <c r="FB360" s="4"/>
      <c r="FC360" s="4"/>
      <c r="FD360" s="4"/>
      <c r="FE360" s="4"/>
      <c r="FF360" s="4"/>
      <c r="FG360" s="4"/>
      <c r="FH360" s="4"/>
      <c r="FI360" s="4"/>
      <c r="FJ360" s="4"/>
      <c r="FK360" s="4"/>
      <c r="FL360" s="4"/>
      <c r="FM360" s="4"/>
      <c r="FN360" s="4"/>
      <c r="FO360" s="4"/>
      <c r="FP360" s="4"/>
      <c r="FQ360" s="4"/>
      <c r="FR360" s="4"/>
      <c r="FS360" s="4"/>
      <c r="FT360" s="4"/>
      <c r="FU360" s="4"/>
      <c r="FV360" s="4"/>
      <c r="FW360" s="4"/>
      <c r="FX360" s="4"/>
      <c r="FY360" s="4"/>
      <c r="FZ360" s="4"/>
      <c r="GA360" s="4"/>
      <c r="GB360" s="4"/>
      <c r="GC360" s="4"/>
      <c r="GD360" s="4"/>
      <c r="GE360" s="4"/>
      <c r="GF360" s="4"/>
      <c r="GG360" s="4"/>
      <c r="GH360" s="4"/>
      <c r="GI360" s="4"/>
      <c r="GJ360" s="4"/>
      <c r="GK360" s="4"/>
      <c r="GL360" s="4"/>
      <c r="GM360" s="4"/>
      <c r="GN360" s="4"/>
      <c r="GO360" s="4"/>
      <c r="GP360" s="4"/>
      <c r="GQ360" s="4"/>
      <c r="GR360" s="4"/>
      <c r="GS360" s="4"/>
      <c r="GT360" s="4"/>
      <c r="GU360" s="4"/>
      <c r="GV360" s="4"/>
      <c r="GW360" s="4"/>
      <c r="GX360" s="4">
        <v>0</v>
      </c>
    </row>
    <row r="362" spans="1:206" x14ac:dyDescent="0.2">
      <c r="A362" s="5">
        <v>50</v>
      </c>
      <c r="B362" s="5">
        <v>0</v>
      </c>
      <c r="C362" s="5">
        <v>0</v>
      </c>
      <c r="D362" s="5">
        <v>1</v>
      </c>
      <c r="E362" s="5">
        <v>201</v>
      </c>
      <c r="F362" s="5">
        <f>ROUND(Source!O360,O362)</f>
        <v>268397.28999999998</v>
      </c>
      <c r="G362" s="5" t="s">
        <v>42</v>
      </c>
      <c r="H362" s="5" t="s">
        <v>43</v>
      </c>
      <c r="I362" s="5"/>
      <c r="J362" s="5"/>
      <c r="K362" s="5">
        <v>201</v>
      </c>
      <c r="L362" s="5">
        <v>1</v>
      </c>
      <c r="M362" s="5">
        <v>3</v>
      </c>
      <c r="N362" s="5" t="s">
        <v>3</v>
      </c>
      <c r="O362" s="5">
        <v>2</v>
      </c>
      <c r="P362" s="5">
        <f>ROUND(Source!DG360,O362)</f>
        <v>2606270.14</v>
      </c>
      <c r="Q362" s="5"/>
      <c r="R362" s="5"/>
      <c r="S362" s="5"/>
      <c r="T362" s="5"/>
      <c r="U362" s="5"/>
      <c r="V362" s="5"/>
      <c r="W362" s="5">
        <v>268397.28999999998</v>
      </c>
      <c r="X362" s="5">
        <v>1</v>
      </c>
      <c r="Y362" s="5">
        <v>268397.28999999998</v>
      </c>
      <c r="Z362" s="5">
        <v>2606270.14</v>
      </c>
      <c r="AA362" s="5">
        <v>1</v>
      </c>
      <c r="AB362" s="5">
        <v>2606270.14</v>
      </c>
    </row>
    <row r="363" spans="1:206" x14ac:dyDescent="0.2">
      <c r="A363" s="5">
        <v>50</v>
      </c>
      <c r="B363" s="5">
        <v>0</v>
      </c>
      <c r="C363" s="5">
        <v>0</v>
      </c>
      <c r="D363" s="5">
        <v>1</v>
      </c>
      <c r="E363" s="5">
        <v>202</v>
      </c>
      <c r="F363" s="5">
        <f>ROUND(Source!P360,O363)</f>
        <v>251926.31</v>
      </c>
      <c r="G363" s="5" t="s">
        <v>44</v>
      </c>
      <c r="H363" s="5" t="s">
        <v>45</v>
      </c>
      <c r="I363" s="5"/>
      <c r="J363" s="5"/>
      <c r="K363" s="5">
        <v>202</v>
      </c>
      <c r="L363" s="5">
        <v>2</v>
      </c>
      <c r="M363" s="5">
        <v>3</v>
      </c>
      <c r="N363" s="5" t="s">
        <v>3</v>
      </c>
      <c r="O363" s="5">
        <v>2</v>
      </c>
      <c r="P363" s="5">
        <f>ROUND(Source!DH360,O363)</f>
        <v>2102005.9500000002</v>
      </c>
      <c r="Q363" s="5"/>
      <c r="R363" s="5"/>
      <c r="S363" s="5"/>
      <c r="T363" s="5"/>
      <c r="U363" s="5"/>
      <c r="V363" s="5"/>
      <c r="W363" s="5">
        <v>251926.31</v>
      </c>
      <c r="X363" s="5">
        <v>1</v>
      </c>
      <c r="Y363" s="5">
        <v>251926.31</v>
      </c>
      <c r="Z363" s="5">
        <v>2102005.9500000002</v>
      </c>
      <c r="AA363" s="5">
        <v>1</v>
      </c>
      <c r="AB363" s="5">
        <v>2102005.9500000002</v>
      </c>
    </row>
    <row r="364" spans="1:206" x14ac:dyDescent="0.2">
      <c r="A364" s="5">
        <v>50</v>
      </c>
      <c r="B364" s="5">
        <v>0</v>
      </c>
      <c r="C364" s="5">
        <v>0</v>
      </c>
      <c r="D364" s="5">
        <v>1</v>
      </c>
      <c r="E364" s="5">
        <v>222</v>
      </c>
      <c r="F364" s="5">
        <f>ROUND(Source!AO360,O364)</f>
        <v>0</v>
      </c>
      <c r="G364" s="5" t="s">
        <v>46</v>
      </c>
      <c r="H364" s="5" t="s">
        <v>47</v>
      </c>
      <c r="I364" s="5"/>
      <c r="J364" s="5"/>
      <c r="K364" s="5">
        <v>222</v>
      </c>
      <c r="L364" s="5">
        <v>3</v>
      </c>
      <c r="M364" s="5">
        <v>3</v>
      </c>
      <c r="N364" s="5" t="s">
        <v>3</v>
      </c>
      <c r="O364" s="5">
        <v>2</v>
      </c>
      <c r="P364" s="5">
        <f>ROUND(Source!EG360,O364)</f>
        <v>0</v>
      </c>
      <c r="Q364" s="5"/>
      <c r="R364" s="5"/>
      <c r="S364" s="5"/>
      <c r="T364" s="5"/>
      <c r="U364" s="5"/>
      <c r="V364" s="5"/>
      <c r="W364" s="5">
        <v>0</v>
      </c>
      <c r="X364" s="5">
        <v>1</v>
      </c>
      <c r="Y364" s="5">
        <v>0</v>
      </c>
      <c r="Z364" s="5">
        <v>0</v>
      </c>
      <c r="AA364" s="5">
        <v>1</v>
      </c>
      <c r="AB364" s="5">
        <v>0</v>
      </c>
    </row>
    <row r="365" spans="1:206" x14ac:dyDescent="0.2">
      <c r="A365" s="5">
        <v>50</v>
      </c>
      <c r="B365" s="5">
        <v>0</v>
      </c>
      <c r="C365" s="5">
        <v>0</v>
      </c>
      <c r="D365" s="5">
        <v>1</v>
      </c>
      <c r="E365" s="5">
        <v>225</v>
      </c>
      <c r="F365" s="5">
        <f>ROUND(Source!AV360,O365)</f>
        <v>251926.31</v>
      </c>
      <c r="G365" s="5" t="s">
        <v>48</v>
      </c>
      <c r="H365" s="5" t="s">
        <v>49</v>
      </c>
      <c r="I365" s="5"/>
      <c r="J365" s="5"/>
      <c r="K365" s="5">
        <v>225</v>
      </c>
      <c r="L365" s="5">
        <v>4</v>
      </c>
      <c r="M365" s="5">
        <v>3</v>
      </c>
      <c r="N365" s="5" t="s">
        <v>3</v>
      </c>
      <c r="O365" s="5">
        <v>2</v>
      </c>
      <c r="P365" s="5">
        <f>ROUND(Source!EN360,O365)</f>
        <v>2102005.9500000002</v>
      </c>
      <c r="Q365" s="5"/>
      <c r="R365" s="5"/>
      <c r="S365" s="5"/>
      <c r="T365" s="5"/>
      <c r="U365" s="5"/>
      <c r="V365" s="5"/>
      <c r="W365" s="5">
        <v>251926.31</v>
      </c>
      <c r="X365" s="5">
        <v>1</v>
      </c>
      <c r="Y365" s="5">
        <v>251926.31</v>
      </c>
      <c r="Z365" s="5">
        <v>2102005.9500000002</v>
      </c>
      <c r="AA365" s="5">
        <v>1</v>
      </c>
      <c r="AB365" s="5">
        <v>2102005.9500000002</v>
      </c>
    </row>
    <row r="366" spans="1:206" x14ac:dyDescent="0.2">
      <c r="A366" s="5">
        <v>50</v>
      </c>
      <c r="B366" s="5">
        <v>0</v>
      </c>
      <c r="C366" s="5">
        <v>0</v>
      </c>
      <c r="D366" s="5">
        <v>1</v>
      </c>
      <c r="E366" s="5">
        <v>226</v>
      </c>
      <c r="F366" s="5">
        <f>ROUND(Source!AW360,O366)</f>
        <v>251926.31</v>
      </c>
      <c r="G366" s="5" t="s">
        <v>50</v>
      </c>
      <c r="H366" s="5" t="s">
        <v>51</v>
      </c>
      <c r="I366" s="5"/>
      <c r="J366" s="5"/>
      <c r="K366" s="5">
        <v>226</v>
      </c>
      <c r="L366" s="5">
        <v>5</v>
      </c>
      <c r="M366" s="5">
        <v>3</v>
      </c>
      <c r="N366" s="5" t="s">
        <v>3</v>
      </c>
      <c r="O366" s="5">
        <v>2</v>
      </c>
      <c r="P366" s="5">
        <f>ROUND(Source!EO360,O366)</f>
        <v>2102005.9500000002</v>
      </c>
      <c r="Q366" s="5"/>
      <c r="R366" s="5"/>
      <c r="S366" s="5"/>
      <c r="T366" s="5"/>
      <c r="U366" s="5"/>
      <c r="V366" s="5"/>
      <c r="W366" s="5">
        <v>251926.31</v>
      </c>
      <c r="X366" s="5">
        <v>1</v>
      </c>
      <c r="Y366" s="5">
        <v>251926.31</v>
      </c>
      <c r="Z366" s="5">
        <v>2102005.9500000002</v>
      </c>
      <c r="AA366" s="5">
        <v>1</v>
      </c>
      <c r="AB366" s="5">
        <v>2102005.9500000002</v>
      </c>
    </row>
    <row r="367" spans="1:206" x14ac:dyDescent="0.2">
      <c r="A367" s="5">
        <v>50</v>
      </c>
      <c r="B367" s="5">
        <v>0</v>
      </c>
      <c r="C367" s="5">
        <v>0</v>
      </c>
      <c r="D367" s="5">
        <v>1</v>
      </c>
      <c r="E367" s="5">
        <v>227</v>
      </c>
      <c r="F367" s="5">
        <f>ROUND(Source!AX360,O367)</f>
        <v>0</v>
      </c>
      <c r="G367" s="5" t="s">
        <v>52</v>
      </c>
      <c r="H367" s="5" t="s">
        <v>53</v>
      </c>
      <c r="I367" s="5"/>
      <c r="J367" s="5"/>
      <c r="K367" s="5">
        <v>227</v>
      </c>
      <c r="L367" s="5">
        <v>6</v>
      </c>
      <c r="M367" s="5">
        <v>3</v>
      </c>
      <c r="N367" s="5" t="s">
        <v>3</v>
      </c>
      <c r="O367" s="5">
        <v>2</v>
      </c>
      <c r="P367" s="5">
        <f>ROUND(Source!EP360,O367)</f>
        <v>0</v>
      </c>
      <c r="Q367" s="5"/>
      <c r="R367" s="5"/>
      <c r="S367" s="5"/>
      <c r="T367" s="5"/>
      <c r="U367" s="5"/>
      <c r="V367" s="5"/>
      <c r="W367" s="5">
        <v>0</v>
      </c>
      <c r="X367" s="5">
        <v>1</v>
      </c>
      <c r="Y367" s="5">
        <v>0</v>
      </c>
      <c r="Z367" s="5">
        <v>0</v>
      </c>
      <c r="AA367" s="5">
        <v>1</v>
      </c>
      <c r="AB367" s="5">
        <v>0</v>
      </c>
    </row>
    <row r="368" spans="1:206" x14ac:dyDescent="0.2">
      <c r="A368" s="5">
        <v>50</v>
      </c>
      <c r="B368" s="5">
        <v>0</v>
      </c>
      <c r="C368" s="5">
        <v>0</v>
      </c>
      <c r="D368" s="5">
        <v>1</v>
      </c>
      <c r="E368" s="5">
        <v>228</v>
      </c>
      <c r="F368" s="5">
        <f>ROUND(Source!AY360,O368)</f>
        <v>251926.31</v>
      </c>
      <c r="G368" s="5" t="s">
        <v>54</v>
      </c>
      <c r="H368" s="5" t="s">
        <v>55</v>
      </c>
      <c r="I368" s="5"/>
      <c r="J368" s="5"/>
      <c r="K368" s="5">
        <v>228</v>
      </c>
      <c r="L368" s="5">
        <v>7</v>
      </c>
      <c r="M368" s="5">
        <v>3</v>
      </c>
      <c r="N368" s="5" t="s">
        <v>3</v>
      </c>
      <c r="O368" s="5">
        <v>2</v>
      </c>
      <c r="P368" s="5">
        <f>ROUND(Source!EQ360,O368)</f>
        <v>2102005.9500000002</v>
      </c>
      <c r="Q368" s="5"/>
      <c r="R368" s="5"/>
      <c r="S368" s="5"/>
      <c r="T368" s="5"/>
      <c r="U368" s="5"/>
      <c r="V368" s="5"/>
      <c r="W368" s="5">
        <v>251926.31</v>
      </c>
      <c r="X368" s="5">
        <v>1</v>
      </c>
      <c r="Y368" s="5">
        <v>251926.31</v>
      </c>
      <c r="Z368" s="5">
        <v>2102005.9500000002</v>
      </c>
      <c r="AA368" s="5">
        <v>1</v>
      </c>
      <c r="AB368" s="5">
        <v>2102005.9500000002</v>
      </c>
    </row>
    <row r="369" spans="1:28" x14ac:dyDescent="0.2">
      <c r="A369" s="5">
        <v>50</v>
      </c>
      <c r="B369" s="5">
        <v>0</v>
      </c>
      <c r="C369" s="5">
        <v>0</v>
      </c>
      <c r="D369" s="5">
        <v>1</v>
      </c>
      <c r="E369" s="5">
        <v>216</v>
      </c>
      <c r="F369" s="5">
        <f>ROUND(Source!AP360,O369)</f>
        <v>0</v>
      </c>
      <c r="G369" s="5" t="s">
        <v>56</v>
      </c>
      <c r="H369" s="5" t="s">
        <v>57</v>
      </c>
      <c r="I369" s="5"/>
      <c r="J369" s="5"/>
      <c r="K369" s="5">
        <v>216</v>
      </c>
      <c r="L369" s="5">
        <v>8</v>
      </c>
      <c r="M369" s="5">
        <v>3</v>
      </c>
      <c r="N369" s="5" t="s">
        <v>3</v>
      </c>
      <c r="O369" s="5">
        <v>2</v>
      </c>
      <c r="P369" s="5">
        <f>ROUND(Source!EH360,O369)</f>
        <v>0</v>
      </c>
      <c r="Q369" s="5"/>
      <c r="R369" s="5"/>
      <c r="S369" s="5"/>
      <c r="T369" s="5"/>
      <c r="U369" s="5"/>
      <c r="V369" s="5"/>
      <c r="W369" s="5">
        <v>0</v>
      </c>
      <c r="X369" s="5">
        <v>1</v>
      </c>
      <c r="Y369" s="5">
        <v>0</v>
      </c>
      <c r="Z369" s="5">
        <v>0</v>
      </c>
      <c r="AA369" s="5">
        <v>1</v>
      </c>
      <c r="AB369" s="5">
        <v>0</v>
      </c>
    </row>
    <row r="370" spans="1:28" x14ac:dyDescent="0.2">
      <c r="A370" s="5">
        <v>50</v>
      </c>
      <c r="B370" s="5">
        <v>0</v>
      </c>
      <c r="C370" s="5">
        <v>0</v>
      </c>
      <c r="D370" s="5">
        <v>1</v>
      </c>
      <c r="E370" s="5">
        <v>223</v>
      </c>
      <c r="F370" s="5">
        <f>ROUND(Source!AQ360,O370)</f>
        <v>0</v>
      </c>
      <c r="G370" s="5" t="s">
        <v>58</v>
      </c>
      <c r="H370" s="5" t="s">
        <v>59</v>
      </c>
      <c r="I370" s="5"/>
      <c r="J370" s="5"/>
      <c r="K370" s="5">
        <v>223</v>
      </c>
      <c r="L370" s="5">
        <v>9</v>
      </c>
      <c r="M370" s="5">
        <v>3</v>
      </c>
      <c r="N370" s="5" t="s">
        <v>3</v>
      </c>
      <c r="O370" s="5">
        <v>2</v>
      </c>
      <c r="P370" s="5">
        <f>ROUND(Source!EI360,O370)</f>
        <v>0</v>
      </c>
      <c r="Q370" s="5"/>
      <c r="R370" s="5"/>
      <c r="S370" s="5"/>
      <c r="T370" s="5"/>
      <c r="U370" s="5"/>
      <c r="V370" s="5"/>
      <c r="W370" s="5">
        <v>0</v>
      </c>
      <c r="X370" s="5">
        <v>1</v>
      </c>
      <c r="Y370" s="5">
        <v>0</v>
      </c>
      <c r="Z370" s="5">
        <v>0</v>
      </c>
      <c r="AA370" s="5">
        <v>1</v>
      </c>
      <c r="AB370" s="5">
        <v>0</v>
      </c>
    </row>
    <row r="371" spans="1:28" x14ac:dyDescent="0.2">
      <c r="A371" s="5">
        <v>50</v>
      </c>
      <c r="B371" s="5">
        <v>0</v>
      </c>
      <c r="C371" s="5">
        <v>0</v>
      </c>
      <c r="D371" s="5">
        <v>1</v>
      </c>
      <c r="E371" s="5">
        <v>229</v>
      </c>
      <c r="F371" s="5">
        <f>ROUND(Source!AZ360,O371)</f>
        <v>0</v>
      </c>
      <c r="G371" s="5" t="s">
        <v>60</v>
      </c>
      <c r="H371" s="5" t="s">
        <v>61</v>
      </c>
      <c r="I371" s="5"/>
      <c r="J371" s="5"/>
      <c r="K371" s="5">
        <v>229</v>
      </c>
      <c r="L371" s="5">
        <v>10</v>
      </c>
      <c r="M371" s="5">
        <v>3</v>
      </c>
      <c r="N371" s="5" t="s">
        <v>3</v>
      </c>
      <c r="O371" s="5">
        <v>2</v>
      </c>
      <c r="P371" s="5">
        <f>ROUND(Source!ER360,O371)</f>
        <v>0</v>
      </c>
      <c r="Q371" s="5"/>
      <c r="R371" s="5"/>
      <c r="S371" s="5"/>
      <c r="T371" s="5"/>
      <c r="U371" s="5"/>
      <c r="V371" s="5"/>
      <c r="W371" s="5">
        <v>0</v>
      </c>
      <c r="X371" s="5">
        <v>1</v>
      </c>
      <c r="Y371" s="5">
        <v>0</v>
      </c>
      <c r="Z371" s="5">
        <v>0</v>
      </c>
      <c r="AA371" s="5">
        <v>1</v>
      </c>
      <c r="AB371" s="5">
        <v>0</v>
      </c>
    </row>
    <row r="372" spans="1:28" x14ac:dyDescent="0.2">
      <c r="A372" s="5">
        <v>50</v>
      </c>
      <c r="B372" s="5">
        <v>0</v>
      </c>
      <c r="C372" s="5">
        <v>0</v>
      </c>
      <c r="D372" s="5">
        <v>1</v>
      </c>
      <c r="E372" s="5">
        <v>203</v>
      </c>
      <c r="F372" s="5">
        <f>ROUND(Source!Q360,O372)</f>
        <v>2710.74</v>
      </c>
      <c r="G372" s="5" t="s">
        <v>62</v>
      </c>
      <c r="H372" s="5" t="s">
        <v>63</v>
      </c>
      <c r="I372" s="5"/>
      <c r="J372" s="5"/>
      <c r="K372" s="5">
        <v>203</v>
      </c>
      <c r="L372" s="5">
        <v>11</v>
      </c>
      <c r="M372" s="5">
        <v>3</v>
      </c>
      <c r="N372" s="5" t="s">
        <v>3</v>
      </c>
      <c r="O372" s="5">
        <v>2</v>
      </c>
      <c r="P372" s="5">
        <f>ROUND(Source!DI360,O372)</f>
        <v>35177.58</v>
      </c>
      <c r="Q372" s="5"/>
      <c r="R372" s="5"/>
      <c r="S372" s="5"/>
      <c r="T372" s="5"/>
      <c r="U372" s="5"/>
      <c r="V372" s="5"/>
      <c r="W372" s="5">
        <v>2710.74</v>
      </c>
      <c r="X372" s="5">
        <v>1</v>
      </c>
      <c r="Y372" s="5">
        <v>2710.74</v>
      </c>
      <c r="Z372" s="5">
        <v>35177.58</v>
      </c>
      <c r="AA372" s="5">
        <v>1</v>
      </c>
      <c r="AB372" s="5">
        <v>35177.58</v>
      </c>
    </row>
    <row r="373" spans="1:28" x14ac:dyDescent="0.2">
      <c r="A373" s="5">
        <v>50</v>
      </c>
      <c r="B373" s="5">
        <v>0</v>
      </c>
      <c r="C373" s="5">
        <v>0</v>
      </c>
      <c r="D373" s="5">
        <v>1</v>
      </c>
      <c r="E373" s="5">
        <v>231</v>
      </c>
      <c r="F373" s="5">
        <f>ROUND(Source!BB360,O373)</f>
        <v>0</v>
      </c>
      <c r="G373" s="5" t="s">
        <v>64</v>
      </c>
      <c r="H373" s="5" t="s">
        <v>65</v>
      </c>
      <c r="I373" s="5"/>
      <c r="J373" s="5"/>
      <c r="K373" s="5">
        <v>231</v>
      </c>
      <c r="L373" s="5">
        <v>12</v>
      </c>
      <c r="M373" s="5">
        <v>3</v>
      </c>
      <c r="N373" s="5" t="s">
        <v>3</v>
      </c>
      <c r="O373" s="5">
        <v>2</v>
      </c>
      <c r="P373" s="5">
        <f>ROUND(Source!ET360,O373)</f>
        <v>0</v>
      </c>
      <c r="Q373" s="5"/>
      <c r="R373" s="5"/>
      <c r="S373" s="5"/>
      <c r="T373" s="5"/>
      <c r="U373" s="5"/>
      <c r="V373" s="5"/>
      <c r="W373" s="5">
        <v>0</v>
      </c>
      <c r="X373" s="5">
        <v>1</v>
      </c>
      <c r="Y373" s="5">
        <v>0</v>
      </c>
      <c r="Z373" s="5">
        <v>0</v>
      </c>
      <c r="AA373" s="5">
        <v>1</v>
      </c>
      <c r="AB373" s="5">
        <v>0</v>
      </c>
    </row>
    <row r="374" spans="1:28" x14ac:dyDescent="0.2">
      <c r="A374" s="5">
        <v>50</v>
      </c>
      <c r="B374" s="5">
        <v>0</v>
      </c>
      <c r="C374" s="5">
        <v>0</v>
      </c>
      <c r="D374" s="5">
        <v>1</v>
      </c>
      <c r="E374" s="5">
        <v>204</v>
      </c>
      <c r="F374" s="5">
        <f>ROUND(Source!R360,O374)</f>
        <v>403.06</v>
      </c>
      <c r="G374" s="5" t="s">
        <v>66</v>
      </c>
      <c r="H374" s="5" t="s">
        <v>67</v>
      </c>
      <c r="I374" s="5"/>
      <c r="J374" s="5"/>
      <c r="K374" s="5">
        <v>204</v>
      </c>
      <c r="L374" s="5">
        <v>13</v>
      </c>
      <c r="M374" s="5">
        <v>3</v>
      </c>
      <c r="N374" s="5" t="s">
        <v>3</v>
      </c>
      <c r="O374" s="5">
        <v>2</v>
      </c>
      <c r="P374" s="5">
        <f>ROUND(Source!DJ360,O374)</f>
        <v>13740.32</v>
      </c>
      <c r="Q374" s="5"/>
      <c r="R374" s="5"/>
      <c r="S374" s="5"/>
      <c r="T374" s="5"/>
      <c r="U374" s="5"/>
      <c r="V374" s="5"/>
      <c r="W374" s="5">
        <v>403.06</v>
      </c>
      <c r="X374" s="5">
        <v>1</v>
      </c>
      <c r="Y374" s="5">
        <v>403.06</v>
      </c>
      <c r="Z374" s="5">
        <v>13740.32</v>
      </c>
      <c r="AA374" s="5">
        <v>1</v>
      </c>
      <c r="AB374" s="5">
        <v>13740.32</v>
      </c>
    </row>
    <row r="375" spans="1:28" x14ac:dyDescent="0.2">
      <c r="A375" s="5">
        <v>50</v>
      </c>
      <c r="B375" s="5">
        <v>0</v>
      </c>
      <c r="C375" s="5">
        <v>0</v>
      </c>
      <c r="D375" s="5">
        <v>1</v>
      </c>
      <c r="E375" s="5">
        <v>205</v>
      </c>
      <c r="F375" s="5">
        <f>ROUND(Source!S360,O375)</f>
        <v>13760.24</v>
      </c>
      <c r="G375" s="5" t="s">
        <v>68</v>
      </c>
      <c r="H375" s="5" t="s">
        <v>69</v>
      </c>
      <c r="I375" s="5"/>
      <c r="J375" s="5"/>
      <c r="K375" s="5">
        <v>205</v>
      </c>
      <c r="L375" s="5">
        <v>14</v>
      </c>
      <c r="M375" s="5">
        <v>3</v>
      </c>
      <c r="N375" s="5" t="s">
        <v>3</v>
      </c>
      <c r="O375" s="5">
        <v>2</v>
      </c>
      <c r="P375" s="5">
        <f>ROUND(Source!DK360,O375)</f>
        <v>469086.61</v>
      </c>
      <c r="Q375" s="5"/>
      <c r="R375" s="5"/>
      <c r="S375" s="5"/>
      <c r="T375" s="5"/>
      <c r="U375" s="5"/>
      <c r="V375" s="5"/>
      <c r="W375" s="5">
        <v>13760.24</v>
      </c>
      <c r="X375" s="5">
        <v>1</v>
      </c>
      <c r="Y375" s="5">
        <v>13760.24</v>
      </c>
      <c r="Z375" s="5">
        <v>469086.61</v>
      </c>
      <c r="AA375" s="5">
        <v>1</v>
      </c>
      <c r="AB375" s="5">
        <v>469086.61</v>
      </c>
    </row>
    <row r="376" spans="1:28" x14ac:dyDescent="0.2">
      <c r="A376" s="5">
        <v>50</v>
      </c>
      <c r="B376" s="5">
        <v>0</v>
      </c>
      <c r="C376" s="5">
        <v>0</v>
      </c>
      <c r="D376" s="5">
        <v>1</v>
      </c>
      <c r="E376" s="5">
        <v>232</v>
      </c>
      <c r="F376" s="5">
        <f>ROUND(Source!BC360,O376)</f>
        <v>0</v>
      </c>
      <c r="G376" s="5" t="s">
        <v>70</v>
      </c>
      <c r="H376" s="5" t="s">
        <v>71</v>
      </c>
      <c r="I376" s="5"/>
      <c r="J376" s="5"/>
      <c r="K376" s="5">
        <v>232</v>
      </c>
      <c r="L376" s="5">
        <v>15</v>
      </c>
      <c r="M376" s="5">
        <v>3</v>
      </c>
      <c r="N376" s="5" t="s">
        <v>3</v>
      </c>
      <c r="O376" s="5">
        <v>2</v>
      </c>
      <c r="P376" s="5">
        <f>ROUND(Source!EU360,O376)</f>
        <v>0</v>
      </c>
      <c r="Q376" s="5"/>
      <c r="R376" s="5"/>
      <c r="S376" s="5"/>
      <c r="T376" s="5"/>
      <c r="U376" s="5"/>
      <c r="V376" s="5"/>
      <c r="W376" s="5">
        <v>0</v>
      </c>
      <c r="X376" s="5">
        <v>1</v>
      </c>
      <c r="Y376" s="5">
        <v>0</v>
      </c>
      <c r="Z376" s="5">
        <v>0</v>
      </c>
      <c r="AA376" s="5">
        <v>1</v>
      </c>
      <c r="AB376" s="5">
        <v>0</v>
      </c>
    </row>
    <row r="377" spans="1:28" x14ac:dyDescent="0.2">
      <c r="A377" s="5">
        <v>50</v>
      </c>
      <c r="B377" s="5">
        <v>0</v>
      </c>
      <c r="C377" s="5">
        <v>0</v>
      </c>
      <c r="D377" s="5">
        <v>1</v>
      </c>
      <c r="E377" s="5">
        <v>214</v>
      </c>
      <c r="F377" s="5">
        <f>ROUND(Source!AS360,O377)</f>
        <v>240015.81</v>
      </c>
      <c r="G377" s="5" t="s">
        <v>72</v>
      </c>
      <c r="H377" s="5" t="s">
        <v>73</v>
      </c>
      <c r="I377" s="5"/>
      <c r="J377" s="5"/>
      <c r="K377" s="5">
        <v>214</v>
      </c>
      <c r="L377" s="5">
        <v>16</v>
      </c>
      <c r="M377" s="5">
        <v>3</v>
      </c>
      <c r="N377" s="5" t="s">
        <v>3</v>
      </c>
      <c r="O377" s="5">
        <v>2</v>
      </c>
      <c r="P377" s="5">
        <f>ROUND(Source!EK360,O377)</f>
        <v>2725862.75</v>
      </c>
      <c r="Q377" s="5"/>
      <c r="R377" s="5"/>
      <c r="S377" s="5"/>
      <c r="T377" s="5"/>
      <c r="U377" s="5"/>
      <c r="V377" s="5"/>
      <c r="W377" s="5">
        <v>240015.81</v>
      </c>
      <c r="X377" s="5">
        <v>1</v>
      </c>
      <c r="Y377" s="5">
        <v>240015.81</v>
      </c>
      <c r="Z377" s="5">
        <v>2725862.75</v>
      </c>
      <c r="AA377" s="5">
        <v>1</v>
      </c>
      <c r="AB377" s="5">
        <v>2725862.75</v>
      </c>
    </row>
    <row r="378" spans="1:28" x14ac:dyDescent="0.2">
      <c r="A378" s="5">
        <v>50</v>
      </c>
      <c r="B378" s="5">
        <v>0</v>
      </c>
      <c r="C378" s="5">
        <v>0</v>
      </c>
      <c r="D378" s="5">
        <v>1</v>
      </c>
      <c r="E378" s="5">
        <v>215</v>
      </c>
      <c r="F378" s="5">
        <f>ROUND(Source!AT360,O378)</f>
        <v>53634.76</v>
      </c>
      <c r="G378" s="5" t="s">
        <v>74</v>
      </c>
      <c r="H378" s="5" t="s">
        <v>75</v>
      </c>
      <c r="I378" s="5"/>
      <c r="J378" s="5"/>
      <c r="K378" s="5">
        <v>215</v>
      </c>
      <c r="L378" s="5">
        <v>17</v>
      </c>
      <c r="M378" s="5">
        <v>3</v>
      </c>
      <c r="N378" s="5" t="s">
        <v>3</v>
      </c>
      <c r="O378" s="5">
        <v>2</v>
      </c>
      <c r="P378" s="5">
        <f>ROUND(Source!EL360,O378)</f>
        <v>498525.5</v>
      </c>
      <c r="Q378" s="5"/>
      <c r="R378" s="5"/>
      <c r="S378" s="5"/>
      <c r="T378" s="5"/>
      <c r="U378" s="5"/>
      <c r="V378" s="5"/>
      <c r="W378" s="5">
        <v>53634.76</v>
      </c>
      <c r="X378" s="5">
        <v>1</v>
      </c>
      <c r="Y378" s="5">
        <v>53634.76</v>
      </c>
      <c r="Z378" s="5">
        <v>498525.5</v>
      </c>
      <c r="AA378" s="5">
        <v>1</v>
      </c>
      <c r="AB378" s="5">
        <v>498525.5</v>
      </c>
    </row>
    <row r="379" spans="1:28" x14ac:dyDescent="0.2">
      <c r="A379" s="5">
        <v>50</v>
      </c>
      <c r="B379" s="5">
        <v>0</v>
      </c>
      <c r="C379" s="5">
        <v>0</v>
      </c>
      <c r="D379" s="5">
        <v>1</v>
      </c>
      <c r="E379" s="5">
        <v>217</v>
      </c>
      <c r="F379" s="5">
        <f>ROUND(Source!AU360,O379)</f>
        <v>48.76</v>
      </c>
      <c r="G379" s="5" t="s">
        <v>76</v>
      </c>
      <c r="H379" s="5" t="s">
        <v>77</v>
      </c>
      <c r="I379" s="5"/>
      <c r="J379" s="5"/>
      <c r="K379" s="5">
        <v>217</v>
      </c>
      <c r="L379" s="5">
        <v>18</v>
      </c>
      <c r="M379" s="5">
        <v>3</v>
      </c>
      <c r="N379" s="5" t="s">
        <v>3</v>
      </c>
      <c r="O379" s="5">
        <v>2</v>
      </c>
      <c r="P379" s="5">
        <f>ROUND(Source!EM360,O379)</f>
        <v>653.38</v>
      </c>
      <c r="Q379" s="5"/>
      <c r="R379" s="5"/>
      <c r="S379" s="5"/>
      <c r="T379" s="5"/>
      <c r="U379" s="5"/>
      <c r="V379" s="5"/>
      <c r="W379" s="5">
        <v>48.76</v>
      </c>
      <c r="X379" s="5">
        <v>1</v>
      </c>
      <c r="Y379" s="5">
        <v>48.76</v>
      </c>
      <c r="Z379" s="5">
        <v>653.38</v>
      </c>
      <c r="AA379" s="5">
        <v>1</v>
      </c>
      <c r="AB379" s="5">
        <v>653.38</v>
      </c>
    </row>
    <row r="380" spans="1:28" x14ac:dyDescent="0.2">
      <c r="A380" s="5">
        <v>50</v>
      </c>
      <c r="B380" s="5">
        <v>0</v>
      </c>
      <c r="C380" s="5">
        <v>0</v>
      </c>
      <c r="D380" s="5">
        <v>1</v>
      </c>
      <c r="E380" s="5">
        <v>230</v>
      </c>
      <c r="F380" s="5">
        <f>ROUND(Source!BA360,O380)</f>
        <v>0</v>
      </c>
      <c r="G380" s="5" t="s">
        <v>78</v>
      </c>
      <c r="H380" s="5" t="s">
        <v>79</v>
      </c>
      <c r="I380" s="5"/>
      <c r="J380" s="5"/>
      <c r="K380" s="5">
        <v>230</v>
      </c>
      <c r="L380" s="5">
        <v>19</v>
      </c>
      <c r="M380" s="5">
        <v>3</v>
      </c>
      <c r="N380" s="5" t="s">
        <v>3</v>
      </c>
      <c r="O380" s="5">
        <v>2</v>
      </c>
      <c r="P380" s="5">
        <f>ROUND(Source!ES360,O380)</f>
        <v>0</v>
      </c>
      <c r="Q380" s="5"/>
      <c r="R380" s="5"/>
      <c r="S380" s="5"/>
      <c r="T380" s="5"/>
      <c r="U380" s="5"/>
      <c r="V380" s="5"/>
      <c r="W380" s="5">
        <v>0</v>
      </c>
      <c r="X380" s="5">
        <v>1</v>
      </c>
      <c r="Y380" s="5">
        <v>0</v>
      </c>
      <c r="Z380" s="5">
        <v>0</v>
      </c>
      <c r="AA380" s="5">
        <v>1</v>
      </c>
      <c r="AB380" s="5">
        <v>0</v>
      </c>
    </row>
    <row r="381" spans="1:28" x14ac:dyDescent="0.2">
      <c r="A381" s="5">
        <v>50</v>
      </c>
      <c r="B381" s="5">
        <v>0</v>
      </c>
      <c r="C381" s="5">
        <v>0</v>
      </c>
      <c r="D381" s="5">
        <v>1</v>
      </c>
      <c r="E381" s="5">
        <v>206</v>
      </c>
      <c r="F381" s="5">
        <f>ROUND(Source!T360,O381)</f>
        <v>0</v>
      </c>
      <c r="G381" s="5" t="s">
        <v>80</v>
      </c>
      <c r="H381" s="5" t="s">
        <v>81</v>
      </c>
      <c r="I381" s="5"/>
      <c r="J381" s="5"/>
      <c r="K381" s="5">
        <v>206</v>
      </c>
      <c r="L381" s="5">
        <v>20</v>
      </c>
      <c r="M381" s="5">
        <v>3</v>
      </c>
      <c r="N381" s="5" t="s">
        <v>3</v>
      </c>
      <c r="O381" s="5">
        <v>2</v>
      </c>
      <c r="P381" s="5">
        <f>ROUND(Source!DL360,O381)</f>
        <v>0</v>
      </c>
      <c r="Q381" s="5"/>
      <c r="R381" s="5"/>
      <c r="S381" s="5"/>
      <c r="T381" s="5"/>
      <c r="U381" s="5"/>
      <c r="V381" s="5"/>
      <c r="W381" s="5">
        <v>0</v>
      </c>
      <c r="X381" s="5">
        <v>1</v>
      </c>
      <c r="Y381" s="5">
        <v>0</v>
      </c>
      <c r="Z381" s="5">
        <v>0</v>
      </c>
      <c r="AA381" s="5">
        <v>1</v>
      </c>
      <c r="AB381" s="5">
        <v>0</v>
      </c>
    </row>
    <row r="382" spans="1:28" x14ac:dyDescent="0.2">
      <c r="A382" s="5">
        <v>50</v>
      </c>
      <c r="B382" s="5">
        <v>0</v>
      </c>
      <c r="C382" s="5">
        <v>0</v>
      </c>
      <c r="D382" s="5">
        <v>1</v>
      </c>
      <c r="E382" s="5">
        <v>207</v>
      </c>
      <c r="F382" s="5">
        <f>Source!U360</f>
        <v>1153.0007728999999</v>
      </c>
      <c r="G382" s="5" t="s">
        <v>82</v>
      </c>
      <c r="H382" s="5" t="s">
        <v>83</v>
      </c>
      <c r="I382" s="5"/>
      <c r="J382" s="5"/>
      <c r="K382" s="5">
        <v>207</v>
      </c>
      <c r="L382" s="5">
        <v>21</v>
      </c>
      <c r="M382" s="5">
        <v>3</v>
      </c>
      <c r="N382" s="5" t="s">
        <v>3</v>
      </c>
      <c r="O382" s="5">
        <v>-1</v>
      </c>
      <c r="P382" s="5">
        <f>Source!DM360</f>
        <v>1153.0007728999999</v>
      </c>
      <c r="Q382" s="5"/>
      <c r="R382" s="5"/>
      <c r="S382" s="5"/>
      <c r="T382" s="5"/>
      <c r="U382" s="5"/>
      <c r="V382" s="5"/>
      <c r="W382" s="5">
        <v>1153.0007728999999</v>
      </c>
      <c r="X382" s="5">
        <v>1</v>
      </c>
      <c r="Y382" s="5">
        <v>1153.0007728999999</v>
      </c>
      <c r="Z382" s="5">
        <v>1153.0007728999999</v>
      </c>
      <c r="AA382" s="5">
        <v>1</v>
      </c>
      <c r="AB382" s="5">
        <v>1153.0007728999999</v>
      </c>
    </row>
    <row r="383" spans="1:28" x14ac:dyDescent="0.2">
      <c r="A383" s="5">
        <v>50</v>
      </c>
      <c r="B383" s="5">
        <v>0</v>
      </c>
      <c r="C383" s="5">
        <v>0</v>
      </c>
      <c r="D383" s="5">
        <v>1</v>
      </c>
      <c r="E383" s="5">
        <v>208</v>
      </c>
      <c r="F383" s="5">
        <f>Source!V360</f>
        <v>0</v>
      </c>
      <c r="G383" s="5" t="s">
        <v>84</v>
      </c>
      <c r="H383" s="5" t="s">
        <v>85</v>
      </c>
      <c r="I383" s="5"/>
      <c r="J383" s="5"/>
      <c r="K383" s="5">
        <v>208</v>
      </c>
      <c r="L383" s="5">
        <v>22</v>
      </c>
      <c r="M383" s="5">
        <v>3</v>
      </c>
      <c r="N383" s="5" t="s">
        <v>3</v>
      </c>
      <c r="O383" s="5">
        <v>-1</v>
      </c>
      <c r="P383" s="5">
        <f>Source!DN360</f>
        <v>0</v>
      </c>
      <c r="Q383" s="5"/>
      <c r="R383" s="5"/>
      <c r="S383" s="5"/>
      <c r="T383" s="5"/>
      <c r="U383" s="5"/>
      <c r="V383" s="5"/>
      <c r="W383" s="5">
        <v>0</v>
      </c>
      <c r="X383" s="5">
        <v>1</v>
      </c>
      <c r="Y383" s="5">
        <v>0</v>
      </c>
      <c r="Z383" s="5">
        <v>0</v>
      </c>
      <c r="AA383" s="5">
        <v>1</v>
      </c>
      <c r="AB383" s="5">
        <v>0</v>
      </c>
    </row>
    <row r="384" spans="1:28" x14ac:dyDescent="0.2">
      <c r="A384" s="5">
        <v>50</v>
      </c>
      <c r="B384" s="5">
        <v>0</v>
      </c>
      <c r="C384" s="5">
        <v>0</v>
      </c>
      <c r="D384" s="5">
        <v>1</v>
      </c>
      <c r="E384" s="5">
        <v>209</v>
      </c>
      <c r="F384" s="5">
        <f>ROUND(Source!W360,O384)</f>
        <v>0</v>
      </c>
      <c r="G384" s="5" t="s">
        <v>86</v>
      </c>
      <c r="H384" s="5" t="s">
        <v>87</v>
      </c>
      <c r="I384" s="5"/>
      <c r="J384" s="5"/>
      <c r="K384" s="5">
        <v>209</v>
      </c>
      <c r="L384" s="5">
        <v>23</v>
      </c>
      <c r="M384" s="5">
        <v>3</v>
      </c>
      <c r="N384" s="5" t="s">
        <v>3</v>
      </c>
      <c r="O384" s="5">
        <v>2</v>
      </c>
      <c r="P384" s="5">
        <f>ROUND(Source!DO360,O384)</f>
        <v>0</v>
      </c>
      <c r="Q384" s="5"/>
      <c r="R384" s="5"/>
      <c r="S384" s="5"/>
      <c r="T384" s="5"/>
      <c r="U384" s="5"/>
      <c r="V384" s="5"/>
      <c r="W384" s="5">
        <v>0</v>
      </c>
      <c r="X384" s="5">
        <v>1</v>
      </c>
      <c r="Y384" s="5">
        <v>0</v>
      </c>
      <c r="Z384" s="5">
        <v>0</v>
      </c>
      <c r="AA384" s="5">
        <v>1</v>
      </c>
      <c r="AB384" s="5">
        <v>0</v>
      </c>
    </row>
    <row r="385" spans="1:206" x14ac:dyDescent="0.2">
      <c r="A385" s="5">
        <v>50</v>
      </c>
      <c r="B385" s="5">
        <v>0</v>
      </c>
      <c r="C385" s="5">
        <v>0</v>
      </c>
      <c r="D385" s="5">
        <v>1</v>
      </c>
      <c r="E385" s="5">
        <v>233</v>
      </c>
      <c r="F385" s="5">
        <f>ROUND(Source!BD360,O385)</f>
        <v>0</v>
      </c>
      <c r="G385" s="5" t="s">
        <v>88</v>
      </c>
      <c r="H385" s="5" t="s">
        <v>89</v>
      </c>
      <c r="I385" s="5"/>
      <c r="J385" s="5"/>
      <c r="K385" s="5">
        <v>233</v>
      </c>
      <c r="L385" s="5">
        <v>24</v>
      </c>
      <c r="M385" s="5">
        <v>3</v>
      </c>
      <c r="N385" s="5" t="s">
        <v>3</v>
      </c>
      <c r="O385" s="5">
        <v>2</v>
      </c>
      <c r="P385" s="5">
        <f>ROUND(Source!EV360,O385)</f>
        <v>0</v>
      </c>
      <c r="Q385" s="5"/>
      <c r="R385" s="5"/>
      <c r="S385" s="5"/>
      <c r="T385" s="5"/>
      <c r="U385" s="5"/>
      <c r="V385" s="5"/>
      <c r="W385" s="5">
        <v>0</v>
      </c>
      <c r="X385" s="5">
        <v>1</v>
      </c>
      <c r="Y385" s="5">
        <v>0</v>
      </c>
      <c r="Z385" s="5">
        <v>0</v>
      </c>
      <c r="AA385" s="5">
        <v>1</v>
      </c>
      <c r="AB385" s="5">
        <v>0</v>
      </c>
    </row>
    <row r="386" spans="1:206" x14ac:dyDescent="0.2">
      <c r="A386" s="5">
        <v>50</v>
      </c>
      <c r="B386" s="5">
        <v>0</v>
      </c>
      <c r="C386" s="5">
        <v>0</v>
      </c>
      <c r="D386" s="5">
        <v>1</v>
      </c>
      <c r="E386" s="5">
        <v>210</v>
      </c>
      <c r="F386" s="5">
        <f>ROUND(Source!X360,O386)</f>
        <v>14692.82</v>
      </c>
      <c r="G386" s="5" t="s">
        <v>90</v>
      </c>
      <c r="H386" s="5" t="s">
        <v>91</v>
      </c>
      <c r="I386" s="5"/>
      <c r="J386" s="5"/>
      <c r="K386" s="5">
        <v>210</v>
      </c>
      <c r="L386" s="5">
        <v>25</v>
      </c>
      <c r="M386" s="5">
        <v>3</v>
      </c>
      <c r="N386" s="5" t="s">
        <v>3</v>
      </c>
      <c r="O386" s="5">
        <v>2</v>
      </c>
      <c r="P386" s="5">
        <f>ROUND(Source!DP360,O386)</f>
        <v>404461.51</v>
      </c>
      <c r="Q386" s="5"/>
      <c r="R386" s="5"/>
      <c r="S386" s="5"/>
      <c r="T386" s="5"/>
      <c r="U386" s="5"/>
      <c r="V386" s="5"/>
      <c r="W386" s="5">
        <v>14692.82</v>
      </c>
      <c r="X386" s="5">
        <v>1</v>
      </c>
      <c r="Y386" s="5">
        <v>14692.82</v>
      </c>
      <c r="Z386" s="5">
        <v>404461.51</v>
      </c>
      <c r="AA386" s="5">
        <v>1</v>
      </c>
      <c r="AB386" s="5">
        <v>404461.51</v>
      </c>
    </row>
    <row r="387" spans="1:206" x14ac:dyDescent="0.2">
      <c r="A387" s="5">
        <v>50</v>
      </c>
      <c r="B387" s="5">
        <v>0</v>
      </c>
      <c r="C387" s="5">
        <v>0</v>
      </c>
      <c r="D387" s="5">
        <v>1</v>
      </c>
      <c r="E387" s="5">
        <v>211</v>
      </c>
      <c r="F387" s="5">
        <f>ROUND(Source!Y360,O387)</f>
        <v>9903.83</v>
      </c>
      <c r="G387" s="5" t="s">
        <v>92</v>
      </c>
      <c r="H387" s="5" t="s">
        <v>93</v>
      </c>
      <c r="I387" s="5"/>
      <c r="J387" s="5"/>
      <c r="K387" s="5">
        <v>211</v>
      </c>
      <c r="L387" s="5">
        <v>26</v>
      </c>
      <c r="M387" s="5">
        <v>3</v>
      </c>
      <c r="N387" s="5" t="s">
        <v>3</v>
      </c>
      <c r="O387" s="5">
        <v>2</v>
      </c>
      <c r="P387" s="5">
        <f>ROUND(Source!DQ360,O387)</f>
        <v>192325.47</v>
      </c>
      <c r="Q387" s="5"/>
      <c r="R387" s="5"/>
      <c r="S387" s="5"/>
      <c r="T387" s="5"/>
      <c r="U387" s="5"/>
      <c r="V387" s="5"/>
      <c r="W387" s="5">
        <v>9903.83</v>
      </c>
      <c r="X387" s="5">
        <v>1</v>
      </c>
      <c r="Y387" s="5">
        <v>9903.83</v>
      </c>
      <c r="Z387" s="5">
        <v>192325.47</v>
      </c>
      <c r="AA387" s="5">
        <v>1</v>
      </c>
      <c r="AB387" s="5">
        <v>192325.47</v>
      </c>
    </row>
    <row r="388" spans="1:206" x14ac:dyDescent="0.2">
      <c r="A388" s="5">
        <v>50</v>
      </c>
      <c r="B388" s="5">
        <v>0</v>
      </c>
      <c r="C388" s="5">
        <v>0</v>
      </c>
      <c r="D388" s="5">
        <v>1</v>
      </c>
      <c r="E388" s="5">
        <v>224</v>
      </c>
      <c r="F388" s="5">
        <f>ROUND(Source!AR360,O388)</f>
        <v>293699.33</v>
      </c>
      <c r="G388" s="5" t="s">
        <v>94</v>
      </c>
      <c r="H388" s="5" t="s">
        <v>95</v>
      </c>
      <c r="I388" s="5"/>
      <c r="J388" s="5"/>
      <c r="K388" s="5">
        <v>224</v>
      </c>
      <c r="L388" s="5">
        <v>27</v>
      </c>
      <c r="M388" s="5">
        <v>3</v>
      </c>
      <c r="N388" s="5" t="s">
        <v>3</v>
      </c>
      <c r="O388" s="5">
        <v>2</v>
      </c>
      <c r="P388" s="5">
        <f>ROUND(Source!EJ360,O388)</f>
        <v>3225041.63</v>
      </c>
      <c r="Q388" s="5"/>
      <c r="R388" s="5"/>
      <c r="S388" s="5"/>
      <c r="T388" s="5"/>
      <c r="U388" s="5"/>
      <c r="V388" s="5"/>
      <c r="W388" s="5">
        <v>293699.33</v>
      </c>
      <c r="X388" s="5">
        <v>1</v>
      </c>
      <c r="Y388" s="5">
        <v>293699.33</v>
      </c>
      <c r="Z388" s="5">
        <v>3225041.63</v>
      </c>
      <c r="AA388" s="5">
        <v>1</v>
      </c>
      <c r="AB388" s="5">
        <v>3225041.63</v>
      </c>
    </row>
    <row r="390" spans="1:206" x14ac:dyDescent="0.2">
      <c r="A390" s="3">
        <v>51</v>
      </c>
      <c r="B390" s="3">
        <f>B12</f>
        <v>426</v>
      </c>
      <c r="C390" s="3">
        <f>A12</f>
        <v>1</v>
      </c>
      <c r="D390" s="3">
        <f>ROW(A12)</f>
        <v>12</v>
      </c>
      <c r="E390" s="3"/>
      <c r="F390" s="3" t="str">
        <f>IF(F12&lt;&gt;"",F12,"")</f>
        <v>Новый объект_(Копия)_(Копия)</v>
      </c>
      <c r="G390" s="3" t="str">
        <f>IF(G12&lt;&gt;"",G12,"")</f>
        <v>АПС БАЗА северный</v>
      </c>
      <c r="H390" s="3">
        <v>0</v>
      </c>
      <c r="I390" s="3"/>
      <c r="J390" s="3"/>
      <c r="K390" s="3"/>
      <c r="L390" s="3"/>
      <c r="M390" s="3"/>
      <c r="N390" s="3"/>
      <c r="O390" s="3">
        <f t="shared" ref="O390:T390" si="320">ROUND(O360,2)</f>
        <v>268397.28999999998</v>
      </c>
      <c r="P390" s="3">
        <f t="shared" si="320"/>
        <v>251926.31</v>
      </c>
      <c r="Q390" s="3">
        <f t="shared" si="320"/>
        <v>2710.74</v>
      </c>
      <c r="R390" s="3">
        <f t="shared" si="320"/>
        <v>403.06</v>
      </c>
      <c r="S390" s="3">
        <f t="shared" si="320"/>
        <v>13760.24</v>
      </c>
      <c r="T390" s="3">
        <f t="shared" si="320"/>
        <v>0</v>
      </c>
      <c r="U390" s="3">
        <f>U360</f>
        <v>1153.0007728999999</v>
      </c>
      <c r="V390" s="3">
        <f>V360</f>
        <v>0</v>
      </c>
      <c r="W390" s="3">
        <f>ROUND(W360,2)</f>
        <v>0</v>
      </c>
      <c r="X390" s="3">
        <f>ROUND(X360,2)</f>
        <v>14692.82</v>
      </c>
      <c r="Y390" s="3">
        <f>ROUND(Y360,2)</f>
        <v>9903.83</v>
      </c>
      <c r="Z390" s="3"/>
      <c r="AA390" s="3"/>
      <c r="AB390" s="3"/>
      <c r="AC390" s="3"/>
      <c r="AD390" s="3"/>
      <c r="AE390" s="3"/>
      <c r="AF390" s="3"/>
      <c r="AG390" s="3"/>
      <c r="AH390" s="3"/>
      <c r="AI390" s="3"/>
      <c r="AJ390" s="3"/>
      <c r="AK390" s="3"/>
      <c r="AL390" s="3"/>
      <c r="AM390" s="3"/>
      <c r="AN390" s="3"/>
      <c r="AO390" s="3">
        <f t="shared" ref="AO390:BD390" si="321">ROUND(AO360,2)</f>
        <v>0</v>
      </c>
      <c r="AP390" s="3">
        <f t="shared" si="321"/>
        <v>0</v>
      </c>
      <c r="AQ390" s="3">
        <f t="shared" si="321"/>
        <v>0</v>
      </c>
      <c r="AR390" s="3">
        <f t="shared" si="321"/>
        <v>293699.33</v>
      </c>
      <c r="AS390" s="3">
        <f t="shared" si="321"/>
        <v>240015.81</v>
      </c>
      <c r="AT390" s="3">
        <f t="shared" si="321"/>
        <v>53634.76</v>
      </c>
      <c r="AU390" s="3">
        <f t="shared" si="321"/>
        <v>48.76</v>
      </c>
      <c r="AV390" s="3">
        <f t="shared" si="321"/>
        <v>251926.31</v>
      </c>
      <c r="AW390" s="3">
        <f t="shared" si="321"/>
        <v>251926.31</v>
      </c>
      <c r="AX390" s="3">
        <f t="shared" si="321"/>
        <v>0</v>
      </c>
      <c r="AY390" s="3">
        <f t="shared" si="321"/>
        <v>251926.31</v>
      </c>
      <c r="AZ390" s="3">
        <f t="shared" si="321"/>
        <v>0</v>
      </c>
      <c r="BA390" s="3">
        <f t="shared" si="321"/>
        <v>0</v>
      </c>
      <c r="BB390" s="3">
        <f t="shared" si="321"/>
        <v>0</v>
      </c>
      <c r="BC390" s="3">
        <f t="shared" si="321"/>
        <v>0</v>
      </c>
      <c r="BD390" s="3">
        <f t="shared" si="321"/>
        <v>0</v>
      </c>
      <c r="BE390" s="3"/>
      <c r="BF390" s="3"/>
      <c r="BG390" s="3"/>
      <c r="BH390" s="3"/>
      <c r="BI390" s="3"/>
      <c r="BJ390" s="3"/>
      <c r="BK390" s="3"/>
      <c r="BL390" s="3"/>
      <c r="BM390" s="3"/>
      <c r="BN390" s="3"/>
      <c r="BO390" s="3"/>
      <c r="BP390" s="3"/>
      <c r="BQ390" s="3"/>
      <c r="BR390" s="3"/>
      <c r="BS390" s="3"/>
      <c r="BT390" s="3"/>
      <c r="BU390" s="3"/>
      <c r="BV390" s="3"/>
      <c r="BW390" s="3"/>
      <c r="BX390" s="3"/>
      <c r="BY390" s="3"/>
      <c r="BZ390" s="3"/>
      <c r="CA390" s="3"/>
      <c r="CB390" s="3"/>
      <c r="CC390" s="3"/>
      <c r="CD390" s="3"/>
      <c r="CE390" s="3"/>
      <c r="CF390" s="3"/>
      <c r="CG390" s="3"/>
      <c r="CH390" s="3"/>
      <c r="CI390" s="3"/>
      <c r="CJ390" s="3"/>
      <c r="CK390" s="3"/>
      <c r="CL390" s="3"/>
      <c r="CM390" s="3"/>
      <c r="CN390" s="3"/>
      <c r="CO390" s="3"/>
      <c r="CP390" s="3"/>
      <c r="CQ390" s="3"/>
      <c r="CR390" s="3"/>
      <c r="CS390" s="3"/>
      <c r="CT390" s="3"/>
      <c r="CU390" s="3"/>
      <c r="CV390" s="3"/>
      <c r="CW390" s="3"/>
      <c r="CX390" s="3"/>
      <c r="CY390" s="3"/>
      <c r="CZ390" s="3"/>
      <c r="DA390" s="3"/>
      <c r="DB390" s="3"/>
      <c r="DC390" s="3"/>
      <c r="DD390" s="3"/>
      <c r="DE390" s="3"/>
      <c r="DF390" s="3"/>
      <c r="DG390" s="4">
        <f t="shared" ref="DG390:DL390" si="322">ROUND(DG360,2)</f>
        <v>2606270.14</v>
      </c>
      <c r="DH390" s="4">
        <f t="shared" si="322"/>
        <v>2102005.9500000002</v>
      </c>
      <c r="DI390" s="4">
        <f t="shared" si="322"/>
        <v>35177.58</v>
      </c>
      <c r="DJ390" s="4">
        <f t="shared" si="322"/>
        <v>13740.32</v>
      </c>
      <c r="DK390" s="4">
        <f t="shared" si="322"/>
        <v>469086.61</v>
      </c>
      <c r="DL390" s="4">
        <f t="shared" si="322"/>
        <v>0</v>
      </c>
      <c r="DM390" s="4">
        <f>DM360</f>
        <v>1153.0007728999999</v>
      </c>
      <c r="DN390" s="4">
        <f>DN360</f>
        <v>0</v>
      </c>
      <c r="DO390" s="4">
        <f>ROUND(DO360,2)</f>
        <v>0</v>
      </c>
      <c r="DP390" s="4">
        <f>ROUND(DP360,2)</f>
        <v>404461.51</v>
      </c>
      <c r="DQ390" s="4">
        <f>ROUND(DQ360,2)</f>
        <v>192325.47</v>
      </c>
      <c r="DR390" s="4"/>
      <c r="DS390" s="4"/>
      <c r="DT390" s="4"/>
      <c r="DU390" s="4"/>
      <c r="DV390" s="4"/>
      <c r="DW390" s="4"/>
      <c r="DX390" s="4"/>
      <c r="DY390" s="4"/>
      <c r="DZ390" s="4"/>
      <c r="EA390" s="4"/>
      <c r="EB390" s="4"/>
      <c r="EC390" s="4"/>
      <c r="ED390" s="4"/>
      <c r="EE390" s="4"/>
      <c r="EF390" s="4"/>
      <c r="EG390" s="4">
        <f t="shared" ref="EG390:EV390" si="323">ROUND(EG360,2)</f>
        <v>0</v>
      </c>
      <c r="EH390" s="4">
        <f t="shared" si="323"/>
        <v>0</v>
      </c>
      <c r="EI390" s="4">
        <f t="shared" si="323"/>
        <v>0</v>
      </c>
      <c r="EJ390" s="4">
        <f t="shared" si="323"/>
        <v>3225041.63</v>
      </c>
      <c r="EK390" s="4">
        <f t="shared" si="323"/>
        <v>2725862.75</v>
      </c>
      <c r="EL390" s="4">
        <f t="shared" si="323"/>
        <v>498525.5</v>
      </c>
      <c r="EM390" s="4">
        <f t="shared" si="323"/>
        <v>653.38</v>
      </c>
      <c r="EN390" s="4">
        <f t="shared" si="323"/>
        <v>2102005.9500000002</v>
      </c>
      <c r="EO390" s="4">
        <f t="shared" si="323"/>
        <v>2102005.9500000002</v>
      </c>
      <c r="EP390" s="4">
        <f t="shared" si="323"/>
        <v>0</v>
      </c>
      <c r="EQ390" s="4">
        <f t="shared" si="323"/>
        <v>2102005.9500000002</v>
      </c>
      <c r="ER390" s="4">
        <f t="shared" si="323"/>
        <v>0</v>
      </c>
      <c r="ES390" s="4">
        <f t="shared" si="323"/>
        <v>0</v>
      </c>
      <c r="ET390" s="4">
        <f t="shared" si="323"/>
        <v>0</v>
      </c>
      <c r="EU390" s="4">
        <f t="shared" si="323"/>
        <v>0</v>
      </c>
      <c r="EV390" s="4">
        <f t="shared" si="323"/>
        <v>0</v>
      </c>
      <c r="EW390" s="4"/>
      <c r="EX390" s="4"/>
      <c r="EY390" s="4"/>
      <c r="EZ390" s="4"/>
      <c r="FA390" s="4"/>
      <c r="FB390" s="4"/>
      <c r="FC390" s="4"/>
      <c r="FD390" s="4"/>
      <c r="FE390" s="4"/>
      <c r="FF390" s="4"/>
      <c r="FG390" s="4"/>
      <c r="FH390" s="4"/>
      <c r="FI390" s="4"/>
      <c r="FJ390" s="4"/>
      <c r="FK390" s="4"/>
      <c r="FL390" s="4"/>
      <c r="FM390" s="4"/>
      <c r="FN390" s="4"/>
      <c r="FO390" s="4"/>
      <c r="FP390" s="4"/>
      <c r="FQ390" s="4"/>
      <c r="FR390" s="4"/>
      <c r="FS390" s="4"/>
      <c r="FT390" s="4"/>
      <c r="FU390" s="4"/>
      <c r="FV390" s="4"/>
      <c r="FW390" s="4"/>
      <c r="FX390" s="4"/>
      <c r="FY390" s="4"/>
      <c r="FZ390" s="4"/>
      <c r="GA390" s="4"/>
      <c r="GB390" s="4"/>
      <c r="GC390" s="4"/>
      <c r="GD390" s="4"/>
      <c r="GE390" s="4"/>
      <c r="GF390" s="4"/>
      <c r="GG390" s="4"/>
      <c r="GH390" s="4"/>
      <c r="GI390" s="4"/>
      <c r="GJ390" s="4"/>
      <c r="GK390" s="4"/>
      <c r="GL390" s="4"/>
      <c r="GM390" s="4"/>
      <c r="GN390" s="4"/>
      <c r="GO390" s="4"/>
      <c r="GP390" s="4"/>
      <c r="GQ390" s="4"/>
      <c r="GR390" s="4"/>
      <c r="GS390" s="4"/>
      <c r="GT390" s="4"/>
      <c r="GU390" s="4"/>
      <c r="GV390" s="4"/>
      <c r="GW390" s="4"/>
      <c r="GX390" s="4">
        <v>0</v>
      </c>
    </row>
    <row r="392" spans="1:206" x14ac:dyDescent="0.2">
      <c r="A392" s="5">
        <v>50</v>
      </c>
      <c r="B392" s="5">
        <v>0</v>
      </c>
      <c r="C392" s="5">
        <v>0</v>
      </c>
      <c r="D392" s="5">
        <v>1</v>
      </c>
      <c r="E392" s="5">
        <v>201</v>
      </c>
      <c r="F392" s="5">
        <f>ROUND(Source!O390,O392)</f>
        <v>268397.28999999998</v>
      </c>
      <c r="G392" s="5" t="s">
        <v>42</v>
      </c>
      <c r="H392" s="5" t="s">
        <v>43</v>
      </c>
      <c r="I392" s="5"/>
      <c r="J392" s="5"/>
      <c r="K392" s="5">
        <v>201</v>
      </c>
      <c r="L392" s="5">
        <v>1</v>
      </c>
      <c r="M392" s="5">
        <v>3</v>
      </c>
      <c r="N392" s="5" t="s">
        <v>3</v>
      </c>
      <c r="O392" s="5">
        <v>2</v>
      </c>
      <c r="P392" s="5">
        <f>ROUND(Source!DG390,O392)</f>
        <v>2606270.14</v>
      </c>
      <c r="Q392" s="5"/>
      <c r="R392" s="5"/>
      <c r="S392" s="5"/>
      <c r="T392" s="5"/>
      <c r="U392" s="5"/>
      <c r="V392" s="5"/>
      <c r="W392" s="5">
        <v>268397.28999999998</v>
      </c>
      <c r="X392" s="5">
        <v>1</v>
      </c>
      <c r="Y392" s="5">
        <v>268397.28999999998</v>
      </c>
      <c r="Z392" s="5">
        <v>2606270.14</v>
      </c>
      <c r="AA392" s="5">
        <v>1</v>
      </c>
      <c r="AB392" s="5">
        <v>2606270.14</v>
      </c>
    </row>
    <row r="393" spans="1:206" x14ac:dyDescent="0.2">
      <c r="A393" s="5">
        <v>50</v>
      </c>
      <c r="B393" s="5">
        <v>0</v>
      </c>
      <c r="C393" s="5">
        <v>0</v>
      </c>
      <c r="D393" s="5">
        <v>1</v>
      </c>
      <c r="E393" s="5">
        <v>202</v>
      </c>
      <c r="F393" s="5">
        <f>ROUND(Source!P390,O393)</f>
        <v>251926.31</v>
      </c>
      <c r="G393" s="5" t="s">
        <v>44</v>
      </c>
      <c r="H393" s="5" t="s">
        <v>45</v>
      </c>
      <c r="I393" s="5"/>
      <c r="J393" s="5"/>
      <c r="K393" s="5">
        <v>202</v>
      </c>
      <c r="L393" s="5">
        <v>2</v>
      </c>
      <c r="M393" s="5">
        <v>3</v>
      </c>
      <c r="N393" s="5" t="s">
        <v>3</v>
      </c>
      <c r="O393" s="5">
        <v>2</v>
      </c>
      <c r="P393" s="5">
        <f>ROUND(Source!DH390,O393)</f>
        <v>2102005.9500000002</v>
      </c>
      <c r="Q393" s="5"/>
      <c r="R393" s="5"/>
      <c r="S393" s="5"/>
      <c r="T393" s="5"/>
      <c r="U393" s="5"/>
      <c r="V393" s="5"/>
      <c r="W393" s="5">
        <v>251926.31</v>
      </c>
      <c r="X393" s="5">
        <v>1</v>
      </c>
      <c r="Y393" s="5">
        <v>251926.31</v>
      </c>
      <c r="Z393" s="5">
        <v>2102005.9500000002</v>
      </c>
      <c r="AA393" s="5">
        <v>1</v>
      </c>
      <c r="AB393" s="5">
        <v>2102005.9500000002</v>
      </c>
    </row>
    <row r="394" spans="1:206" x14ac:dyDescent="0.2">
      <c r="A394" s="5">
        <v>50</v>
      </c>
      <c r="B394" s="5">
        <v>0</v>
      </c>
      <c r="C394" s="5">
        <v>0</v>
      </c>
      <c r="D394" s="5">
        <v>1</v>
      </c>
      <c r="E394" s="5">
        <v>222</v>
      </c>
      <c r="F394" s="5">
        <f>ROUND(Source!AO390,O394)</f>
        <v>0</v>
      </c>
      <c r="G394" s="5" t="s">
        <v>46</v>
      </c>
      <c r="H394" s="5" t="s">
        <v>47</v>
      </c>
      <c r="I394" s="5"/>
      <c r="J394" s="5"/>
      <c r="K394" s="5">
        <v>222</v>
      </c>
      <c r="L394" s="5">
        <v>3</v>
      </c>
      <c r="M394" s="5">
        <v>3</v>
      </c>
      <c r="N394" s="5" t="s">
        <v>3</v>
      </c>
      <c r="O394" s="5">
        <v>2</v>
      </c>
      <c r="P394" s="5">
        <f>ROUND(Source!EG390,O394)</f>
        <v>0</v>
      </c>
      <c r="Q394" s="5"/>
      <c r="R394" s="5"/>
      <c r="S394" s="5"/>
      <c r="T394" s="5"/>
      <c r="U394" s="5"/>
      <c r="V394" s="5"/>
      <c r="W394" s="5">
        <v>0</v>
      </c>
      <c r="X394" s="5">
        <v>1</v>
      </c>
      <c r="Y394" s="5">
        <v>0</v>
      </c>
      <c r="Z394" s="5">
        <v>0</v>
      </c>
      <c r="AA394" s="5">
        <v>1</v>
      </c>
      <c r="AB394" s="5">
        <v>0</v>
      </c>
    </row>
    <row r="395" spans="1:206" x14ac:dyDescent="0.2">
      <c r="A395" s="5">
        <v>50</v>
      </c>
      <c r="B395" s="5">
        <v>0</v>
      </c>
      <c r="C395" s="5">
        <v>0</v>
      </c>
      <c r="D395" s="5">
        <v>1</v>
      </c>
      <c r="E395" s="5">
        <v>225</v>
      </c>
      <c r="F395" s="5">
        <f>ROUND(Source!AV390,O395)</f>
        <v>251926.31</v>
      </c>
      <c r="G395" s="5" t="s">
        <v>48</v>
      </c>
      <c r="H395" s="5" t="s">
        <v>49</v>
      </c>
      <c r="I395" s="5"/>
      <c r="J395" s="5"/>
      <c r="K395" s="5">
        <v>225</v>
      </c>
      <c r="L395" s="5">
        <v>4</v>
      </c>
      <c r="M395" s="5">
        <v>3</v>
      </c>
      <c r="N395" s="5" t="s">
        <v>3</v>
      </c>
      <c r="O395" s="5">
        <v>2</v>
      </c>
      <c r="P395" s="5">
        <f>ROUND(Source!EN390,O395)</f>
        <v>2102005.9500000002</v>
      </c>
      <c r="Q395" s="5"/>
      <c r="R395" s="5"/>
      <c r="S395" s="5"/>
      <c r="T395" s="5"/>
      <c r="U395" s="5"/>
      <c r="V395" s="5"/>
      <c r="W395" s="5">
        <v>251926.31</v>
      </c>
      <c r="X395" s="5">
        <v>1</v>
      </c>
      <c r="Y395" s="5">
        <v>251926.31</v>
      </c>
      <c r="Z395" s="5">
        <v>2102005.9500000002</v>
      </c>
      <c r="AA395" s="5">
        <v>1</v>
      </c>
      <c r="AB395" s="5">
        <v>2102005.9500000002</v>
      </c>
    </row>
    <row r="396" spans="1:206" x14ac:dyDescent="0.2">
      <c r="A396" s="5">
        <v>50</v>
      </c>
      <c r="B396" s="5">
        <v>0</v>
      </c>
      <c r="C396" s="5">
        <v>0</v>
      </c>
      <c r="D396" s="5">
        <v>1</v>
      </c>
      <c r="E396" s="5">
        <v>226</v>
      </c>
      <c r="F396" s="5">
        <f>ROUND(Source!AW390,O396)</f>
        <v>251926.31</v>
      </c>
      <c r="G396" s="5" t="s">
        <v>50</v>
      </c>
      <c r="H396" s="5" t="s">
        <v>51</v>
      </c>
      <c r="I396" s="5"/>
      <c r="J396" s="5"/>
      <c r="K396" s="5">
        <v>226</v>
      </c>
      <c r="L396" s="5">
        <v>5</v>
      </c>
      <c r="M396" s="5">
        <v>3</v>
      </c>
      <c r="N396" s="5" t="s">
        <v>3</v>
      </c>
      <c r="O396" s="5">
        <v>2</v>
      </c>
      <c r="P396" s="5">
        <f>ROUND(Source!EO390,O396)</f>
        <v>2102005.9500000002</v>
      </c>
      <c r="Q396" s="5"/>
      <c r="R396" s="5"/>
      <c r="S396" s="5"/>
      <c r="T396" s="5"/>
      <c r="U396" s="5"/>
      <c r="V396" s="5"/>
      <c r="W396" s="5">
        <v>251926.31</v>
      </c>
      <c r="X396" s="5">
        <v>1</v>
      </c>
      <c r="Y396" s="5">
        <v>251926.31</v>
      </c>
      <c r="Z396" s="5">
        <v>2102005.9500000002</v>
      </c>
      <c r="AA396" s="5">
        <v>1</v>
      </c>
      <c r="AB396" s="5">
        <v>2102005.9500000002</v>
      </c>
    </row>
    <row r="397" spans="1:206" x14ac:dyDescent="0.2">
      <c r="A397" s="5">
        <v>50</v>
      </c>
      <c r="B397" s="5">
        <v>0</v>
      </c>
      <c r="C397" s="5">
        <v>0</v>
      </c>
      <c r="D397" s="5">
        <v>1</v>
      </c>
      <c r="E397" s="5">
        <v>227</v>
      </c>
      <c r="F397" s="5">
        <f>ROUND(Source!AX390,O397)</f>
        <v>0</v>
      </c>
      <c r="G397" s="5" t="s">
        <v>52</v>
      </c>
      <c r="H397" s="5" t="s">
        <v>53</v>
      </c>
      <c r="I397" s="5"/>
      <c r="J397" s="5"/>
      <c r="K397" s="5">
        <v>227</v>
      </c>
      <c r="L397" s="5">
        <v>6</v>
      </c>
      <c r="M397" s="5">
        <v>3</v>
      </c>
      <c r="N397" s="5" t="s">
        <v>3</v>
      </c>
      <c r="O397" s="5">
        <v>2</v>
      </c>
      <c r="P397" s="5">
        <f>ROUND(Source!EP390,O397)</f>
        <v>0</v>
      </c>
      <c r="Q397" s="5"/>
      <c r="R397" s="5"/>
      <c r="S397" s="5"/>
      <c r="T397" s="5"/>
      <c r="U397" s="5"/>
      <c r="V397" s="5"/>
      <c r="W397" s="5">
        <v>0</v>
      </c>
      <c r="X397" s="5">
        <v>1</v>
      </c>
      <c r="Y397" s="5">
        <v>0</v>
      </c>
      <c r="Z397" s="5">
        <v>0</v>
      </c>
      <c r="AA397" s="5">
        <v>1</v>
      </c>
      <c r="AB397" s="5">
        <v>0</v>
      </c>
    </row>
    <row r="398" spans="1:206" x14ac:dyDescent="0.2">
      <c r="A398" s="5">
        <v>50</v>
      </c>
      <c r="B398" s="5">
        <v>0</v>
      </c>
      <c r="C398" s="5">
        <v>0</v>
      </c>
      <c r="D398" s="5">
        <v>1</v>
      </c>
      <c r="E398" s="5">
        <v>228</v>
      </c>
      <c r="F398" s="5">
        <f>ROUND(Source!AY390,O398)</f>
        <v>251926.31</v>
      </c>
      <c r="G398" s="5" t="s">
        <v>54</v>
      </c>
      <c r="H398" s="5" t="s">
        <v>55</v>
      </c>
      <c r="I398" s="5"/>
      <c r="J398" s="5"/>
      <c r="K398" s="5">
        <v>228</v>
      </c>
      <c r="L398" s="5">
        <v>7</v>
      </c>
      <c r="M398" s="5">
        <v>3</v>
      </c>
      <c r="N398" s="5" t="s">
        <v>3</v>
      </c>
      <c r="O398" s="5">
        <v>2</v>
      </c>
      <c r="P398" s="5">
        <f>ROUND(Source!EQ390,O398)</f>
        <v>2102005.9500000002</v>
      </c>
      <c r="Q398" s="5"/>
      <c r="R398" s="5"/>
      <c r="S398" s="5"/>
      <c r="T398" s="5"/>
      <c r="U398" s="5"/>
      <c r="V398" s="5"/>
      <c r="W398" s="5">
        <v>251926.31</v>
      </c>
      <c r="X398" s="5">
        <v>1</v>
      </c>
      <c r="Y398" s="5">
        <v>251926.31</v>
      </c>
      <c r="Z398" s="5">
        <v>2102005.9500000002</v>
      </c>
      <c r="AA398" s="5">
        <v>1</v>
      </c>
      <c r="AB398" s="5">
        <v>2102005.9500000002</v>
      </c>
    </row>
    <row r="399" spans="1:206" x14ac:dyDescent="0.2">
      <c r="A399" s="5">
        <v>50</v>
      </c>
      <c r="B399" s="5">
        <v>0</v>
      </c>
      <c r="C399" s="5">
        <v>0</v>
      </c>
      <c r="D399" s="5">
        <v>1</v>
      </c>
      <c r="E399" s="5">
        <v>216</v>
      </c>
      <c r="F399" s="5">
        <f>ROUND(Source!AP390,O399)</f>
        <v>0</v>
      </c>
      <c r="G399" s="5" t="s">
        <v>56</v>
      </c>
      <c r="H399" s="5" t="s">
        <v>57</v>
      </c>
      <c r="I399" s="5"/>
      <c r="J399" s="5"/>
      <c r="K399" s="5">
        <v>216</v>
      </c>
      <c r="L399" s="5">
        <v>8</v>
      </c>
      <c r="M399" s="5">
        <v>3</v>
      </c>
      <c r="N399" s="5" t="s">
        <v>3</v>
      </c>
      <c r="O399" s="5">
        <v>2</v>
      </c>
      <c r="P399" s="5">
        <f>ROUND(Source!EH390,O399)</f>
        <v>0</v>
      </c>
      <c r="Q399" s="5"/>
      <c r="R399" s="5"/>
      <c r="S399" s="5"/>
      <c r="T399" s="5"/>
      <c r="U399" s="5"/>
      <c r="V399" s="5"/>
      <c r="W399" s="5">
        <v>0</v>
      </c>
      <c r="X399" s="5">
        <v>1</v>
      </c>
      <c r="Y399" s="5">
        <v>0</v>
      </c>
      <c r="Z399" s="5">
        <v>0</v>
      </c>
      <c r="AA399" s="5">
        <v>1</v>
      </c>
      <c r="AB399" s="5">
        <v>0</v>
      </c>
    </row>
    <row r="400" spans="1:206" x14ac:dyDescent="0.2">
      <c r="A400" s="5">
        <v>50</v>
      </c>
      <c r="B400" s="5">
        <v>0</v>
      </c>
      <c r="C400" s="5">
        <v>0</v>
      </c>
      <c r="D400" s="5">
        <v>1</v>
      </c>
      <c r="E400" s="5">
        <v>223</v>
      </c>
      <c r="F400" s="5">
        <f>ROUND(Source!AQ390,O400)</f>
        <v>0</v>
      </c>
      <c r="G400" s="5" t="s">
        <v>58</v>
      </c>
      <c r="H400" s="5" t="s">
        <v>59</v>
      </c>
      <c r="I400" s="5"/>
      <c r="J400" s="5"/>
      <c r="K400" s="5">
        <v>223</v>
      </c>
      <c r="L400" s="5">
        <v>9</v>
      </c>
      <c r="M400" s="5">
        <v>3</v>
      </c>
      <c r="N400" s="5" t="s">
        <v>3</v>
      </c>
      <c r="O400" s="5">
        <v>2</v>
      </c>
      <c r="P400" s="5">
        <f>ROUND(Source!EI390,O400)</f>
        <v>0</v>
      </c>
      <c r="Q400" s="5"/>
      <c r="R400" s="5"/>
      <c r="S400" s="5"/>
      <c r="T400" s="5"/>
      <c r="U400" s="5"/>
      <c r="V400" s="5"/>
      <c r="W400" s="5">
        <v>0</v>
      </c>
      <c r="X400" s="5">
        <v>1</v>
      </c>
      <c r="Y400" s="5">
        <v>0</v>
      </c>
      <c r="Z400" s="5">
        <v>0</v>
      </c>
      <c r="AA400" s="5">
        <v>1</v>
      </c>
      <c r="AB400" s="5">
        <v>0</v>
      </c>
    </row>
    <row r="401" spans="1:28" x14ac:dyDescent="0.2">
      <c r="A401" s="5">
        <v>50</v>
      </c>
      <c r="B401" s="5">
        <v>0</v>
      </c>
      <c r="C401" s="5">
        <v>0</v>
      </c>
      <c r="D401" s="5">
        <v>1</v>
      </c>
      <c r="E401" s="5">
        <v>229</v>
      </c>
      <c r="F401" s="5">
        <f>ROUND(Source!AZ390,O401)</f>
        <v>0</v>
      </c>
      <c r="G401" s="5" t="s">
        <v>60</v>
      </c>
      <c r="H401" s="5" t="s">
        <v>61</v>
      </c>
      <c r="I401" s="5"/>
      <c r="J401" s="5"/>
      <c r="K401" s="5">
        <v>229</v>
      </c>
      <c r="L401" s="5">
        <v>10</v>
      </c>
      <c r="M401" s="5">
        <v>3</v>
      </c>
      <c r="N401" s="5" t="s">
        <v>3</v>
      </c>
      <c r="O401" s="5">
        <v>2</v>
      </c>
      <c r="P401" s="5">
        <f>ROUND(Source!ER390,O401)</f>
        <v>0</v>
      </c>
      <c r="Q401" s="5"/>
      <c r="R401" s="5"/>
      <c r="S401" s="5"/>
      <c r="T401" s="5"/>
      <c r="U401" s="5"/>
      <c r="V401" s="5"/>
      <c r="W401" s="5">
        <v>0</v>
      </c>
      <c r="X401" s="5">
        <v>1</v>
      </c>
      <c r="Y401" s="5">
        <v>0</v>
      </c>
      <c r="Z401" s="5">
        <v>0</v>
      </c>
      <c r="AA401" s="5">
        <v>1</v>
      </c>
      <c r="AB401" s="5">
        <v>0</v>
      </c>
    </row>
    <row r="402" spans="1:28" x14ac:dyDescent="0.2">
      <c r="A402" s="5">
        <v>50</v>
      </c>
      <c r="B402" s="5">
        <v>0</v>
      </c>
      <c r="C402" s="5">
        <v>0</v>
      </c>
      <c r="D402" s="5">
        <v>1</v>
      </c>
      <c r="E402" s="5">
        <v>203</v>
      </c>
      <c r="F402" s="5">
        <f>ROUND(Source!Q390,O402)</f>
        <v>2710.74</v>
      </c>
      <c r="G402" s="5" t="s">
        <v>62</v>
      </c>
      <c r="H402" s="5" t="s">
        <v>63</v>
      </c>
      <c r="I402" s="5"/>
      <c r="J402" s="5"/>
      <c r="K402" s="5">
        <v>203</v>
      </c>
      <c r="L402" s="5">
        <v>11</v>
      </c>
      <c r="M402" s="5">
        <v>3</v>
      </c>
      <c r="N402" s="5" t="s">
        <v>3</v>
      </c>
      <c r="O402" s="5">
        <v>2</v>
      </c>
      <c r="P402" s="5">
        <f>ROUND(Source!DI390,O402)</f>
        <v>35177.58</v>
      </c>
      <c r="Q402" s="5"/>
      <c r="R402" s="5"/>
      <c r="S402" s="5"/>
      <c r="T402" s="5"/>
      <c r="U402" s="5"/>
      <c r="V402" s="5"/>
      <c r="W402" s="5">
        <v>2710.74</v>
      </c>
      <c r="X402" s="5">
        <v>1</v>
      </c>
      <c r="Y402" s="5">
        <v>2710.74</v>
      </c>
      <c r="Z402" s="5">
        <v>35177.58</v>
      </c>
      <c r="AA402" s="5">
        <v>1</v>
      </c>
      <c r="AB402" s="5">
        <v>35177.58</v>
      </c>
    </row>
    <row r="403" spans="1:28" x14ac:dyDescent="0.2">
      <c r="A403" s="5">
        <v>50</v>
      </c>
      <c r="B403" s="5">
        <v>0</v>
      </c>
      <c r="C403" s="5">
        <v>0</v>
      </c>
      <c r="D403" s="5">
        <v>1</v>
      </c>
      <c r="E403" s="5">
        <v>231</v>
      </c>
      <c r="F403" s="5">
        <f>ROUND(Source!BB390,O403)</f>
        <v>0</v>
      </c>
      <c r="G403" s="5" t="s">
        <v>64</v>
      </c>
      <c r="H403" s="5" t="s">
        <v>65</v>
      </c>
      <c r="I403" s="5"/>
      <c r="J403" s="5"/>
      <c r="K403" s="5">
        <v>231</v>
      </c>
      <c r="L403" s="5">
        <v>12</v>
      </c>
      <c r="M403" s="5">
        <v>3</v>
      </c>
      <c r="N403" s="5" t="s">
        <v>3</v>
      </c>
      <c r="O403" s="5">
        <v>2</v>
      </c>
      <c r="P403" s="5">
        <f>ROUND(Source!ET390,O403)</f>
        <v>0</v>
      </c>
      <c r="Q403" s="5"/>
      <c r="R403" s="5"/>
      <c r="S403" s="5"/>
      <c r="T403" s="5"/>
      <c r="U403" s="5"/>
      <c r="V403" s="5"/>
      <c r="W403" s="5">
        <v>0</v>
      </c>
      <c r="X403" s="5">
        <v>1</v>
      </c>
      <c r="Y403" s="5">
        <v>0</v>
      </c>
      <c r="Z403" s="5">
        <v>0</v>
      </c>
      <c r="AA403" s="5">
        <v>1</v>
      </c>
      <c r="AB403" s="5">
        <v>0</v>
      </c>
    </row>
    <row r="404" spans="1:28" x14ac:dyDescent="0.2">
      <c r="A404" s="5">
        <v>50</v>
      </c>
      <c r="B404" s="5">
        <v>0</v>
      </c>
      <c r="C404" s="5">
        <v>0</v>
      </c>
      <c r="D404" s="5">
        <v>1</v>
      </c>
      <c r="E404" s="5">
        <v>204</v>
      </c>
      <c r="F404" s="5">
        <f>ROUND(Source!R390,O404)</f>
        <v>403.06</v>
      </c>
      <c r="G404" s="5" t="s">
        <v>66</v>
      </c>
      <c r="H404" s="5" t="s">
        <v>67</v>
      </c>
      <c r="I404" s="5"/>
      <c r="J404" s="5"/>
      <c r="K404" s="5">
        <v>204</v>
      </c>
      <c r="L404" s="5">
        <v>13</v>
      </c>
      <c r="M404" s="5">
        <v>3</v>
      </c>
      <c r="N404" s="5" t="s">
        <v>3</v>
      </c>
      <c r="O404" s="5">
        <v>2</v>
      </c>
      <c r="P404" s="5">
        <f>ROUND(Source!DJ390,O404)</f>
        <v>13740.32</v>
      </c>
      <c r="Q404" s="5"/>
      <c r="R404" s="5"/>
      <c r="S404" s="5"/>
      <c r="T404" s="5"/>
      <c r="U404" s="5"/>
      <c r="V404" s="5"/>
      <c r="W404" s="5">
        <v>403.06</v>
      </c>
      <c r="X404" s="5">
        <v>1</v>
      </c>
      <c r="Y404" s="5">
        <v>403.06</v>
      </c>
      <c r="Z404" s="5">
        <v>13740.32</v>
      </c>
      <c r="AA404" s="5">
        <v>1</v>
      </c>
      <c r="AB404" s="5">
        <v>13740.32</v>
      </c>
    </row>
    <row r="405" spans="1:28" x14ac:dyDescent="0.2">
      <c r="A405" s="5">
        <v>50</v>
      </c>
      <c r="B405" s="5">
        <v>0</v>
      </c>
      <c r="C405" s="5">
        <v>0</v>
      </c>
      <c r="D405" s="5">
        <v>1</v>
      </c>
      <c r="E405" s="5">
        <v>205</v>
      </c>
      <c r="F405" s="5">
        <f>ROUND(Source!S390,O405)</f>
        <v>13760.24</v>
      </c>
      <c r="G405" s="5" t="s">
        <v>68</v>
      </c>
      <c r="H405" s="5" t="s">
        <v>69</v>
      </c>
      <c r="I405" s="5"/>
      <c r="J405" s="5"/>
      <c r="K405" s="5">
        <v>205</v>
      </c>
      <c r="L405" s="5">
        <v>14</v>
      </c>
      <c r="M405" s="5">
        <v>3</v>
      </c>
      <c r="N405" s="5" t="s">
        <v>3</v>
      </c>
      <c r="O405" s="5">
        <v>2</v>
      </c>
      <c r="P405" s="5">
        <f>ROUND(Source!DK390,O405)</f>
        <v>469086.61</v>
      </c>
      <c r="Q405" s="5"/>
      <c r="R405" s="5"/>
      <c r="S405" s="5"/>
      <c r="T405" s="5"/>
      <c r="U405" s="5"/>
      <c r="V405" s="5"/>
      <c r="W405" s="5">
        <v>13760.24</v>
      </c>
      <c r="X405" s="5">
        <v>1</v>
      </c>
      <c r="Y405" s="5">
        <v>13760.24</v>
      </c>
      <c r="Z405" s="5">
        <v>469086.61</v>
      </c>
      <c r="AA405" s="5">
        <v>1</v>
      </c>
      <c r="AB405" s="5">
        <v>469086.61</v>
      </c>
    </row>
    <row r="406" spans="1:28" x14ac:dyDescent="0.2">
      <c r="A406" s="5">
        <v>50</v>
      </c>
      <c r="B406" s="5">
        <v>0</v>
      </c>
      <c r="C406" s="5">
        <v>0</v>
      </c>
      <c r="D406" s="5">
        <v>1</v>
      </c>
      <c r="E406" s="5">
        <v>232</v>
      </c>
      <c r="F406" s="5">
        <f>ROUND(Source!BC390,O406)</f>
        <v>0</v>
      </c>
      <c r="G406" s="5" t="s">
        <v>70</v>
      </c>
      <c r="H406" s="5" t="s">
        <v>71</v>
      </c>
      <c r="I406" s="5"/>
      <c r="J406" s="5"/>
      <c r="K406" s="5">
        <v>232</v>
      </c>
      <c r="L406" s="5">
        <v>15</v>
      </c>
      <c r="M406" s="5">
        <v>3</v>
      </c>
      <c r="N406" s="5" t="s">
        <v>3</v>
      </c>
      <c r="O406" s="5">
        <v>2</v>
      </c>
      <c r="P406" s="5">
        <f>ROUND(Source!EU390,O406)</f>
        <v>0</v>
      </c>
      <c r="Q406" s="5"/>
      <c r="R406" s="5"/>
      <c r="S406" s="5"/>
      <c r="T406" s="5"/>
      <c r="U406" s="5"/>
      <c r="V406" s="5"/>
      <c r="W406" s="5">
        <v>0</v>
      </c>
      <c r="X406" s="5">
        <v>1</v>
      </c>
      <c r="Y406" s="5">
        <v>0</v>
      </c>
      <c r="Z406" s="5">
        <v>0</v>
      </c>
      <c r="AA406" s="5">
        <v>1</v>
      </c>
      <c r="AB406" s="5">
        <v>0</v>
      </c>
    </row>
    <row r="407" spans="1:28" x14ac:dyDescent="0.2">
      <c r="A407" s="5">
        <v>50</v>
      </c>
      <c r="B407" s="5">
        <v>0</v>
      </c>
      <c r="C407" s="5">
        <v>0</v>
      </c>
      <c r="D407" s="5">
        <v>1</v>
      </c>
      <c r="E407" s="5">
        <v>214</v>
      </c>
      <c r="F407" s="5">
        <f>ROUND(Source!AS390,O407)</f>
        <v>240015.81</v>
      </c>
      <c r="G407" s="5" t="s">
        <v>72</v>
      </c>
      <c r="H407" s="5" t="s">
        <v>73</v>
      </c>
      <c r="I407" s="5"/>
      <c r="J407" s="5"/>
      <c r="K407" s="5">
        <v>214</v>
      </c>
      <c r="L407" s="5">
        <v>16</v>
      </c>
      <c r="M407" s="5">
        <v>3</v>
      </c>
      <c r="N407" s="5" t="s">
        <v>3</v>
      </c>
      <c r="O407" s="5">
        <v>2</v>
      </c>
      <c r="P407" s="5">
        <f>ROUND(Source!EK390,O407)</f>
        <v>2725862.75</v>
      </c>
      <c r="Q407" s="5"/>
      <c r="R407" s="5"/>
      <c r="S407" s="5"/>
      <c r="T407" s="5"/>
      <c r="U407" s="5"/>
      <c r="V407" s="5"/>
      <c r="W407" s="5">
        <v>240015.81</v>
      </c>
      <c r="X407" s="5">
        <v>1</v>
      </c>
      <c r="Y407" s="5">
        <v>240015.81</v>
      </c>
      <c r="Z407" s="5">
        <v>2725862.75</v>
      </c>
      <c r="AA407" s="5">
        <v>1</v>
      </c>
      <c r="AB407" s="5">
        <v>2725862.75</v>
      </c>
    </row>
    <row r="408" spans="1:28" x14ac:dyDescent="0.2">
      <c r="A408" s="5">
        <v>50</v>
      </c>
      <c r="B408" s="5">
        <v>0</v>
      </c>
      <c r="C408" s="5">
        <v>0</v>
      </c>
      <c r="D408" s="5">
        <v>1</v>
      </c>
      <c r="E408" s="5">
        <v>215</v>
      </c>
      <c r="F408" s="5">
        <f>ROUND(Source!AT390,O408)</f>
        <v>53634.76</v>
      </c>
      <c r="G408" s="5" t="s">
        <v>74</v>
      </c>
      <c r="H408" s="5" t="s">
        <v>75</v>
      </c>
      <c r="I408" s="5"/>
      <c r="J408" s="5"/>
      <c r="K408" s="5">
        <v>215</v>
      </c>
      <c r="L408" s="5">
        <v>17</v>
      </c>
      <c r="M408" s="5">
        <v>3</v>
      </c>
      <c r="N408" s="5" t="s">
        <v>3</v>
      </c>
      <c r="O408" s="5">
        <v>2</v>
      </c>
      <c r="P408" s="5">
        <f>ROUND(Source!EL390,O408)</f>
        <v>498525.5</v>
      </c>
      <c r="Q408" s="5"/>
      <c r="R408" s="5"/>
      <c r="S408" s="5"/>
      <c r="T408" s="5"/>
      <c r="U408" s="5"/>
      <c r="V408" s="5"/>
      <c r="W408" s="5">
        <v>53634.76</v>
      </c>
      <c r="X408" s="5">
        <v>1</v>
      </c>
      <c r="Y408" s="5">
        <v>53634.76</v>
      </c>
      <c r="Z408" s="5">
        <v>498525.5</v>
      </c>
      <c r="AA408" s="5">
        <v>1</v>
      </c>
      <c r="AB408" s="5">
        <v>498525.5</v>
      </c>
    </row>
    <row r="409" spans="1:28" x14ac:dyDescent="0.2">
      <c r="A409" s="5">
        <v>50</v>
      </c>
      <c r="B409" s="5">
        <v>0</v>
      </c>
      <c r="C409" s="5">
        <v>0</v>
      </c>
      <c r="D409" s="5">
        <v>1</v>
      </c>
      <c r="E409" s="5">
        <v>217</v>
      </c>
      <c r="F409" s="5">
        <f>ROUND(Source!AU390,O409)</f>
        <v>48.76</v>
      </c>
      <c r="G409" s="5" t="s">
        <v>76</v>
      </c>
      <c r="H409" s="5" t="s">
        <v>77</v>
      </c>
      <c r="I409" s="5"/>
      <c r="J409" s="5"/>
      <c r="K409" s="5">
        <v>217</v>
      </c>
      <c r="L409" s="5">
        <v>18</v>
      </c>
      <c r="M409" s="5">
        <v>3</v>
      </c>
      <c r="N409" s="5" t="s">
        <v>3</v>
      </c>
      <c r="O409" s="5">
        <v>2</v>
      </c>
      <c r="P409" s="5">
        <f>ROUND(Source!EM390,O409)</f>
        <v>653.38</v>
      </c>
      <c r="Q409" s="5"/>
      <c r="R409" s="5"/>
      <c r="S409" s="5"/>
      <c r="T409" s="5"/>
      <c r="U409" s="5"/>
      <c r="V409" s="5"/>
      <c r="W409" s="5">
        <v>48.76</v>
      </c>
      <c r="X409" s="5">
        <v>1</v>
      </c>
      <c r="Y409" s="5">
        <v>48.76</v>
      </c>
      <c r="Z409" s="5">
        <v>653.38</v>
      </c>
      <c r="AA409" s="5">
        <v>1</v>
      </c>
      <c r="AB409" s="5">
        <v>653.38</v>
      </c>
    </row>
    <row r="410" spans="1:28" x14ac:dyDescent="0.2">
      <c r="A410" s="5">
        <v>50</v>
      </c>
      <c r="B410" s="5">
        <v>0</v>
      </c>
      <c r="C410" s="5">
        <v>0</v>
      </c>
      <c r="D410" s="5">
        <v>1</v>
      </c>
      <c r="E410" s="5">
        <v>230</v>
      </c>
      <c r="F410" s="5">
        <f>ROUND(Source!BA390,O410)</f>
        <v>0</v>
      </c>
      <c r="G410" s="5" t="s">
        <v>78</v>
      </c>
      <c r="H410" s="5" t="s">
        <v>79</v>
      </c>
      <c r="I410" s="5"/>
      <c r="J410" s="5"/>
      <c r="K410" s="5">
        <v>230</v>
      </c>
      <c r="L410" s="5">
        <v>19</v>
      </c>
      <c r="M410" s="5">
        <v>3</v>
      </c>
      <c r="N410" s="5" t="s">
        <v>3</v>
      </c>
      <c r="O410" s="5">
        <v>2</v>
      </c>
      <c r="P410" s="5">
        <f>ROUND(Source!ES390,O410)</f>
        <v>0</v>
      </c>
      <c r="Q410" s="5"/>
      <c r="R410" s="5"/>
      <c r="S410" s="5"/>
      <c r="T410" s="5"/>
      <c r="U410" s="5"/>
      <c r="V410" s="5"/>
      <c r="W410" s="5">
        <v>0</v>
      </c>
      <c r="X410" s="5">
        <v>1</v>
      </c>
      <c r="Y410" s="5">
        <v>0</v>
      </c>
      <c r="Z410" s="5">
        <v>0</v>
      </c>
      <c r="AA410" s="5">
        <v>1</v>
      </c>
      <c r="AB410" s="5">
        <v>0</v>
      </c>
    </row>
    <row r="411" spans="1:28" x14ac:dyDescent="0.2">
      <c r="A411" s="5">
        <v>50</v>
      </c>
      <c r="B411" s="5">
        <v>0</v>
      </c>
      <c r="C411" s="5">
        <v>0</v>
      </c>
      <c r="D411" s="5">
        <v>1</v>
      </c>
      <c r="E411" s="5">
        <v>206</v>
      </c>
      <c r="F411" s="5">
        <f>ROUND(Source!T390,O411)</f>
        <v>0</v>
      </c>
      <c r="G411" s="5" t="s">
        <v>80</v>
      </c>
      <c r="H411" s="5" t="s">
        <v>81</v>
      </c>
      <c r="I411" s="5"/>
      <c r="J411" s="5"/>
      <c r="K411" s="5">
        <v>206</v>
      </c>
      <c r="L411" s="5">
        <v>20</v>
      </c>
      <c r="M411" s="5">
        <v>3</v>
      </c>
      <c r="N411" s="5" t="s">
        <v>3</v>
      </c>
      <c r="O411" s="5">
        <v>2</v>
      </c>
      <c r="P411" s="5">
        <f>ROUND(Source!DL390,O411)</f>
        <v>0</v>
      </c>
      <c r="Q411" s="5"/>
      <c r="R411" s="5"/>
      <c r="S411" s="5"/>
      <c r="T411" s="5"/>
      <c r="U411" s="5"/>
      <c r="V411" s="5"/>
      <c r="W411" s="5">
        <v>0</v>
      </c>
      <c r="X411" s="5">
        <v>1</v>
      </c>
      <c r="Y411" s="5">
        <v>0</v>
      </c>
      <c r="Z411" s="5">
        <v>0</v>
      </c>
      <c r="AA411" s="5">
        <v>1</v>
      </c>
      <c r="AB411" s="5">
        <v>0</v>
      </c>
    </row>
    <row r="412" spans="1:28" x14ac:dyDescent="0.2">
      <c r="A412" s="5">
        <v>50</v>
      </c>
      <c r="B412" s="5">
        <v>0</v>
      </c>
      <c r="C412" s="5">
        <v>0</v>
      </c>
      <c r="D412" s="5">
        <v>1</v>
      </c>
      <c r="E412" s="5">
        <v>207</v>
      </c>
      <c r="F412" s="5">
        <f>Source!U390</f>
        <v>1153.0007728999999</v>
      </c>
      <c r="G412" s="5" t="s">
        <v>82</v>
      </c>
      <c r="H412" s="5" t="s">
        <v>83</v>
      </c>
      <c r="I412" s="5"/>
      <c r="J412" s="5"/>
      <c r="K412" s="5">
        <v>207</v>
      </c>
      <c r="L412" s="5">
        <v>21</v>
      </c>
      <c r="M412" s="5">
        <v>3</v>
      </c>
      <c r="N412" s="5" t="s">
        <v>3</v>
      </c>
      <c r="O412" s="5">
        <v>-1</v>
      </c>
      <c r="P412" s="5">
        <f>Source!DM390</f>
        <v>1153.0007728999999</v>
      </c>
      <c r="Q412" s="5"/>
      <c r="R412" s="5"/>
      <c r="S412" s="5"/>
      <c r="T412" s="5"/>
      <c r="U412" s="5"/>
      <c r="V412" s="5"/>
      <c r="W412" s="5">
        <v>1153.0007728999999</v>
      </c>
      <c r="X412" s="5">
        <v>1</v>
      </c>
      <c r="Y412" s="5">
        <v>1153.0007728999999</v>
      </c>
      <c r="Z412" s="5">
        <v>1153.0007728999999</v>
      </c>
      <c r="AA412" s="5">
        <v>1</v>
      </c>
      <c r="AB412" s="5">
        <v>1153.0007728999999</v>
      </c>
    </row>
    <row r="413" spans="1:28" x14ac:dyDescent="0.2">
      <c r="A413" s="5">
        <v>50</v>
      </c>
      <c r="B413" s="5">
        <v>0</v>
      </c>
      <c r="C413" s="5">
        <v>0</v>
      </c>
      <c r="D413" s="5">
        <v>1</v>
      </c>
      <c r="E413" s="5">
        <v>208</v>
      </c>
      <c r="F413" s="5">
        <f>Source!V390</f>
        <v>0</v>
      </c>
      <c r="G413" s="5" t="s">
        <v>84</v>
      </c>
      <c r="H413" s="5" t="s">
        <v>85</v>
      </c>
      <c r="I413" s="5"/>
      <c r="J413" s="5"/>
      <c r="K413" s="5">
        <v>208</v>
      </c>
      <c r="L413" s="5">
        <v>22</v>
      </c>
      <c r="M413" s="5">
        <v>3</v>
      </c>
      <c r="N413" s="5" t="s">
        <v>3</v>
      </c>
      <c r="O413" s="5">
        <v>-1</v>
      </c>
      <c r="P413" s="5">
        <f>Source!DN390</f>
        <v>0</v>
      </c>
      <c r="Q413" s="5"/>
      <c r="R413" s="5"/>
      <c r="S413" s="5"/>
      <c r="T413" s="5"/>
      <c r="U413" s="5"/>
      <c r="V413" s="5"/>
      <c r="W413" s="5">
        <v>0</v>
      </c>
      <c r="X413" s="5">
        <v>1</v>
      </c>
      <c r="Y413" s="5">
        <v>0</v>
      </c>
      <c r="Z413" s="5">
        <v>0</v>
      </c>
      <c r="AA413" s="5">
        <v>1</v>
      </c>
      <c r="AB413" s="5">
        <v>0</v>
      </c>
    </row>
    <row r="414" spans="1:28" x14ac:dyDescent="0.2">
      <c r="A414" s="5">
        <v>50</v>
      </c>
      <c r="B414" s="5">
        <v>0</v>
      </c>
      <c r="C414" s="5">
        <v>0</v>
      </c>
      <c r="D414" s="5">
        <v>1</v>
      </c>
      <c r="E414" s="5">
        <v>209</v>
      </c>
      <c r="F414" s="5">
        <f>ROUND(Source!W390,O414)</f>
        <v>0</v>
      </c>
      <c r="G414" s="5" t="s">
        <v>86</v>
      </c>
      <c r="H414" s="5" t="s">
        <v>87</v>
      </c>
      <c r="I414" s="5"/>
      <c r="J414" s="5"/>
      <c r="K414" s="5">
        <v>209</v>
      </c>
      <c r="L414" s="5">
        <v>23</v>
      </c>
      <c r="M414" s="5">
        <v>3</v>
      </c>
      <c r="N414" s="5" t="s">
        <v>3</v>
      </c>
      <c r="O414" s="5">
        <v>2</v>
      </c>
      <c r="P414" s="5">
        <f>ROUND(Source!DO390,O414)</f>
        <v>0</v>
      </c>
      <c r="Q414" s="5"/>
      <c r="R414" s="5"/>
      <c r="S414" s="5"/>
      <c r="T414" s="5"/>
      <c r="U414" s="5"/>
      <c r="V414" s="5"/>
      <c r="W414" s="5">
        <v>0</v>
      </c>
      <c r="X414" s="5">
        <v>1</v>
      </c>
      <c r="Y414" s="5">
        <v>0</v>
      </c>
      <c r="Z414" s="5">
        <v>0</v>
      </c>
      <c r="AA414" s="5">
        <v>1</v>
      </c>
      <c r="AB414" s="5">
        <v>0</v>
      </c>
    </row>
    <row r="415" spans="1:28" x14ac:dyDescent="0.2">
      <c r="A415" s="5">
        <v>50</v>
      </c>
      <c r="B415" s="5">
        <v>0</v>
      </c>
      <c r="C415" s="5">
        <v>0</v>
      </c>
      <c r="D415" s="5">
        <v>1</v>
      </c>
      <c r="E415" s="5">
        <v>233</v>
      </c>
      <c r="F415" s="5">
        <f>ROUND(Source!BD390,O415)</f>
        <v>0</v>
      </c>
      <c r="G415" s="5" t="s">
        <v>88</v>
      </c>
      <c r="H415" s="5" t="s">
        <v>89</v>
      </c>
      <c r="I415" s="5"/>
      <c r="J415" s="5"/>
      <c r="K415" s="5">
        <v>233</v>
      </c>
      <c r="L415" s="5">
        <v>24</v>
      </c>
      <c r="M415" s="5">
        <v>3</v>
      </c>
      <c r="N415" s="5" t="s">
        <v>3</v>
      </c>
      <c r="O415" s="5">
        <v>2</v>
      </c>
      <c r="P415" s="5">
        <f>ROUND(Source!EV390,O415)</f>
        <v>0</v>
      </c>
      <c r="Q415" s="5"/>
      <c r="R415" s="5"/>
      <c r="S415" s="5"/>
      <c r="T415" s="5"/>
      <c r="U415" s="5"/>
      <c r="V415" s="5"/>
      <c r="W415" s="5">
        <v>0</v>
      </c>
      <c r="X415" s="5">
        <v>1</v>
      </c>
      <c r="Y415" s="5">
        <v>0</v>
      </c>
      <c r="Z415" s="5">
        <v>0</v>
      </c>
      <c r="AA415" s="5">
        <v>1</v>
      </c>
      <c r="AB415" s="5">
        <v>0</v>
      </c>
    </row>
    <row r="416" spans="1:28" x14ac:dyDescent="0.2">
      <c r="A416" s="5">
        <v>50</v>
      </c>
      <c r="B416" s="5">
        <v>0</v>
      </c>
      <c r="C416" s="5">
        <v>0</v>
      </c>
      <c r="D416" s="5">
        <v>1</v>
      </c>
      <c r="E416" s="5">
        <v>210</v>
      </c>
      <c r="F416" s="5">
        <f>ROUND(Source!X390,O416)</f>
        <v>14692.82</v>
      </c>
      <c r="G416" s="5" t="s">
        <v>90</v>
      </c>
      <c r="H416" s="5" t="s">
        <v>91</v>
      </c>
      <c r="I416" s="5"/>
      <c r="J416" s="5"/>
      <c r="K416" s="5">
        <v>210</v>
      </c>
      <c r="L416" s="5">
        <v>25</v>
      </c>
      <c r="M416" s="5">
        <v>3</v>
      </c>
      <c r="N416" s="5" t="s">
        <v>3</v>
      </c>
      <c r="O416" s="5">
        <v>2</v>
      </c>
      <c r="P416" s="5">
        <f>ROUND(Source!DP390,O416)</f>
        <v>404461.51</v>
      </c>
      <c r="Q416" s="5"/>
      <c r="R416" s="5"/>
      <c r="S416" s="5"/>
      <c r="T416" s="5"/>
      <c r="U416" s="5"/>
      <c r="V416" s="5"/>
      <c r="W416" s="5">
        <v>14692.82</v>
      </c>
      <c r="X416" s="5">
        <v>1</v>
      </c>
      <c r="Y416" s="5">
        <v>14692.82</v>
      </c>
      <c r="Z416" s="5">
        <v>404461.51</v>
      </c>
      <c r="AA416" s="5">
        <v>1</v>
      </c>
      <c r="AB416" s="5">
        <v>404461.51</v>
      </c>
    </row>
    <row r="417" spans="1:50" x14ac:dyDescent="0.2">
      <c r="A417" s="5">
        <v>50</v>
      </c>
      <c r="B417" s="5">
        <v>0</v>
      </c>
      <c r="C417" s="5">
        <v>0</v>
      </c>
      <c r="D417" s="5">
        <v>1</v>
      </c>
      <c r="E417" s="5">
        <v>211</v>
      </c>
      <c r="F417" s="5">
        <f>ROUND(Source!Y390,O417)</f>
        <v>9903.83</v>
      </c>
      <c r="G417" s="5" t="s">
        <v>92</v>
      </c>
      <c r="H417" s="5" t="s">
        <v>93</v>
      </c>
      <c r="I417" s="5"/>
      <c r="J417" s="5"/>
      <c r="K417" s="5">
        <v>211</v>
      </c>
      <c r="L417" s="5">
        <v>26</v>
      </c>
      <c r="M417" s="5">
        <v>3</v>
      </c>
      <c r="N417" s="5" t="s">
        <v>3</v>
      </c>
      <c r="O417" s="5">
        <v>2</v>
      </c>
      <c r="P417" s="5">
        <f>ROUND(Source!DQ390,O417)</f>
        <v>192325.47</v>
      </c>
      <c r="Q417" s="5"/>
      <c r="R417" s="5"/>
      <c r="S417" s="5"/>
      <c r="T417" s="5"/>
      <c r="U417" s="5"/>
      <c r="V417" s="5"/>
      <c r="W417" s="5">
        <v>9903.83</v>
      </c>
      <c r="X417" s="5">
        <v>1</v>
      </c>
      <c r="Y417" s="5">
        <v>9903.83</v>
      </c>
      <c r="Z417" s="5">
        <v>192325.47</v>
      </c>
      <c r="AA417" s="5">
        <v>1</v>
      </c>
      <c r="AB417" s="5">
        <v>192325.47</v>
      </c>
    </row>
    <row r="418" spans="1:50" x14ac:dyDescent="0.2">
      <c r="A418" s="5">
        <v>50</v>
      </c>
      <c r="B418" s="5">
        <v>0</v>
      </c>
      <c r="C418" s="5">
        <v>0</v>
      </c>
      <c r="D418" s="5">
        <v>1</v>
      </c>
      <c r="E418" s="5">
        <v>224</v>
      </c>
      <c r="F418" s="5">
        <f>ROUND(Source!AR390,O418)</f>
        <v>293699.33</v>
      </c>
      <c r="G418" s="5" t="s">
        <v>94</v>
      </c>
      <c r="H418" s="5" t="s">
        <v>95</v>
      </c>
      <c r="I418" s="5"/>
      <c r="J418" s="5"/>
      <c r="K418" s="5">
        <v>224</v>
      </c>
      <c r="L418" s="5">
        <v>27</v>
      </c>
      <c r="M418" s="5">
        <v>3</v>
      </c>
      <c r="N418" s="5" t="s">
        <v>3</v>
      </c>
      <c r="O418" s="5">
        <v>2</v>
      </c>
      <c r="P418" s="5">
        <f>ROUND(Source!EJ390,O418)</f>
        <v>3225041.63</v>
      </c>
      <c r="Q418" s="5"/>
      <c r="R418" s="5"/>
      <c r="S418" s="5"/>
      <c r="T418" s="5"/>
      <c r="U418" s="5"/>
      <c r="V418" s="5"/>
      <c r="W418" s="5">
        <v>293699.33</v>
      </c>
      <c r="X418" s="5">
        <v>1</v>
      </c>
      <c r="Y418" s="5">
        <v>293699.33</v>
      </c>
      <c r="Z418" s="5">
        <v>3225041.63</v>
      </c>
      <c r="AA418" s="5">
        <v>1</v>
      </c>
      <c r="AB418" s="5">
        <v>3225041.63</v>
      </c>
    </row>
    <row r="419" spans="1:50" x14ac:dyDescent="0.2">
      <c r="A419" s="5">
        <v>50</v>
      </c>
      <c r="B419" s="5">
        <v>1</v>
      </c>
      <c r="C419" s="5">
        <v>0</v>
      </c>
      <c r="D419" s="5">
        <v>2</v>
      </c>
      <c r="E419" s="5">
        <v>0</v>
      </c>
      <c r="F419" s="5">
        <f>ROUND(F418,O419)</f>
        <v>293699.33</v>
      </c>
      <c r="G419" s="5" t="s">
        <v>430</v>
      </c>
      <c r="H419" s="5" t="s">
        <v>431</v>
      </c>
      <c r="I419" s="5"/>
      <c r="J419" s="5"/>
      <c r="K419" s="5">
        <v>212</v>
      </c>
      <c r="L419" s="5">
        <v>28</v>
      </c>
      <c r="M419" s="5">
        <v>0</v>
      </c>
      <c r="N419" s="5" t="s">
        <v>3</v>
      </c>
      <c r="O419" s="5">
        <v>2</v>
      </c>
      <c r="P419" s="5">
        <f>ROUND(P418,O419)</f>
        <v>3225041.63</v>
      </c>
      <c r="Q419" s="5"/>
      <c r="R419" s="5"/>
      <c r="S419" s="5"/>
      <c r="T419" s="5"/>
      <c r="U419" s="5"/>
      <c r="V419" s="5"/>
      <c r="W419" s="5">
        <v>293699.33</v>
      </c>
      <c r="X419" s="5">
        <v>1</v>
      </c>
      <c r="Y419" s="5">
        <v>293699.33</v>
      </c>
      <c r="Z419" s="5">
        <v>3225041.63</v>
      </c>
      <c r="AA419" s="5">
        <v>1</v>
      </c>
      <c r="AB419" s="5">
        <v>3225041.63</v>
      </c>
    </row>
    <row r="420" spans="1:50" x14ac:dyDescent="0.2">
      <c r="A420" s="5">
        <v>50</v>
      </c>
      <c r="B420" s="5">
        <v>1</v>
      </c>
      <c r="C420" s="5">
        <v>0</v>
      </c>
      <c r="D420" s="5">
        <v>2</v>
      </c>
      <c r="E420" s="5">
        <v>0</v>
      </c>
      <c r="F420" s="5">
        <f>ROUND(F419*0.2,O420)</f>
        <v>58739.87</v>
      </c>
      <c r="G420" s="5" t="s">
        <v>432</v>
      </c>
      <c r="H420" s="5" t="s">
        <v>433</v>
      </c>
      <c r="I420" s="5"/>
      <c r="J420" s="5"/>
      <c r="K420" s="5">
        <v>212</v>
      </c>
      <c r="L420" s="5">
        <v>29</v>
      </c>
      <c r="M420" s="5">
        <v>0</v>
      </c>
      <c r="N420" s="5" t="s">
        <v>3</v>
      </c>
      <c r="O420" s="5">
        <v>2</v>
      </c>
      <c r="P420" s="5">
        <f>ROUND(P419*0.2,O420)</f>
        <v>645008.32999999996</v>
      </c>
      <c r="Q420" s="5"/>
      <c r="R420" s="5"/>
      <c r="S420" s="5"/>
      <c r="T420" s="5"/>
      <c r="U420" s="5"/>
      <c r="V420" s="5"/>
      <c r="W420" s="5">
        <v>58739.87</v>
      </c>
      <c r="X420" s="5">
        <v>1</v>
      </c>
      <c r="Y420" s="5">
        <v>58739.87</v>
      </c>
      <c r="Z420" s="5">
        <v>645008.32999999996</v>
      </c>
      <c r="AA420" s="5">
        <v>1</v>
      </c>
      <c r="AB420" s="5">
        <v>645008.32999999996</v>
      </c>
    </row>
    <row r="421" spans="1:50" x14ac:dyDescent="0.2">
      <c r="A421" s="5">
        <v>50</v>
      </c>
      <c r="B421" s="5">
        <v>1</v>
      </c>
      <c r="C421" s="5">
        <v>0</v>
      </c>
      <c r="D421" s="5">
        <v>2</v>
      </c>
      <c r="E421" s="5">
        <v>213</v>
      </c>
      <c r="F421" s="5">
        <f>ROUND(F419+F420,O421)</f>
        <v>352439.2</v>
      </c>
      <c r="G421" s="5" t="s">
        <v>434</v>
      </c>
      <c r="H421" s="5" t="s">
        <v>94</v>
      </c>
      <c r="I421" s="5"/>
      <c r="J421" s="5"/>
      <c r="K421" s="5">
        <v>212</v>
      </c>
      <c r="L421" s="5">
        <v>30</v>
      </c>
      <c r="M421" s="5">
        <v>0</v>
      </c>
      <c r="N421" s="5" t="s">
        <v>3</v>
      </c>
      <c r="O421" s="5">
        <v>2</v>
      </c>
      <c r="P421" s="5">
        <f>ROUND(P419+P420,O421)</f>
        <v>3870049.96</v>
      </c>
      <c r="Q421" s="5"/>
      <c r="R421" s="5"/>
      <c r="S421" s="5"/>
      <c r="T421" s="5"/>
      <c r="U421" s="5"/>
      <c r="V421" s="5"/>
      <c r="W421" s="5">
        <v>352439.2</v>
      </c>
      <c r="X421" s="5">
        <v>1</v>
      </c>
      <c r="Y421" s="5">
        <v>352439.2</v>
      </c>
      <c r="Z421" s="5">
        <v>3870049.96</v>
      </c>
      <c r="AA421" s="5">
        <v>1</v>
      </c>
      <c r="AB421" s="5">
        <v>3870049.96</v>
      </c>
    </row>
    <row r="424" spans="1:50" x14ac:dyDescent="0.2">
      <c r="A424">
        <v>-1</v>
      </c>
    </row>
    <row r="426" spans="1:50" x14ac:dyDescent="0.2">
      <c r="A426" s="4">
        <v>75</v>
      </c>
      <c r="B426" s="4" t="s">
        <v>435</v>
      </c>
      <c r="C426" s="4">
        <v>2000</v>
      </c>
      <c r="D426" s="4">
        <v>0</v>
      </c>
      <c r="E426" s="4">
        <v>1</v>
      </c>
      <c r="F426" s="4"/>
      <c r="G426" s="4">
        <v>0</v>
      </c>
      <c r="H426" s="4">
        <v>1</v>
      </c>
      <c r="I426" s="4">
        <v>0</v>
      </c>
      <c r="J426" s="4">
        <v>1</v>
      </c>
      <c r="K426" s="4">
        <v>98</v>
      </c>
      <c r="L426" s="4">
        <v>77</v>
      </c>
      <c r="M426" s="4">
        <v>0</v>
      </c>
      <c r="N426" s="4">
        <v>50432495</v>
      </c>
      <c r="O426" s="4">
        <v>1</v>
      </c>
    </row>
    <row r="427" spans="1:50" x14ac:dyDescent="0.2">
      <c r="A427" s="4">
        <v>75</v>
      </c>
      <c r="B427" s="4" t="s">
        <v>436</v>
      </c>
      <c r="C427" s="4">
        <v>2024</v>
      </c>
      <c r="D427" s="4">
        <v>0</v>
      </c>
      <c r="E427" s="4">
        <v>4</v>
      </c>
      <c r="F427" s="4"/>
      <c r="G427" s="4">
        <v>0</v>
      </c>
      <c r="H427" s="4">
        <v>2</v>
      </c>
      <c r="I427" s="4">
        <v>1</v>
      </c>
      <c r="J427" s="4">
        <v>1</v>
      </c>
      <c r="K427" s="4">
        <v>95</v>
      </c>
      <c r="L427" s="4">
        <v>65</v>
      </c>
      <c r="M427" s="4">
        <v>1</v>
      </c>
      <c r="N427" s="4">
        <v>50432496</v>
      </c>
      <c r="O427" s="4">
        <v>2</v>
      </c>
    </row>
    <row r="428" spans="1:50" x14ac:dyDescent="0.2">
      <c r="A428" s="6">
        <v>1</v>
      </c>
      <c r="B428" s="6" t="s">
        <v>437</v>
      </c>
      <c r="C428" s="6" t="s">
        <v>438</v>
      </c>
      <c r="D428" s="6">
        <v>2024</v>
      </c>
      <c r="E428" s="6">
        <v>4</v>
      </c>
      <c r="F428" s="6">
        <v>1</v>
      </c>
      <c r="G428" s="6">
        <v>1</v>
      </c>
      <c r="H428" s="6">
        <v>0</v>
      </c>
      <c r="I428" s="6">
        <v>2</v>
      </c>
      <c r="J428" s="6">
        <v>1</v>
      </c>
      <c r="K428" s="6">
        <v>9.64</v>
      </c>
      <c r="L428" s="6">
        <v>7</v>
      </c>
      <c r="M428" s="6">
        <v>1</v>
      </c>
      <c r="N428" s="6">
        <v>1</v>
      </c>
      <c r="O428" s="6">
        <v>9.64</v>
      </c>
      <c r="P428" s="6">
        <v>7</v>
      </c>
      <c r="Q428" s="6">
        <v>1</v>
      </c>
      <c r="R428" s="6" t="s">
        <v>3</v>
      </c>
      <c r="S428" s="6" t="s">
        <v>3</v>
      </c>
      <c r="T428" s="6" t="s">
        <v>3</v>
      </c>
      <c r="U428" s="6" t="s">
        <v>3</v>
      </c>
      <c r="V428" s="6" t="s">
        <v>3</v>
      </c>
      <c r="W428" s="6" t="s">
        <v>3</v>
      </c>
      <c r="X428" s="6" t="s">
        <v>3</v>
      </c>
      <c r="Y428" s="6" t="s">
        <v>3</v>
      </c>
      <c r="Z428" s="6" t="s">
        <v>3</v>
      </c>
      <c r="AA428" s="6" t="s">
        <v>439</v>
      </c>
      <c r="AB428" s="6"/>
      <c r="AC428" s="6"/>
      <c r="AD428" s="6"/>
      <c r="AE428" s="6"/>
      <c r="AF428" s="6"/>
      <c r="AG428" s="6"/>
      <c r="AH428" s="6"/>
      <c r="AI428" s="6"/>
      <c r="AJ428" s="6"/>
      <c r="AK428" s="6"/>
      <c r="AL428" s="6"/>
      <c r="AM428" s="6"/>
      <c r="AN428" s="6">
        <v>50432497</v>
      </c>
      <c r="AO428" s="6"/>
      <c r="AP428" s="6"/>
      <c r="AQ428" s="6"/>
      <c r="AR428" s="6"/>
      <c r="AS428" s="6"/>
      <c r="AT428" s="6"/>
      <c r="AU428" s="6"/>
      <c r="AV428" s="6"/>
      <c r="AW428" s="6"/>
      <c r="AX428" s="6"/>
    </row>
    <row r="429" spans="1:50" x14ac:dyDescent="0.2">
      <c r="A429" s="6">
        <v>1</v>
      </c>
      <c r="B429" s="6" t="s">
        <v>437</v>
      </c>
      <c r="C429" s="6" t="s">
        <v>440</v>
      </c>
      <c r="D429" s="6">
        <v>2024</v>
      </c>
      <c r="E429" s="6">
        <v>4</v>
      </c>
      <c r="F429" s="6">
        <v>1</v>
      </c>
      <c r="G429" s="6">
        <v>1</v>
      </c>
      <c r="H429" s="6">
        <v>0</v>
      </c>
      <c r="I429" s="6">
        <v>2</v>
      </c>
      <c r="J429" s="6">
        <v>1</v>
      </c>
      <c r="K429" s="6">
        <v>1</v>
      </c>
      <c r="L429" s="6">
        <v>1</v>
      </c>
      <c r="M429" s="6">
        <v>1</v>
      </c>
      <c r="N429" s="6">
        <v>1</v>
      </c>
      <c r="O429" s="6">
        <v>1</v>
      </c>
      <c r="P429" s="6">
        <v>1</v>
      </c>
      <c r="Q429" s="6">
        <v>1</v>
      </c>
      <c r="R429" s="6" t="s">
        <v>3</v>
      </c>
      <c r="S429" s="6" t="s">
        <v>3</v>
      </c>
      <c r="T429" s="6" t="s">
        <v>3</v>
      </c>
      <c r="U429" s="6" t="s">
        <v>3</v>
      </c>
      <c r="V429" s="6" t="s">
        <v>3</v>
      </c>
      <c r="W429" s="6" t="s">
        <v>3</v>
      </c>
      <c r="X429" s="6" t="s">
        <v>3</v>
      </c>
      <c r="Y429" s="6" t="s">
        <v>3</v>
      </c>
      <c r="Z429" s="6" t="s">
        <v>3</v>
      </c>
      <c r="AA429" s="6" t="s">
        <v>3</v>
      </c>
      <c r="AB429" s="6"/>
      <c r="AC429" s="6"/>
      <c r="AD429" s="6"/>
      <c r="AE429" s="6"/>
      <c r="AF429" s="6"/>
      <c r="AG429" s="6"/>
      <c r="AH429" s="6"/>
      <c r="AI429" s="6"/>
      <c r="AJ429" s="6"/>
      <c r="AK429" s="6"/>
      <c r="AL429" s="6"/>
      <c r="AM429" s="6"/>
      <c r="AN429" s="6">
        <v>50432498</v>
      </c>
      <c r="AO429" s="6"/>
      <c r="AP429" s="6"/>
      <c r="AQ429" s="6"/>
      <c r="AR429" s="6"/>
      <c r="AS429" s="6"/>
      <c r="AT429" s="6"/>
      <c r="AU429" s="6"/>
      <c r="AV429" s="6"/>
      <c r="AW429" s="6"/>
      <c r="AX429" s="6"/>
    </row>
    <row r="433" spans="1:5" x14ac:dyDescent="0.2">
      <c r="A433">
        <v>65</v>
      </c>
      <c r="C433">
        <v>1</v>
      </c>
      <c r="D433">
        <v>0</v>
      </c>
      <c r="E433">
        <v>245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E7DE2D-1D2B-4BB7-B630-1117FF194C2F}">
  <dimension ref="A1:EC57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33" x14ac:dyDescent="0.2">
      <c r="A1">
        <v>0</v>
      </c>
      <c r="B1" t="s">
        <v>0</v>
      </c>
      <c r="D1" t="s">
        <v>441</v>
      </c>
      <c r="F1">
        <v>0</v>
      </c>
      <c r="G1">
        <v>0</v>
      </c>
      <c r="H1">
        <v>0</v>
      </c>
      <c r="I1" t="s">
        <v>2</v>
      </c>
      <c r="J1" t="s">
        <v>3</v>
      </c>
      <c r="K1">
        <v>1</v>
      </c>
      <c r="L1">
        <v>71223</v>
      </c>
      <c r="M1">
        <v>10</v>
      </c>
      <c r="N1">
        <v>11</v>
      </c>
      <c r="O1">
        <v>9</v>
      </c>
      <c r="P1">
        <v>0</v>
      </c>
      <c r="Q1">
        <v>1</v>
      </c>
    </row>
    <row r="12" spans="1:133" x14ac:dyDescent="0.2">
      <c r="A12" s="1">
        <v>1</v>
      </c>
      <c r="B12" s="1">
        <v>54</v>
      </c>
      <c r="C12" s="1">
        <v>0</v>
      </c>
      <c r="D12" s="1"/>
      <c r="E12" s="1">
        <v>0</v>
      </c>
      <c r="F12" s="1" t="s">
        <v>4</v>
      </c>
      <c r="G12" s="1" t="s">
        <v>5</v>
      </c>
      <c r="H12" s="1" t="s">
        <v>3</v>
      </c>
      <c r="I12" s="1">
        <v>0</v>
      </c>
      <c r="J12" s="1" t="s">
        <v>3</v>
      </c>
      <c r="K12" s="1">
        <v>0</v>
      </c>
      <c r="L12" s="1">
        <v>0</v>
      </c>
      <c r="M12" s="1">
        <v>4098</v>
      </c>
      <c r="N12" s="1"/>
      <c r="O12" s="1">
        <v>0</v>
      </c>
      <c r="P12" s="1">
        <v>0</v>
      </c>
      <c r="Q12" s="1">
        <v>0</v>
      </c>
      <c r="R12" s="1">
        <v>175</v>
      </c>
      <c r="S12" s="1">
        <v>160</v>
      </c>
      <c r="T12" s="1">
        <v>1</v>
      </c>
      <c r="U12" s="1" t="s">
        <v>3</v>
      </c>
      <c r="V12" s="1">
        <v>0</v>
      </c>
      <c r="W12" s="1" t="s">
        <v>3</v>
      </c>
      <c r="X12" s="1" t="s">
        <v>3</v>
      </c>
      <c r="Y12" s="1" t="s">
        <v>3</v>
      </c>
      <c r="Z12" s="1" t="s">
        <v>3</v>
      </c>
      <c r="AA12" s="1" t="s">
        <v>3</v>
      </c>
      <c r="AB12" s="1" t="s">
        <v>3</v>
      </c>
      <c r="AC12" s="1" t="s">
        <v>3</v>
      </c>
      <c r="AD12" s="1" t="s">
        <v>3</v>
      </c>
      <c r="AE12" s="1" t="s">
        <v>3</v>
      </c>
      <c r="AF12" s="1" t="s">
        <v>3</v>
      </c>
      <c r="AG12" s="1" t="s">
        <v>3</v>
      </c>
      <c r="AH12" s="1" t="s">
        <v>3</v>
      </c>
      <c r="AI12" s="1" t="s">
        <v>3</v>
      </c>
      <c r="AJ12" s="1" t="s">
        <v>3</v>
      </c>
      <c r="AK12" s="1"/>
      <c r="AL12" s="1" t="s">
        <v>3</v>
      </c>
      <c r="AM12" s="1" t="s">
        <v>3</v>
      </c>
      <c r="AN12" s="1" t="s">
        <v>3</v>
      </c>
      <c r="AO12" s="1"/>
      <c r="AP12" s="1" t="s">
        <v>3</v>
      </c>
      <c r="AQ12" s="1" t="s">
        <v>3</v>
      </c>
      <c r="AR12" s="1" t="s">
        <v>3</v>
      </c>
      <c r="AS12" s="1"/>
      <c r="AT12" s="1"/>
      <c r="AU12" s="1"/>
      <c r="AV12" s="1"/>
      <c r="AW12" s="1"/>
      <c r="AX12" s="1" t="s">
        <v>3</v>
      </c>
      <c r="AY12" s="1" t="s">
        <v>3</v>
      </c>
      <c r="AZ12" s="1" t="s">
        <v>3</v>
      </c>
      <c r="BA12" s="1"/>
      <c r="BB12" s="1">
        <v>0</v>
      </c>
      <c r="BC12" s="1"/>
      <c r="BD12" s="1"/>
      <c r="BE12" s="1"/>
      <c r="BF12" s="1"/>
      <c r="BG12" s="1"/>
      <c r="BH12" s="1" t="s">
        <v>6</v>
      </c>
      <c r="BI12" s="1" t="s">
        <v>7</v>
      </c>
      <c r="BJ12" s="1">
        <v>1</v>
      </c>
      <c r="BK12" s="1">
        <v>1</v>
      </c>
      <c r="BL12" s="1">
        <v>0</v>
      </c>
      <c r="BM12" s="1">
        <v>0</v>
      </c>
      <c r="BN12" s="1">
        <v>1</v>
      </c>
      <c r="BO12" s="1">
        <v>0</v>
      </c>
      <c r="BP12" s="1">
        <v>6</v>
      </c>
      <c r="BQ12" s="1">
        <v>2</v>
      </c>
      <c r="BR12" s="1">
        <v>1</v>
      </c>
      <c r="BS12" s="1">
        <v>1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 t="s">
        <v>8</v>
      </c>
      <c r="BZ12" s="1" t="s">
        <v>9</v>
      </c>
      <c r="CA12" s="1" t="s">
        <v>10</v>
      </c>
      <c r="CB12" s="1" t="s">
        <v>10</v>
      </c>
      <c r="CC12" s="1" t="s">
        <v>10</v>
      </c>
      <c r="CD12" s="1" t="s">
        <v>10</v>
      </c>
      <c r="CE12" s="1" t="s">
        <v>11</v>
      </c>
      <c r="CF12" s="1">
        <v>0</v>
      </c>
      <c r="CG12" s="1">
        <v>0</v>
      </c>
      <c r="CH12" s="1">
        <v>16785416</v>
      </c>
      <c r="CI12" s="1" t="s">
        <v>3</v>
      </c>
      <c r="CJ12" s="1" t="s">
        <v>3</v>
      </c>
      <c r="CK12" s="1">
        <v>73</v>
      </c>
      <c r="CL12" s="1"/>
      <c r="CM12" s="1"/>
      <c r="CN12" s="1"/>
      <c r="CO12" s="1"/>
      <c r="CP12" s="1"/>
      <c r="CQ12" s="1" t="s">
        <v>12</v>
      </c>
      <c r="CR12" s="1" t="s">
        <v>13</v>
      </c>
      <c r="CS12" s="1">
        <v>41660</v>
      </c>
      <c r="CT12" s="1">
        <v>1</v>
      </c>
      <c r="CU12" s="1">
        <v>72</v>
      </c>
      <c r="CV12" s="1"/>
      <c r="CW12" s="1"/>
      <c r="CX12" s="1"/>
      <c r="CY12" s="1">
        <v>0</v>
      </c>
      <c r="CZ12" s="1" t="s">
        <v>3</v>
      </c>
      <c r="DA12" s="1" t="s">
        <v>3</v>
      </c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>
        <v>0</v>
      </c>
    </row>
    <row r="14" spans="1:133" x14ac:dyDescent="0.2">
      <c r="A14" s="1">
        <v>22</v>
      </c>
      <c r="B14" s="1">
        <v>1</v>
      </c>
      <c r="C14" s="1">
        <v>0</v>
      </c>
      <c r="D14" s="1">
        <v>50432495</v>
      </c>
      <c r="E14" s="1">
        <v>50432496</v>
      </c>
      <c r="F14" s="1">
        <v>2</v>
      </c>
      <c r="G14" s="1">
        <v>1</v>
      </c>
      <c r="H14" s="1"/>
      <c r="I14" s="1"/>
      <c r="J14" s="1"/>
      <c r="K14" s="1"/>
      <c r="L14" s="1"/>
      <c r="M14" s="1"/>
      <c r="N14" s="1"/>
      <c r="O14" s="1"/>
    </row>
    <row r="16" spans="1:133" x14ac:dyDescent="0.2">
      <c r="A16" s="7">
        <v>3</v>
      </c>
      <c r="B16" s="7">
        <v>0</v>
      </c>
      <c r="C16" s="7" t="s">
        <v>14</v>
      </c>
      <c r="D16" s="7" t="s">
        <v>14</v>
      </c>
      <c r="E16" s="8">
        <f>ROUND((Source!F377)/1000,2)</f>
        <v>240.02</v>
      </c>
      <c r="F16" s="8">
        <f>ROUND((Source!F378)/1000,2)</f>
        <v>53.63</v>
      </c>
      <c r="G16" s="8">
        <f>ROUND((Source!F369)/1000,2)</f>
        <v>0</v>
      </c>
      <c r="H16" s="8">
        <f>ROUND((Source!F379)/1000+(Source!F380)/1000,2)</f>
        <v>0.05</v>
      </c>
      <c r="I16" s="8">
        <f>E16+F16+G16+H16</f>
        <v>293.70000000000005</v>
      </c>
      <c r="J16" s="8">
        <f>ROUND((Source!F375+Source!F374)/1000,2)</f>
        <v>14.16</v>
      </c>
      <c r="T16" s="9">
        <f>ROUND((Source!P377)/1000,2)</f>
        <v>2725.86</v>
      </c>
      <c r="U16" s="9">
        <f>ROUND((Source!P378)/1000,2)</f>
        <v>498.53</v>
      </c>
      <c r="V16" s="9">
        <f>ROUND((Source!P369)/1000,2)</f>
        <v>0</v>
      </c>
      <c r="W16" s="9">
        <f>ROUND((Source!P379)/1000+(Source!P380)/1000,2)</f>
        <v>0.65</v>
      </c>
      <c r="X16" s="9">
        <f>T16+U16+V16+W16</f>
        <v>3225.0400000000004</v>
      </c>
      <c r="Y16" s="9">
        <f>ROUND((Source!P375+Source!P374)/1000,2)</f>
        <v>482.83</v>
      </c>
      <c r="AI16" s="7">
        <v>0</v>
      </c>
      <c r="AJ16" s="7">
        <v>0</v>
      </c>
      <c r="AK16" s="7" t="s">
        <v>3</v>
      </c>
      <c r="AL16" s="7" t="s">
        <v>3</v>
      </c>
      <c r="AM16" s="7" t="s">
        <v>3</v>
      </c>
      <c r="AN16" s="7">
        <v>0</v>
      </c>
      <c r="AO16" s="7" t="s">
        <v>3</v>
      </c>
      <c r="AP16" s="7" t="s">
        <v>3</v>
      </c>
      <c r="AT16" s="8">
        <v>268397.28999999998</v>
      </c>
      <c r="AU16" s="8">
        <v>251926.31</v>
      </c>
      <c r="AV16" s="8">
        <v>0</v>
      </c>
      <c r="AW16" s="8">
        <v>0</v>
      </c>
      <c r="AX16" s="8">
        <v>0</v>
      </c>
      <c r="AY16" s="8">
        <v>2710.74</v>
      </c>
      <c r="AZ16" s="8">
        <v>403.06</v>
      </c>
      <c r="BA16" s="8">
        <v>13760.24</v>
      </c>
      <c r="BB16" s="8">
        <v>240015.81</v>
      </c>
      <c r="BC16" s="8">
        <v>53634.76</v>
      </c>
      <c r="BD16" s="8">
        <v>48.76</v>
      </c>
      <c r="BE16" s="8">
        <v>0</v>
      </c>
      <c r="BF16" s="8">
        <v>1153.0007728999999</v>
      </c>
      <c r="BG16" s="8">
        <v>0</v>
      </c>
      <c r="BH16" s="8">
        <v>0</v>
      </c>
      <c r="BI16" s="8">
        <v>14692.82</v>
      </c>
      <c r="BJ16" s="8">
        <v>9903.83</v>
      </c>
      <c r="BK16" s="8">
        <v>293699.33</v>
      </c>
      <c r="BR16" s="9">
        <v>2606270.14</v>
      </c>
      <c r="BS16" s="9">
        <v>2102005.9500000002</v>
      </c>
      <c r="BT16" s="9">
        <v>0</v>
      </c>
      <c r="BU16" s="9">
        <v>0</v>
      </c>
      <c r="BV16" s="9">
        <v>0</v>
      </c>
      <c r="BW16" s="9">
        <v>35177.58</v>
      </c>
      <c r="BX16" s="9">
        <v>13740.32</v>
      </c>
      <c r="BY16" s="9">
        <v>469086.61</v>
      </c>
      <c r="BZ16" s="9">
        <v>2725862.75</v>
      </c>
      <c r="CA16" s="9">
        <v>498525.5</v>
      </c>
      <c r="CB16" s="9">
        <v>653.38</v>
      </c>
      <c r="CC16" s="9">
        <v>0</v>
      </c>
      <c r="CD16" s="9">
        <v>1153.0007728999999</v>
      </c>
      <c r="CE16" s="9">
        <v>0</v>
      </c>
      <c r="CF16" s="9">
        <v>0</v>
      </c>
      <c r="CG16" s="9">
        <v>404461.51</v>
      </c>
      <c r="CH16" s="9">
        <v>192325.47</v>
      </c>
      <c r="CI16" s="9">
        <v>3225041.63</v>
      </c>
    </row>
    <row r="18" spans="1:40" x14ac:dyDescent="0.2">
      <c r="A18">
        <v>51</v>
      </c>
      <c r="E18" s="10">
        <f>SUMIF(A16:A17,3,E16:E17)</f>
        <v>240.02</v>
      </c>
      <c r="F18" s="10">
        <f>SUMIF(A16:A17,3,F16:F17)</f>
        <v>53.63</v>
      </c>
      <c r="G18" s="10">
        <f>SUMIF(A16:A17,3,G16:G17)</f>
        <v>0</v>
      </c>
      <c r="H18" s="10">
        <f>SUMIF(A16:A17,3,H16:H17)</f>
        <v>0.05</v>
      </c>
      <c r="I18" s="10">
        <f>SUMIF(A16:A17,3,I16:I17)</f>
        <v>293.70000000000005</v>
      </c>
      <c r="J18" s="10">
        <f>SUMIF(A16:A17,3,J16:J17)</f>
        <v>14.16</v>
      </c>
      <c r="K18" s="10"/>
      <c r="L18" s="10"/>
      <c r="M18" s="10"/>
      <c r="N18" s="10"/>
      <c r="O18" s="10"/>
      <c r="P18" s="10"/>
      <c r="Q18" s="10"/>
      <c r="R18" s="10"/>
      <c r="S18" s="10"/>
      <c r="T18" s="3">
        <f>SUMIF(A16:A17,3,T16:T17)</f>
        <v>2725.86</v>
      </c>
      <c r="U18" s="3">
        <f>SUMIF(A16:A17,3,U16:U17)</f>
        <v>498.53</v>
      </c>
      <c r="V18" s="3">
        <f>SUMIF(A16:A17,3,V16:V17)</f>
        <v>0</v>
      </c>
      <c r="W18" s="3">
        <f>SUMIF(A16:A17,3,W16:W17)</f>
        <v>0.65</v>
      </c>
      <c r="X18" s="3">
        <f>SUMIF(A16:A17,3,X16:X17)</f>
        <v>3225.0400000000004</v>
      </c>
      <c r="Y18" s="3">
        <f>SUMIF(A16:A17,3,Y16:Y17)</f>
        <v>482.83</v>
      </c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  <c r="AN18" s="3"/>
    </row>
    <row r="20" spans="1:40" x14ac:dyDescent="0.2">
      <c r="A20" s="5">
        <v>50</v>
      </c>
      <c r="B20" s="5">
        <v>0</v>
      </c>
      <c r="C20" s="5">
        <v>0</v>
      </c>
      <c r="D20" s="5">
        <v>1</v>
      </c>
      <c r="E20" s="5">
        <v>201</v>
      </c>
      <c r="F20" s="5">
        <v>268397.28999999998</v>
      </c>
      <c r="G20" s="5" t="s">
        <v>42</v>
      </c>
      <c r="H20" s="5" t="s">
        <v>43</v>
      </c>
      <c r="I20" s="5"/>
      <c r="J20" s="5"/>
      <c r="K20" s="5">
        <v>201</v>
      </c>
      <c r="L20" s="5">
        <v>1</v>
      </c>
      <c r="M20" s="5">
        <v>3</v>
      </c>
      <c r="N20" s="5" t="s">
        <v>3</v>
      </c>
      <c r="O20" s="5">
        <v>2</v>
      </c>
      <c r="P20" s="5">
        <v>2606270.14</v>
      </c>
    </row>
    <row r="21" spans="1:40" x14ac:dyDescent="0.2">
      <c r="A21" s="5">
        <v>50</v>
      </c>
      <c r="B21" s="5">
        <v>0</v>
      </c>
      <c r="C21" s="5">
        <v>0</v>
      </c>
      <c r="D21" s="5">
        <v>1</v>
      </c>
      <c r="E21" s="5">
        <v>202</v>
      </c>
      <c r="F21" s="5">
        <v>251926.31</v>
      </c>
      <c r="G21" s="5" t="s">
        <v>44</v>
      </c>
      <c r="H21" s="5" t="s">
        <v>45</v>
      </c>
      <c r="I21" s="5"/>
      <c r="J21" s="5"/>
      <c r="K21" s="5">
        <v>202</v>
      </c>
      <c r="L21" s="5">
        <v>2</v>
      </c>
      <c r="M21" s="5">
        <v>3</v>
      </c>
      <c r="N21" s="5" t="s">
        <v>3</v>
      </c>
      <c r="O21" s="5">
        <v>2</v>
      </c>
      <c r="P21" s="5">
        <v>2102005.9500000002</v>
      </c>
    </row>
    <row r="22" spans="1:40" x14ac:dyDescent="0.2">
      <c r="A22" s="5">
        <v>50</v>
      </c>
      <c r="B22" s="5">
        <v>0</v>
      </c>
      <c r="C22" s="5">
        <v>0</v>
      </c>
      <c r="D22" s="5">
        <v>1</v>
      </c>
      <c r="E22" s="5">
        <v>222</v>
      </c>
      <c r="F22" s="5">
        <v>0</v>
      </c>
      <c r="G22" s="5" t="s">
        <v>46</v>
      </c>
      <c r="H22" s="5" t="s">
        <v>47</v>
      </c>
      <c r="I22" s="5"/>
      <c r="J22" s="5"/>
      <c r="K22" s="5">
        <v>222</v>
      </c>
      <c r="L22" s="5">
        <v>3</v>
      </c>
      <c r="M22" s="5">
        <v>3</v>
      </c>
      <c r="N22" s="5" t="s">
        <v>3</v>
      </c>
      <c r="O22" s="5">
        <v>2</v>
      </c>
      <c r="P22" s="5">
        <v>0</v>
      </c>
    </row>
    <row r="23" spans="1:40" x14ac:dyDescent="0.2">
      <c r="A23" s="5">
        <v>50</v>
      </c>
      <c r="B23" s="5">
        <v>0</v>
      </c>
      <c r="C23" s="5">
        <v>0</v>
      </c>
      <c r="D23" s="5">
        <v>1</v>
      </c>
      <c r="E23" s="5">
        <v>225</v>
      </c>
      <c r="F23" s="5">
        <v>251926.31</v>
      </c>
      <c r="G23" s="5" t="s">
        <v>48</v>
      </c>
      <c r="H23" s="5" t="s">
        <v>49</v>
      </c>
      <c r="I23" s="5"/>
      <c r="J23" s="5"/>
      <c r="K23" s="5">
        <v>225</v>
      </c>
      <c r="L23" s="5">
        <v>4</v>
      </c>
      <c r="M23" s="5">
        <v>3</v>
      </c>
      <c r="N23" s="5" t="s">
        <v>3</v>
      </c>
      <c r="O23" s="5">
        <v>2</v>
      </c>
      <c r="P23" s="5">
        <v>2102005.9500000002</v>
      </c>
    </row>
    <row r="24" spans="1:40" x14ac:dyDescent="0.2">
      <c r="A24" s="5">
        <v>50</v>
      </c>
      <c r="B24" s="5">
        <v>0</v>
      </c>
      <c r="C24" s="5">
        <v>0</v>
      </c>
      <c r="D24" s="5">
        <v>1</v>
      </c>
      <c r="E24" s="5">
        <v>226</v>
      </c>
      <c r="F24" s="5">
        <v>251926.31</v>
      </c>
      <c r="G24" s="5" t="s">
        <v>50</v>
      </c>
      <c r="H24" s="5" t="s">
        <v>51</v>
      </c>
      <c r="I24" s="5"/>
      <c r="J24" s="5"/>
      <c r="K24" s="5">
        <v>226</v>
      </c>
      <c r="L24" s="5">
        <v>5</v>
      </c>
      <c r="M24" s="5">
        <v>3</v>
      </c>
      <c r="N24" s="5" t="s">
        <v>3</v>
      </c>
      <c r="O24" s="5">
        <v>2</v>
      </c>
      <c r="P24" s="5">
        <v>2102005.9500000002</v>
      </c>
    </row>
    <row r="25" spans="1:40" x14ac:dyDescent="0.2">
      <c r="A25" s="5">
        <v>50</v>
      </c>
      <c r="B25" s="5">
        <v>0</v>
      </c>
      <c r="C25" s="5">
        <v>0</v>
      </c>
      <c r="D25" s="5">
        <v>1</v>
      </c>
      <c r="E25" s="5">
        <v>227</v>
      </c>
      <c r="F25" s="5">
        <v>0</v>
      </c>
      <c r="G25" s="5" t="s">
        <v>52</v>
      </c>
      <c r="H25" s="5" t="s">
        <v>53</v>
      </c>
      <c r="I25" s="5"/>
      <c r="J25" s="5"/>
      <c r="K25" s="5">
        <v>227</v>
      </c>
      <c r="L25" s="5">
        <v>6</v>
      </c>
      <c r="M25" s="5">
        <v>3</v>
      </c>
      <c r="N25" s="5" t="s">
        <v>3</v>
      </c>
      <c r="O25" s="5">
        <v>2</v>
      </c>
      <c r="P25" s="5">
        <v>0</v>
      </c>
    </row>
    <row r="26" spans="1:40" x14ac:dyDescent="0.2">
      <c r="A26" s="5">
        <v>50</v>
      </c>
      <c r="B26" s="5">
        <v>0</v>
      </c>
      <c r="C26" s="5">
        <v>0</v>
      </c>
      <c r="D26" s="5">
        <v>1</v>
      </c>
      <c r="E26" s="5">
        <v>228</v>
      </c>
      <c r="F26" s="5">
        <v>251926.31</v>
      </c>
      <c r="G26" s="5" t="s">
        <v>54</v>
      </c>
      <c r="H26" s="5" t="s">
        <v>55</v>
      </c>
      <c r="I26" s="5"/>
      <c r="J26" s="5"/>
      <c r="K26" s="5">
        <v>228</v>
      </c>
      <c r="L26" s="5">
        <v>7</v>
      </c>
      <c r="M26" s="5">
        <v>3</v>
      </c>
      <c r="N26" s="5" t="s">
        <v>3</v>
      </c>
      <c r="O26" s="5">
        <v>2</v>
      </c>
      <c r="P26" s="5">
        <v>2102005.9500000002</v>
      </c>
    </row>
    <row r="27" spans="1:40" x14ac:dyDescent="0.2">
      <c r="A27" s="5">
        <v>50</v>
      </c>
      <c r="B27" s="5">
        <v>0</v>
      </c>
      <c r="C27" s="5">
        <v>0</v>
      </c>
      <c r="D27" s="5">
        <v>1</v>
      </c>
      <c r="E27" s="5">
        <v>216</v>
      </c>
      <c r="F27" s="5">
        <v>0</v>
      </c>
      <c r="G27" s="5" t="s">
        <v>56</v>
      </c>
      <c r="H27" s="5" t="s">
        <v>57</v>
      </c>
      <c r="I27" s="5"/>
      <c r="J27" s="5"/>
      <c r="K27" s="5">
        <v>216</v>
      </c>
      <c r="L27" s="5">
        <v>8</v>
      </c>
      <c r="M27" s="5">
        <v>3</v>
      </c>
      <c r="N27" s="5" t="s">
        <v>3</v>
      </c>
      <c r="O27" s="5">
        <v>2</v>
      </c>
      <c r="P27" s="5">
        <v>0</v>
      </c>
    </row>
    <row r="28" spans="1:40" x14ac:dyDescent="0.2">
      <c r="A28" s="5">
        <v>50</v>
      </c>
      <c r="B28" s="5">
        <v>0</v>
      </c>
      <c r="C28" s="5">
        <v>0</v>
      </c>
      <c r="D28" s="5">
        <v>1</v>
      </c>
      <c r="E28" s="5">
        <v>223</v>
      </c>
      <c r="F28" s="5">
        <v>0</v>
      </c>
      <c r="G28" s="5" t="s">
        <v>58</v>
      </c>
      <c r="H28" s="5" t="s">
        <v>59</v>
      </c>
      <c r="I28" s="5"/>
      <c r="J28" s="5"/>
      <c r="K28" s="5">
        <v>223</v>
      </c>
      <c r="L28" s="5">
        <v>9</v>
      </c>
      <c r="M28" s="5">
        <v>3</v>
      </c>
      <c r="N28" s="5" t="s">
        <v>3</v>
      </c>
      <c r="O28" s="5">
        <v>2</v>
      </c>
      <c r="P28" s="5">
        <v>0</v>
      </c>
    </row>
    <row r="29" spans="1:40" x14ac:dyDescent="0.2">
      <c r="A29" s="5">
        <v>50</v>
      </c>
      <c r="B29" s="5">
        <v>0</v>
      </c>
      <c r="C29" s="5">
        <v>0</v>
      </c>
      <c r="D29" s="5">
        <v>1</v>
      </c>
      <c r="E29" s="5">
        <v>229</v>
      </c>
      <c r="F29" s="5">
        <v>0</v>
      </c>
      <c r="G29" s="5" t="s">
        <v>60</v>
      </c>
      <c r="H29" s="5" t="s">
        <v>61</v>
      </c>
      <c r="I29" s="5"/>
      <c r="J29" s="5"/>
      <c r="K29" s="5">
        <v>229</v>
      </c>
      <c r="L29" s="5">
        <v>10</v>
      </c>
      <c r="M29" s="5">
        <v>3</v>
      </c>
      <c r="N29" s="5" t="s">
        <v>3</v>
      </c>
      <c r="O29" s="5">
        <v>2</v>
      </c>
      <c r="P29" s="5">
        <v>0</v>
      </c>
    </row>
    <row r="30" spans="1:40" x14ac:dyDescent="0.2">
      <c r="A30" s="5">
        <v>50</v>
      </c>
      <c r="B30" s="5">
        <v>0</v>
      </c>
      <c r="C30" s="5">
        <v>0</v>
      </c>
      <c r="D30" s="5">
        <v>1</v>
      </c>
      <c r="E30" s="5">
        <v>203</v>
      </c>
      <c r="F30" s="5">
        <v>2710.74</v>
      </c>
      <c r="G30" s="5" t="s">
        <v>62</v>
      </c>
      <c r="H30" s="5" t="s">
        <v>63</v>
      </c>
      <c r="I30" s="5"/>
      <c r="J30" s="5"/>
      <c r="K30" s="5">
        <v>203</v>
      </c>
      <c r="L30" s="5">
        <v>11</v>
      </c>
      <c r="M30" s="5">
        <v>3</v>
      </c>
      <c r="N30" s="5" t="s">
        <v>3</v>
      </c>
      <c r="O30" s="5">
        <v>2</v>
      </c>
      <c r="P30" s="5">
        <v>35177.58</v>
      </c>
    </row>
    <row r="31" spans="1:40" x14ac:dyDescent="0.2">
      <c r="A31" s="5">
        <v>50</v>
      </c>
      <c r="B31" s="5">
        <v>0</v>
      </c>
      <c r="C31" s="5">
        <v>0</v>
      </c>
      <c r="D31" s="5">
        <v>1</v>
      </c>
      <c r="E31" s="5">
        <v>231</v>
      </c>
      <c r="F31" s="5">
        <v>0</v>
      </c>
      <c r="G31" s="5" t="s">
        <v>64</v>
      </c>
      <c r="H31" s="5" t="s">
        <v>65</v>
      </c>
      <c r="I31" s="5"/>
      <c r="J31" s="5"/>
      <c r="K31" s="5">
        <v>231</v>
      </c>
      <c r="L31" s="5">
        <v>12</v>
      </c>
      <c r="M31" s="5">
        <v>3</v>
      </c>
      <c r="N31" s="5" t="s">
        <v>3</v>
      </c>
      <c r="O31" s="5">
        <v>2</v>
      </c>
      <c r="P31" s="5">
        <v>0</v>
      </c>
    </row>
    <row r="32" spans="1:40" x14ac:dyDescent="0.2">
      <c r="A32" s="5">
        <v>50</v>
      </c>
      <c r="B32" s="5">
        <v>0</v>
      </c>
      <c r="C32" s="5">
        <v>0</v>
      </c>
      <c r="D32" s="5">
        <v>1</v>
      </c>
      <c r="E32" s="5">
        <v>204</v>
      </c>
      <c r="F32" s="5">
        <v>403.06</v>
      </c>
      <c r="G32" s="5" t="s">
        <v>66</v>
      </c>
      <c r="H32" s="5" t="s">
        <v>67</v>
      </c>
      <c r="I32" s="5"/>
      <c r="J32" s="5"/>
      <c r="K32" s="5">
        <v>204</v>
      </c>
      <c r="L32" s="5">
        <v>13</v>
      </c>
      <c r="M32" s="5">
        <v>3</v>
      </c>
      <c r="N32" s="5" t="s">
        <v>3</v>
      </c>
      <c r="O32" s="5">
        <v>2</v>
      </c>
      <c r="P32" s="5">
        <v>13740.32</v>
      </c>
    </row>
    <row r="33" spans="1:16" x14ac:dyDescent="0.2">
      <c r="A33" s="5">
        <v>50</v>
      </c>
      <c r="B33" s="5">
        <v>0</v>
      </c>
      <c r="C33" s="5">
        <v>0</v>
      </c>
      <c r="D33" s="5">
        <v>1</v>
      </c>
      <c r="E33" s="5">
        <v>205</v>
      </c>
      <c r="F33" s="5">
        <v>13760.24</v>
      </c>
      <c r="G33" s="5" t="s">
        <v>68</v>
      </c>
      <c r="H33" s="5" t="s">
        <v>69</v>
      </c>
      <c r="I33" s="5"/>
      <c r="J33" s="5"/>
      <c r="K33" s="5">
        <v>205</v>
      </c>
      <c r="L33" s="5">
        <v>14</v>
      </c>
      <c r="M33" s="5">
        <v>3</v>
      </c>
      <c r="N33" s="5" t="s">
        <v>3</v>
      </c>
      <c r="O33" s="5">
        <v>2</v>
      </c>
      <c r="P33" s="5">
        <v>469086.61</v>
      </c>
    </row>
    <row r="34" spans="1:16" x14ac:dyDescent="0.2">
      <c r="A34" s="5">
        <v>50</v>
      </c>
      <c r="B34" s="5">
        <v>0</v>
      </c>
      <c r="C34" s="5">
        <v>0</v>
      </c>
      <c r="D34" s="5">
        <v>1</v>
      </c>
      <c r="E34" s="5">
        <v>232</v>
      </c>
      <c r="F34" s="5">
        <v>0</v>
      </c>
      <c r="G34" s="5" t="s">
        <v>70</v>
      </c>
      <c r="H34" s="5" t="s">
        <v>71</v>
      </c>
      <c r="I34" s="5"/>
      <c r="J34" s="5"/>
      <c r="K34" s="5">
        <v>232</v>
      </c>
      <c r="L34" s="5">
        <v>15</v>
      </c>
      <c r="M34" s="5">
        <v>3</v>
      </c>
      <c r="N34" s="5" t="s">
        <v>3</v>
      </c>
      <c r="O34" s="5">
        <v>2</v>
      </c>
      <c r="P34" s="5">
        <v>0</v>
      </c>
    </row>
    <row r="35" spans="1:16" x14ac:dyDescent="0.2">
      <c r="A35" s="5">
        <v>50</v>
      </c>
      <c r="B35" s="5">
        <v>0</v>
      </c>
      <c r="C35" s="5">
        <v>0</v>
      </c>
      <c r="D35" s="5">
        <v>1</v>
      </c>
      <c r="E35" s="5">
        <v>214</v>
      </c>
      <c r="F35" s="5">
        <v>240015.81</v>
      </c>
      <c r="G35" s="5" t="s">
        <v>72</v>
      </c>
      <c r="H35" s="5" t="s">
        <v>73</v>
      </c>
      <c r="I35" s="5"/>
      <c r="J35" s="5"/>
      <c r="K35" s="5">
        <v>214</v>
      </c>
      <c r="L35" s="5">
        <v>16</v>
      </c>
      <c r="M35" s="5">
        <v>3</v>
      </c>
      <c r="N35" s="5" t="s">
        <v>3</v>
      </c>
      <c r="O35" s="5">
        <v>2</v>
      </c>
      <c r="P35" s="5">
        <v>2725862.75</v>
      </c>
    </row>
    <row r="36" spans="1:16" x14ac:dyDescent="0.2">
      <c r="A36" s="5">
        <v>50</v>
      </c>
      <c r="B36" s="5">
        <v>0</v>
      </c>
      <c r="C36" s="5">
        <v>0</v>
      </c>
      <c r="D36" s="5">
        <v>1</v>
      </c>
      <c r="E36" s="5">
        <v>215</v>
      </c>
      <c r="F36" s="5">
        <v>53634.76</v>
      </c>
      <c r="G36" s="5" t="s">
        <v>74</v>
      </c>
      <c r="H36" s="5" t="s">
        <v>75</v>
      </c>
      <c r="I36" s="5"/>
      <c r="J36" s="5"/>
      <c r="K36" s="5">
        <v>215</v>
      </c>
      <c r="L36" s="5">
        <v>17</v>
      </c>
      <c r="M36" s="5">
        <v>3</v>
      </c>
      <c r="N36" s="5" t="s">
        <v>3</v>
      </c>
      <c r="O36" s="5">
        <v>2</v>
      </c>
      <c r="P36" s="5">
        <v>498525.5</v>
      </c>
    </row>
    <row r="37" spans="1:16" x14ac:dyDescent="0.2">
      <c r="A37" s="5">
        <v>50</v>
      </c>
      <c r="B37" s="5">
        <v>0</v>
      </c>
      <c r="C37" s="5">
        <v>0</v>
      </c>
      <c r="D37" s="5">
        <v>1</v>
      </c>
      <c r="E37" s="5">
        <v>217</v>
      </c>
      <c r="F37" s="5">
        <v>48.76</v>
      </c>
      <c r="G37" s="5" t="s">
        <v>76</v>
      </c>
      <c r="H37" s="5" t="s">
        <v>77</v>
      </c>
      <c r="I37" s="5"/>
      <c r="J37" s="5"/>
      <c r="K37" s="5">
        <v>217</v>
      </c>
      <c r="L37" s="5">
        <v>18</v>
      </c>
      <c r="M37" s="5">
        <v>3</v>
      </c>
      <c r="N37" s="5" t="s">
        <v>3</v>
      </c>
      <c r="O37" s="5">
        <v>2</v>
      </c>
      <c r="P37" s="5">
        <v>653.38</v>
      </c>
    </row>
    <row r="38" spans="1:16" x14ac:dyDescent="0.2">
      <c r="A38" s="5">
        <v>50</v>
      </c>
      <c r="B38" s="5">
        <v>0</v>
      </c>
      <c r="C38" s="5">
        <v>0</v>
      </c>
      <c r="D38" s="5">
        <v>1</v>
      </c>
      <c r="E38" s="5">
        <v>230</v>
      </c>
      <c r="F38" s="5">
        <v>0</v>
      </c>
      <c r="G38" s="5" t="s">
        <v>78</v>
      </c>
      <c r="H38" s="5" t="s">
        <v>79</v>
      </c>
      <c r="I38" s="5"/>
      <c r="J38" s="5"/>
      <c r="K38" s="5">
        <v>230</v>
      </c>
      <c r="L38" s="5">
        <v>19</v>
      </c>
      <c r="M38" s="5">
        <v>3</v>
      </c>
      <c r="N38" s="5" t="s">
        <v>3</v>
      </c>
      <c r="O38" s="5">
        <v>2</v>
      </c>
      <c r="P38" s="5">
        <v>0</v>
      </c>
    </row>
    <row r="39" spans="1:16" x14ac:dyDescent="0.2">
      <c r="A39" s="5">
        <v>50</v>
      </c>
      <c r="B39" s="5">
        <v>0</v>
      </c>
      <c r="C39" s="5">
        <v>0</v>
      </c>
      <c r="D39" s="5">
        <v>1</v>
      </c>
      <c r="E39" s="5">
        <v>206</v>
      </c>
      <c r="F39" s="5">
        <v>0</v>
      </c>
      <c r="G39" s="5" t="s">
        <v>80</v>
      </c>
      <c r="H39" s="5" t="s">
        <v>81</v>
      </c>
      <c r="I39" s="5"/>
      <c r="J39" s="5"/>
      <c r="K39" s="5">
        <v>206</v>
      </c>
      <c r="L39" s="5">
        <v>20</v>
      </c>
      <c r="M39" s="5">
        <v>3</v>
      </c>
      <c r="N39" s="5" t="s">
        <v>3</v>
      </c>
      <c r="O39" s="5">
        <v>2</v>
      </c>
      <c r="P39" s="5">
        <v>0</v>
      </c>
    </row>
    <row r="40" spans="1:16" x14ac:dyDescent="0.2">
      <c r="A40" s="5">
        <v>50</v>
      </c>
      <c r="B40" s="5">
        <v>0</v>
      </c>
      <c r="C40" s="5">
        <v>0</v>
      </c>
      <c r="D40" s="5">
        <v>1</v>
      </c>
      <c r="E40" s="5">
        <v>207</v>
      </c>
      <c r="F40" s="5">
        <v>1153.0007728999999</v>
      </c>
      <c r="G40" s="5" t="s">
        <v>82</v>
      </c>
      <c r="H40" s="5" t="s">
        <v>83</v>
      </c>
      <c r="I40" s="5"/>
      <c r="J40" s="5"/>
      <c r="K40" s="5">
        <v>207</v>
      </c>
      <c r="L40" s="5">
        <v>21</v>
      </c>
      <c r="M40" s="5">
        <v>3</v>
      </c>
      <c r="N40" s="5" t="s">
        <v>3</v>
      </c>
      <c r="O40" s="5">
        <v>-1</v>
      </c>
      <c r="P40" s="5">
        <v>1153.0007728999999</v>
      </c>
    </row>
    <row r="41" spans="1:16" x14ac:dyDescent="0.2">
      <c r="A41" s="5">
        <v>50</v>
      </c>
      <c r="B41" s="5">
        <v>0</v>
      </c>
      <c r="C41" s="5">
        <v>0</v>
      </c>
      <c r="D41" s="5">
        <v>1</v>
      </c>
      <c r="E41" s="5">
        <v>208</v>
      </c>
      <c r="F41" s="5">
        <v>0</v>
      </c>
      <c r="G41" s="5" t="s">
        <v>84</v>
      </c>
      <c r="H41" s="5" t="s">
        <v>85</v>
      </c>
      <c r="I41" s="5"/>
      <c r="J41" s="5"/>
      <c r="K41" s="5">
        <v>208</v>
      </c>
      <c r="L41" s="5">
        <v>22</v>
      </c>
      <c r="M41" s="5">
        <v>3</v>
      </c>
      <c r="N41" s="5" t="s">
        <v>3</v>
      </c>
      <c r="O41" s="5">
        <v>-1</v>
      </c>
      <c r="P41" s="5">
        <v>0</v>
      </c>
    </row>
    <row r="42" spans="1:16" x14ac:dyDescent="0.2">
      <c r="A42" s="5">
        <v>50</v>
      </c>
      <c r="B42" s="5">
        <v>0</v>
      </c>
      <c r="C42" s="5">
        <v>0</v>
      </c>
      <c r="D42" s="5">
        <v>1</v>
      </c>
      <c r="E42" s="5">
        <v>209</v>
      </c>
      <c r="F42" s="5">
        <v>0</v>
      </c>
      <c r="G42" s="5" t="s">
        <v>86</v>
      </c>
      <c r="H42" s="5" t="s">
        <v>87</v>
      </c>
      <c r="I42" s="5"/>
      <c r="J42" s="5"/>
      <c r="K42" s="5">
        <v>209</v>
      </c>
      <c r="L42" s="5">
        <v>23</v>
      </c>
      <c r="M42" s="5">
        <v>3</v>
      </c>
      <c r="N42" s="5" t="s">
        <v>3</v>
      </c>
      <c r="O42" s="5">
        <v>2</v>
      </c>
      <c r="P42" s="5">
        <v>0</v>
      </c>
    </row>
    <row r="43" spans="1:16" x14ac:dyDescent="0.2">
      <c r="A43" s="5">
        <v>50</v>
      </c>
      <c r="B43" s="5">
        <v>0</v>
      </c>
      <c r="C43" s="5">
        <v>0</v>
      </c>
      <c r="D43" s="5">
        <v>1</v>
      </c>
      <c r="E43" s="5">
        <v>233</v>
      </c>
      <c r="F43" s="5">
        <v>0</v>
      </c>
      <c r="G43" s="5" t="s">
        <v>88</v>
      </c>
      <c r="H43" s="5" t="s">
        <v>89</v>
      </c>
      <c r="I43" s="5"/>
      <c r="J43" s="5"/>
      <c r="K43" s="5">
        <v>233</v>
      </c>
      <c r="L43" s="5">
        <v>24</v>
      </c>
      <c r="M43" s="5">
        <v>3</v>
      </c>
      <c r="N43" s="5" t="s">
        <v>3</v>
      </c>
      <c r="O43" s="5">
        <v>2</v>
      </c>
      <c r="P43" s="5">
        <v>0</v>
      </c>
    </row>
    <row r="44" spans="1:16" x14ac:dyDescent="0.2">
      <c r="A44" s="5">
        <v>50</v>
      </c>
      <c r="B44" s="5">
        <v>0</v>
      </c>
      <c r="C44" s="5">
        <v>0</v>
      </c>
      <c r="D44" s="5">
        <v>1</v>
      </c>
      <c r="E44" s="5">
        <v>210</v>
      </c>
      <c r="F44" s="5">
        <v>14692.82</v>
      </c>
      <c r="G44" s="5" t="s">
        <v>90</v>
      </c>
      <c r="H44" s="5" t="s">
        <v>91</v>
      </c>
      <c r="I44" s="5"/>
      <c r="J44" s="5"/>
      <c r="K44" s="5">
        <v>210</v>
      </c>
      <c r="L44" s="5">
        <v>25</v>
      </c>
      <c r="M44" s="5">
        <v>3</v>
      </c>
      <c r="N44" s="5" t="s">
        <v>3</v>
      </c>
      <c r="O44" s="5">
        <v>2</v>
      </c>
      <c r="P44" s="5">
        <v>404461.51</v>
      </c>
    </row>
    <row r="45" spans="1:16" x14ac:dyDescent="0.2">
      <c r="A45" s="5">
        <v>50</v>
      </c>
      <c r="B45" s="5">
        <v>0</v>
      </c>
      <c r="C45" s="5">
        <v>0</v>
      </c>
      <c r="D45" s="5">
        <v>1</v>
      </c>
      <c r="E45" s="5">
        <v>211</v>
      </c>
      <c r="F45" s="5">
        <v>9903.83</v>
      </c>
      <c r="G45" s="5" t="s">
        <v>92</v>
      </c>
      <c r="H45" s="5" t="s">
        <v>93</v>
      </c>
      <c r="I45" s="5"/>
      <c r="J45" s="5"/>
      <c r="K45" s="5">
        <v>211</v>
      </c>
      <c r="L45" s="5">
        <v>26</v>
      </c>
      <c r="M45" s="5">
        <v>3</v>
      </c>
      <c r="N45" s="5" t="s">
        <v>3</v>
      </c>
      <c r="O45" s="5">
        <v>2</v>
      </c>
      <c r="P45" s="5">
        <v>192325.47</v>
      </c>
    </row>
    <row r="46" spans="1:16" x14ac:dyDescent="0.2">
      <c r="A46" s="5">
        <v>50</v>
      </c>
      <c r="B46" s="5">
        <v>0</v>
      </c>
      <c r="C46" s="5">
        <v>0</v>
      </c>
      <c r="D46" s="5">
        <v>1</v>
      </c>
      <c r="E46" s="5">
        <v>224</v>
      </c>
      <c r="F46" s="5">
        <v>293699.33</v>
      </c>
      <c r="G46" s="5" t="s">
        <v>94</v>
      </c>
      <c r="H46" s="5" t="s">
        <v>95</v>
      </c>
      <c r="I46" s="5"/>
      <c r="J46" s="5"/>
      <c r="K46" s="5">
        <v>224</v>
      </c>
      <c r="L46" s="5">
        <v>27</v>
      </c>
      <c r="M46" s="5">
        <v>3</v>
      </c>
      <c r="N46" s="5" t="s">
        <v>3</v>
      </c>
      <c r="O46" s="5">
        <v>2</v>
      </c>
      <c r="P46" s="5">
        <v>3225041.63</v>
      </c>
    </row>
    <row r="47" spans="1:16" x14ac:dyDescent="0.2">
      <c r="A47" s="5">
        <v>50</v>
      </c>
      <c r="B47" s="5">
        <v>1</v>
      </c>
      <c r="C47" s="5">
        <v>0</v>
      </c>
      <c r="D47" s="5">
        <v>2</v>
      </c>
      <c r="E47" s="5">
        <v>0</v>
      </c>
      <c r="F47" s="5">
        <v>293699.33</v>
      </c>
      <c r="G47" s="5" t="s">
        <v>430</v>
      </c>
      <c r="H47" s="5" t="s">
        <v>431</v>
      </c>
      <c r="I47" s="5"/>
      <c r="J47" s="5"/>
      <c r="K47" s="5">
        <v>212</v>
      </c>
      <c r="L47" s="5">
        <v>28</v>
      </c>
      <c r="M47" s="5">
        <v>0</v>
      </c>
      <c r="N47" s="5" t="s">
        <v>3</v>
      </c>
      <c r="O47" s="5">
        <v>2</v>
      </c>
      <c r="P47" s="5">
        <v>3225041.63</v>
      </c>
    </row>
    <row r="48" spans="1:16" x14ac:dyDescent="0.2">
      <c r="A48" s="5">
        <v>50</v>
      </c>
      <c r="B48" s="5">
        <v>1</v>
      </c>
      <c r="C48" s="5">
        <v>0</v>
      </c>
      <c r="D48" s="5">
        <v>2</v>
      </c>
      <c r="E48" s="5">
        <v>0</v>
      </c>
      <c r="F48" s="5">
        <v>58739.87</v>
      </c>
      <c r="G48" s="5" t="s">
        <v>432</v>
      </c>
      <c r="H48" s="5" t="s">
        <v>433</v>
      </c>
      <c r="I48" s="5"/>
      <c r="J48" s="5"/>
      <c r="K48" s="5">
        <v>212</v>
      </c>
      <c r="L48" s="5">
        <v>29</v>
      </c>
      <c r="M48" s="5">
        <v>0</v>
      </c>
      <c r="N48" s="5" t="s">
        <v>3</v>
      </c>
      <c r="O48" s="5">
        <v>2</v>
      </c>
      <c r="P48" s="5">
        <v>645008.32999999996</v>
      </c>
    </row>
    <row r="49" spans="1:50" x14ac:dyDescent="0.2">
      <c r="A49" s="5">
        <v>50</v>
      </c>
      <c r="B49" s="5">
        <v>1</v>
      </c>
      <c r="C49" s="5">
        <v>0</v>
      </c>
      <c r="D49" s="5">
        <v>2</v>
      </c>
      <c r="E49" s="5">
        <v>213</v>
      </c>
      <c r="F49" s="5">
        <v>352439.2</v>
      </c>
      <c r="G49" s="5" t="s">
        <v>434</v>
      </c>
      <c r="H49" s="5" t="s">
        <v>94</v>
      </c>
      <c r="I49" s="5"/>
      <c r="J49" s="5"/>
      <c r="K49" s="5">
        <v>212</v>
      </c>
      <c r="L49" s="5">
        <v>30</v>
      </c>
      <c r="M49" s="5">
        <v>0</v>
      </c>
      <c r="N49" s="5" t="s">
        <v>3</v>
      </c>
      <c r="O49" s="5">
        <v>2</v>
      </c>
      <c r="P49" s="5">
        <v>3870049.96</v>
      </c>
    </row>
    <row r="51" spans="1:50" x14ac:dyDescent="0.2">
      <c r="A51">
        <v>-1</v>
      </c>
    </row>
    <row r="54" spans="1:50" x14ac:dyDescent="0.2">
      <c r="A54" s="4">
        <v>75</v>
      </c>
      <c r="B54" s="4" t="s">
        <v>435</v>
      </c>
      <c r="C54" s="4">
        <v>2000</v>
      </c>
      <c r="D54" s="4">
        <v>0</v>
      </c>
      <c r="E54" s="4">
        <v>1</v>
      </c>
      <c r="F54" s="4"/>
      <c r="G54" s="4">
        <v>0</v>
      </c>
      <c r="H54" s="4">
        <v>1</v>
      </c>
      <c r="I54" s="4">
        <v>0</v>
      </c>
      <c r="J54" s="4">
        <v>1</v>
      </c>
      <c r="K54" s="4">
        <v>98</v>
      </c>
      <c r="L54" s="4">
        <v>77</v>
      </c>
      <c r="M54" s="4">
        <v>0</v>
      </c>
      <c r="N54" s="4">
        <v>50432495</v>
      </c>
      <c r="O54" s="4">
        <v>1</v>
      </c>
    </row>
    <row r="55" spans="1:50" x14ac:dyDescent="0.2">
      <c r="A55" s="4">
        <v>75</v>
      </c>
      <c r="B55" s="4" t="s">
        <v>436</v>
      </c>
      <c r="C55" s="4">
        <v>2024</v>
      </c>
      <c r="D55" s="4">
        <v>0</v>
      </c>
      <c r="E55" s="4">
        <v>4</v>
      </c>
      <c r="F55" s="4"/>
      <c r="G55" s="4">
        <v>0</v>
      </c>
      <c r="H55" s="4">
        <v>2</v>
      </c>
      <c r="I55" s="4">
        <v>1</v>
      </c>
      <c r="J55" s="4">
        <v>1</v>
      </c>
      <c r="K55" s="4">
        <v>95</v>
      </c>
      <c r="L55" s="4">
        <v>65</v>
      </c>
      <c r="M55" s="4">
        <v>1</v>
      </c>
      <c r="N55" s="4">
        <v>50432496</v>
      </c>
      <c r="O55" s="4">
        <v>2</v>
      </c>
    </row>
    <row r="56" spans="1:50" x14ac:dyDescent="0.2">
      <c r="A56" s="6">
        <v>1</v>
      </c>
      <c r="B56" s="6" t="s">
        <v>437</v>
      </c>
      <c r="C56" s="6" t="s">
        <v>438</v>
      </c>
      <c r="D56" s="6">
        <v>2024</v>
      </c>
      <c r="E56" s="6">
        <v>4</v>
      </c>
      <c r="F56" s="6">
        <v>1</v>
      </c>
      <c r="G56" s="6">
        <v>1</v>
      </c>
      <c r="H56" s="6">
        <v>0</v>
      </c>
      <c r="I56" s="6">
        <v>2</v>
      </c>
      <c r="J56" s="6">
        <v>1</v>
      </c>
      <c r="K56" s="6">
        <v>9.64</v>
      </c>
      <c r="L56" s="6">
        <v>7</v>
      </c>
      <c r="M56" s="6">
        <v>1</v>
      </c>
      <c r="N56" s="6">
        <v>1</v>
      </c>
      <c r="O56" s="6">
        <v>9.64</v>
      </c>
      <c r="P56" s="6">
        <v>7</v>
      </c>
      <c r="Q56" s="6">
        <v>1</v>
      </c>
      <c r="R56" s="6" t="s">
        <v>3</v>
      </c>
      <c r="S56" s="6" t="s">
        <v>3</v>
      </c>
      <c r="T56" s="6" t="s">
        <v>3</v>
      </c>
      <c r="U56" s="6" t="s">
        <v>3</v>
      </c>
      <c r="V56" s="6" t="s">
        <v>3</v>
      </c>
      <c r="W56" s="6" t="s">
        <v>3</v>
      </c>
      <c r="X56" s="6" t="s">
        <v>3</v>
      </c>
      <c r="Y56" s="6" t="s">
        <v>3</v>
      </c>
      <c r="Z56" s="6" t="s">
        <v>3</v>
      </c>
      <c r="AA56" s="6" t="s">
        <v>439</v>
      </c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>
        <v>50432497</v>
      </c>
      <c r="AO56" s="6"/>
      <c r="AP56" s="6"/>
      <c r="AQ56" s="6"/>
      <c r="AR56" s="6"/>
      <c r="AS56" s="6"/>
      <c r="AT56" s="6"/>
      <c r="AU56" s="6"/>
      <c r="AV56" s="6"/>
      <c r="AW56" s="6"/>
      <c r="AX56" s="6"/>
    </row>
    <row r="57" spans="1:50" x14ac:dyDescent="0.2">
      <c r="A57" s="6">
        <v>1</v>
      </c>
      <c r="B57" s="6" t="s">
        <v>437</v>
      </c>
      <c r="C57" s="6" t="s">
        <v>440</v>
      </c>
      <c r="D57" s="6">
        <v>2024</v>
      </c>
      <c r="E57" s="6">
        <v>4</v>
      </c>
      <c r="F57" s="6">
        <v>1</v>
      </c>
      <c r="G57" s="6">
        <v>1</v>
      </c>
      <c r="H57" s="6">
        <v>0</v>
      </c>
      <c r="I57" s="6">
        <v>2</v>
      </c>
      <c r="J57" s="6">
        <v>1</v>
      </c>
      <c r="K57" s="6">
        <v>1</v>
      </c>
      <c r="L57" s="6">
        <v>1</v>
      </c>
      <c r="M57" s="6">
        <v>1</v>
      </c>
      <c r="N57" s="6">
        <v>1</v>
      </c>
      <c r="O57" s="6">
        <v>1</v>
      </c>
      <c r="P57" s="6">
        <v>1</v>
      </c>
      <c r="Q57" s="6">
        <v>1</v>
      </c>
      <c r="R57" s="6" t="s">
        <v>3</v>
      </c>
      <c r="S57" s="6" t="s">
        <v>3</v>
      </c>
      <c r="T57" s="6" t="s">
        <v>3</v>
      </c>
      <c r="U57" s="6" t="s">
        <v>3</v>
      </c>
      <c r="V57" s="6" t="s">
        <v>3</v>
      </c>
      <c r="W57" s="6" t="s">
        <v>3</v>
      </c>
      <c r="X57" s="6" t="s">
        <v>3</v>
      </c>
      <c r="Y57" s="6" t="s">
        <v>3</v>
      </c>
      <c r="Z57" s="6" t="s">
        <v>3</v>
      </c>
      <c r="AA57" s="6" t="s">
        <v>3</v>
      </c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>
        <v>50432498</v>
      </c>
      <c r="AO57" s="6"/>
      <c r="AP57" s="6"/>
      <c r="AQ57" s="6"/>
      <c r="AR57" s="6"/>
      <c r="AS57" s="6"/>
      <c r="AT57" s="6"/>
      <c r="AU57" s="6"/>
      <c r="AV57" s="6"/>
      <c r="AW57" s="6"/>
      <c r="AX57" s="6"/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DDE499-F593-45E6-A05C-E5E2738EE2F8}">
  <dimension ref="A1:DO488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119" x14ac:dyDescent="0.2">
      <c r="A1">
        <f>ROW(Source!A32)</f>
        <v>32</v>
      </c>
      <c r="B1">
        <v>50432495</v>
      </c>
      <c r="C1">
        <v>50439411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442</v>
      </c>
      <c r="J1" t="s">
        <v>3</v>
      </c>
      <c r="K1" t="s">
        <v>443</v>
      </c>
      <c r="L1">
        <v>1191</v>
      </c>
      <c r="N1">
        <v>1013</v>
      </c>
      <c r="O1" t="s">
        <v>444</v>
      </c>
      <c r="P1" t="s">
        <v>444</v>
      </c>
      <c r="Q1">
        <v>1</v>
      </c>
      <c r="W1">
        <v>0</v>
      </c>
      <c r="X1">
        <v>476480486</v>
      </c>
      <c r="Y1">
        <f t="shared" ref="Y1:Y18" si="0">AT1</f>
        <v>29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M1">
        <v>-2</v>
      </c>
      <c r="AN1">
        <v>0</v>
      </c>
      <c r="AO1">
        <v>1</v>
      </c>
      <c r="AP1">
        <v>1</v>
      </c>
      <c r="AQ1">
        <v>0</v>
      </c>
      <c r="AR1">
        <v>0</v>
      </c>
      <c r="AS1" t="s">
        <v>3</v>
      </c>
      <c r="AT1">
        <v>29</v>
      </c>
      <c r="AU1" t="s">
        <v>3</v>
      </c>
      <c r="AV1">
        <v>1</v>
      </c>
      <c r="AW1">
        <v>2</v>
      </c>
      <c r="AX1">
        <v>50439412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U1">
        <f>ROUND(AT1*Source!I32*AH1*AL1,2)</f>
        <v>0</v>
      </c>
      <c r="CV1">
        <f>ROUND(Y1*Source!I32,9)</f>
        <v>11.6</v>
      </c>
      <c r="CW1">
        <v>0</v>
      </c>
      <c r="CX1">
        <f>ROUND(Y1*Source!I32,9)</f>
        <v>11.6</v>
      </c>
      <c r="CY1">
        <f>AD1</f>
        <v>0</v>
      </c>
      <c r="CZ1">
        <f>AH1</f>
        <v>0</v>
      </c>
      <c r="DA1">
        <f>AL1</f>
        <v>1</v>
      </c>
      <c r="DB1">
        <f t="shared" ref="DB1:DB18" si="1">ROUND(ROUND(AT1*CZ1,2),6)</f>
        <v>0</v>
      </c>
      <c r="DC1">
        <f t="shared" ref="DC1:DC18" si="2">ROUND(ROUND(AT1*AG1,2),6)</f>
        <v>0</v>
      </c>
      <c r="DD1" t="s">
        <v>3</v>
      </c>
      <c r="DE1" t="s">
        <v>3</v>
      </c>
      <c r="DF1">
        <f>ROUND(ROUND(AE1,2)*CX1,2)</f>
        <v>0</v>
      </c>
      <c r="DG1">
        <f t="shared" ref="DG1:DG31" si="3">ROUND(ROUND(AF1,2)*CX1,2)</f>
        <v>0</v>
      </c>
      <c r="DH1">
        <f t="shared" ref="DH1:DH31" si="4">ROUND(ROUND(AG1,2)*CX1,2)</f>
        <v>0</v>
      </c>
      <c r="DI1">
        <f t="shared" ref="DI1:DI64" si="5">ROUND(ROUND(AH1,2)*CX1,2)</f>
        <v>0</v>
      </c>
      <c r="DJ1">
        <f>DI1</f>
        <v>0</v>
      </c>
      <c r="DK1">
        <v>0</v>
      </c>
      <c r="DL1" t="s">
        <v>3</v>
      </c>
      <c r="DM1">
        <v>0</v>
      </c>
      <c r="DN1" t="s">
        <v>3</v>
      </c>
      <c r="DO1">
        <v>0</v>
      </c>
    </row>
    <row r="2" spans="1:119" x14ac:dyDescent="0.2">
      <c r="A2">
        <f>ROW(Source!A32)</f>
        <v>32</v>
      </c>
      <c r="B2">
        <v>50432495</v>
      </c>
      <c r="C2">
        <v>50439411</v>
      </c>
      <c r="D2">
        <v>41801998</v>
      </c>
      <c r="E2">
        <v>30570983</v>
      </c>
      <c r="F2">
        <v>1</v>
      </c>
      <c r="G2">
        <v>30570983</v>
      </c>
      <c r="H2">
        <v>3</v>
      </c>
      <c r="I2" t="s">
        <v>28</v>
      </c>
      <c r="J2" t="s">
        <v>3</v>
      </c>
      <c r="K2" t="s">
        <v>29</v>
      </c>
      <c r="L2">
        <v>1348</v>
      </c>
      <c r="N2">
        <v>1009</v>
      </c>
      <c r="O2" t="s">
        <v>30</v>
      </c>
      <c r="P2" t="s">
        <v>30</v>
      </c>
      <c r="Q2">
        <v>1000</v>
      </c>
      <c r="W2">
        <v>0</v>
      </c>
      <c r="X2">
        <v>1489638031</v>
      </c>
      <c r="Y2">
        <f t="shared" si="0"/>
        <v>0.88073900000000005</v>
      </c>
      <c r="AA2">
        <v>0</v>
      </c>
      <c r="AB2">
        <v>0</v>
      </c>
      <c r="AC2">
        <v>0</v>
      </c>
      <c r="AD2">
        <v>0</v>
      </c>
      <c r="AE2">
        <v>0</v>
      </c>
      <c r="AF2">
        <v>0</v>
      </c>
      <c r="AG2">
        <v>0</v>
      </c>
      <c r="AH2">
        <v>0</v>
      </c>
      <c r="AI2">
        <v>1</v>
      </c>
      <c r="AJ2">
        <v>1</v>
      </c>
      <c r="AK2">
        <v>1</v>
      </c>
      <c r="AL2">
        <v>1</v>
      </c>
      <c r="AM2">
        <v>0</v>
      </c>
      <c r="AN2">
        <v>0</v>
      </c>
      <c r="AO2">
        <v>0</v>
      </c>
      <c r="AP2">
        <v>1</v>
      </c>
      <c r="AQ2">
        <v>0</v>
      </c>
      <c r="AR2">
        <v>0</v>
      </c>
      <c r="AS2" t="s">
        <v>3</v>
      </c>
      <c r="AT2">
        <v>0.88073900000000005</v>
      </c>
      <c r="AU2" t="s">
        <v>3</v>
      </c>
      <c r="AV2">
        <v>0</v>
      </c>
      <c r="AW2">
        <v>1</v>
      </c>
      <c r="AX2">
        <v>-1</v>
      </c>
      <c r="AY2">
        <v>0</v>
      </c>
      <c r="AZ2">
        <v>0</v>
      </c>
      <c r="BA2" t="s">
        <v>3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V2">
        <v>0</v>
      </c>
      <c r="CW2">
        <v>0</v>
      </c>
      <c r="CX2">
        <f>ROUND(Y2*Source!I32,9)</f>
        <v>0.35229559999999999</v>
      </c>
      <c r="CY2">
        <f>AA2</f>
        <v>0</v>
      </c>
      <c r="CZ2">
        <f>AE2</f>
        <v>0</v>
      </c>
      <c r="DA2">
        <f>AI2</f>
        <v>1</v>
      </c>
      <c r="DB2">
        <f t="shared" si="1"/>
        <v>0</v>
      </c>
      <c r="DC2">
        <f t="shared" si="2"/>
        <v>0</v>
      </c>
      <c r="DD2" t="s">
        <v>3</v>
      </c>
      <c r="DE2" t="s">
        <v>3</v>
      </c>
      <c r="DF2">
        <f>ROUND(ROUND(AE2,2)*CX2,2)</f>
        <v>0</v>
      </c>
      <c r="DG2">
        <f t="shared" si="3"/>
        <v>0</v>
      </c>
      <c r="DH2">
        <f t="shared" si="4"/>
        <v>0</v>
      </c>
      <c r="DI2">
        <f t="shared" si="5"/>
        <v>0</v>
      </c>
      <c r="DJ2">
        <f>DF2</f>
        <v>0</v>
      </c>
      <c r="DK2">
        <v>0</v>
      </c>
      <c r="DL2" t="s">
        <v>3</v>
      </c>
      <c r="DM2">
        <v>0</v>
      </c>
      <c r="DN2" t="s">
        <v>3</v>
      </c>
      <c r="DO2">
        <v>0</v>
      </c>
    </row>
    <row r="3" spans="1:119" x14ac:dyDescent="0.2">
      <c r="A3">
        <f>ROW(Source!A33)</f>
        <v>33</v>
      </c>
      <c r="B3">
        <v>50432496</v>
      </c>
      <c r="C3">
        <v>50439411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442</v>
      </c>
      <c r="J3" t="s">
        <v>3</v>
      </c>
      <c r="K3" t="s">
        <v>443</v>
      </c>
      <c r="L3">
        <v>1191</v>
      </c>
      <c r="N3">
        <v>1013</v>
      </c>
      <c r="O3" t="s">
        <v>444</v>
      </c>
      <c r="P3" t="s">
        <v>444</v>
      </c>
      <c r="Q3">
        <v>1</v>
      </c>
      <c r="W3">
        <v>0</v>
      </c>
      <c r="X3">
        <v>476480486</v>
      </c>
      <c r="Y3">
        <f t="shared" si="0"/>
        <v>29</v>
      </c>
      <c r="AA3">
        <v>0</v>
      </c>
      <c r="AB3">
        <v>0</v>
      </c>
      <c r="AC3">
        <v>0</v>
      </c>
      <c r="AD3">
        <v>0</v>
      </c>
      <c r="AE3">
        <v>0</v>
      </c>
      <c r="AF3">
        <v>0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M3">
        <v>5</v>
      </c>
      <c r="AN3">
        <v>0</v>
      </c>
      <c r="AO3">
        <v>1</v>
      </c>
      <c r="AP3">
        <v>1</v>
      </c>
      <c r="AQ3">
        <v>0</v>
      </c>
      <c r="AR3">
        <v>0</v>
      </c>
      <c r="AS3" t="s">
        <v>3</v>
      </c>
      <c r="AT3">
        <v>29</v>
      </c>
      <c r="AU3" t="s">
        <v>3</v>
      </c>
      <c r="AV3">
        <v>1</v>
      </c>
      <c r="AW3">
        <v>2</v>
      </c>
      <c r="AX3">
        <v>50439412</v>
      </c>
      <c r="AY3">
        <v>1</v>
      </c>
      <c r="AZ3">
        <v>0</v>
      </c>
      <c r="BA3">
        <v>2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U3">
        <f>ROUND(AT3*Source!I33*AH3*AL3,2)</f>
        <v>0</v>
      </c>
      <c r="CV3">
        <f>ROUND(Y3*Source!I33,9)</f>
        <v>11.6</v>
      </c>
      <c r="CW3">
        <v>0</v>
      </c>
      <c r="CX3">
        <f>ROUND(Y3*Source!I33,9)</f>
        <v>11.6</v>
      </c>
      <c r="CY3">
        <f>AD3</f>
        <v>0</v>
      </c>
      <c r="CZ3">
        <f>AH3</f>
        <v>0</v>
      </c>
      <c r="DA3">
        <f>AL3</f>
        <v>1</v>
      </c>
      <c r="DB3">
        <f t="shared" si="1"/>
        <v>0</v>
      </c>
      <c r="DC3">
        <f t="shared" si="2"/>
        <v>0</v>
      </c>
      <c r="DD3" t="s">
        <v>3</v>
      </c>
      <c r="DE3" t="s">
        <v>3</v>
      </c>
      <c r="DF3">
        <f>ROUND(ROUND(AE3,2)*CX3,2)</f>
        <v>0</v>
      </c>
      <c r="DG3">
        <f t="shared" si="3"/>
        <v>0</v>
      </c>
      <c r="DH3">
        <f t="shared" si="4"/>
        <v>0</v>
      </c>
      <c r="DI3">
        <f t="shared" si="5"/>
        <v>0</v>
      </c>
      <c r="DJ3">
        <f>DI3</f>
        <v>0</v>
      </c>
      <c r="DK3">
        <v>0</v>
      </c>
      <c r="DL3" t="s">
        <v>3</v>
      </c>
      <c r="DM3">
        <v>0</v>
      </c>
      <c r="DN3" t="s">
        <v>3</v>
      </c>
      <c r="DO3">
        <v>0</v>
      </c>
    </row>
    <row r="4" spans="1:119" x14ac:dyDescent="0.2">
      <c r="A4">
        <f>ROW(Source!A33)</f>
        <v>33</v>
      </c>
      <c r="B4">
        <v>50432496</v>
      </c>
      <c r="C4">
        <v>50439411</v>
      </c>
      <c r="D4">
        <v>41801998</v>
      </c>
      <c r="E4">
        <v>30570983</v>
      </c>
      <c r="F4">
        <v>1</v>
      </c>
      <c r="G4">
        <v>30570983</v>
      </c>
      <c r="H4">
        <v>3</v>
      </c>
      <c r="I4" t="s">
        <v>28</v>
      </c>
      <c r="J4" t="s">
        <v>3</v>
      </c>
      <c r="K4" t="s">
        <v>29</v>
      </c>
      <c r="L4">
        <v>1348</v>
      </c>
      <c r="N4">
        <v>1009</v>
      </c>
      <c r="O4" t="s">
        <v>30</v>
      </c>
      <c r="P4" t="s">
        <v>30</v>
      </c>
      <c r="Q4">
        <v>1000</v>
      </c>
      <c r="W4">
        <v>0</v>
      </c>
      <c r="X4">
        <v>1489638031</v>
      </c>
      <c r="Y4">
        <f t="shared" si="0"/>
        <v>0.88073900000000005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9.64</v>
      </c>
      <c r="AJ4">
        <v>1</v>
      </c>
      <c r="AK4">
        <v>1</v>
      </c>
      <c r="AL4">
        <v>1</v>
      </c>
      <c r="AM4">
        <v>0</v>
      </c>
      <c r="AN4">
        <v>0</v>
      </c>
      <c r="AO4">
        <v>0</v>
      </c>
      <c r="AP4">
        <v>1</v>
      </c>
      <c r="AQ4">
        <v>0</v>
      </c>
      <c r="AR4">
        <v>0</v>
      </c>
      <c r="AS4" t="s">
        <v>3</v>
      </c>
      <c r="AT4">
        <v>0.88073900000000005</v>
      </c>
      <c r="AU4" t="s">
        <v>3</v>
      </c>
      <c r="AV4">
        <v>0</v>
      </c>
      <c r="AW4">
        <v>1</v>
      </c>
      <c r="AX4">
        <v>-1</v>
      </c>
      <c r="AY4">
        <v>0</v>
      </c>
      <c r="AZ4">
        <v>0</v>
      </c>
      <c r="BA4" t="s">
        <v>3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V4">
        <v>0</v>
      </c>
      <c r="CW4">
        <v>0</v>
      </c>
      <c r="CX4">
        <f>ROUND(Y4*Source!I33,9)</f>
        <v>0.35229559999999999</v>
      </c>
      <c r="CY4">
        <f>AA4</f>
        <v>0</v>
      </c>
      <c r="CZ4">
        <f>AE4</f>
        <v>0</v>
      </c>
      <c r="DA4">
        <f>AI4</f>
        <v>9.64</v>
      </c>
      <c r="DB4">
        <f t="shared" si="1"/>
        <v>0</v>
      </c>
      <c r="DC4">
        <f t="shared" si="2"/>
        <v>0</v>
      </c>
      <c r="DD4" t="s">
        <v>3</v>
      </c>
      <c r="DE4" t="s">
        <v>3</v>
      </c>
      <c r="DF4">
        <f>ROUND(ROUND(AE4*AI4,2)*CX4,2)</f>
        <v>0</v>
      </c>
      <c r="DG4">
        <f t="shared" si="3"/>
        <v>0</v>
      </c>
      <c r="DH4">
        <f t="shared" si="4"/>
        <v>0</v>
      </c>
      <c r="DI4">
        <f t="shared" si="5"/>
        <v>0</v>
      </c>
      <c r="DJ4">
        <f>DF4</f>
        <v>0</v>
      </c>
      <c r="DK4">
        <v>0</v>
      </c>
      <c r="DL4" t="s">
        <v>3</v>
      </c>
      <c r="DM4">
        <v>0</v>
      </c>
      <c r="DN4" t="s">
        <v>3</v>
      </c>
      <c r="DO4">
        <v>0</v>
      </c>
    </row>
    <row r="5" spans="1:119" x14ac:dyDescent="0.2">
      <c r="A5">
        <f>ROW(Source!A36)</f>
        <v>36</v>
      </c>
      <c r="B5">
        <v>50432495</v>
      </c>
      <c r="C5">
        <v>50439415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442</v>
      </c>
      <c r="J5" t="s">
        <v>3</v>
      </c>
      <c r="K5" t="s">
        <v>443</v>
      </c>
      <c r="L5">
        <v>1191</v>
      </c>
      <c r="N5">
        <v>1013</v>
      </c>
      <c r="O5" t="s">
        <v>444</v>
      </c>
      <c r="P5" t="s">
        <v>444</v>
      </c>
      <c r="Q5">
        <v>1</v>
      </c>
      <c r="W5">
        <v>0</v>
      </c>
      <c r="X5">
        <v>476480486</v>
      </c>
      <c r="Y5">
        <f t="shared" si="0"/>
        <v>20</v>
      </c>
      <c r="AA5">
        <v>0</v>
      </c>
      <c r="AB5">
        <v>0</v>
      </c>
      <c r="AC5">
        <v>0</v>
      </c>
      <c r="AD5">
        <v>0</v>
      </c>
      <c r="AE5">
        <v>0</v>
      </c>
      <c r="AF5">
        <v>0</v>
      </c>
      <c r="AG5">
        <v>0</v>
      </c>
      <c r="AH5">
        <v>0</v>
      </c>
      <c r="AI5">
        <v>1</v>
      </c>
      <c r="AJ5">
        <v>1</v>
      </c>
      <c r="AK5">
        <v>1</v>
      </c>
      <c r="AL5">
        <v>1</v>
      </c>
      <c r="AM5">
        <v>-2</v>
      </c>
      <c r="AN5">
        <v>0</v>
      </c>
      <c r="AO5">
        <v>1</v>
      </c>
      <c r="AP5">
        <v>1</v>
      </c>
      <c r="AQ5">
        <v>0</v>
      </c>
      <c r="AR5">
        <v>0</v>
      </c>
      <c r="AS5" t="s">
        <v>3</v>
      </c>
      <c r="AT5">
        <v>20</v>
      </c>
      <c r="AU5" t="s">
        <v>3</v>
      </c>
      <c r="AV5">
        <v>1</v>
      </c>
      <c r="AW5">
        <v>2</v>
      </c>
      <c r="AX5">
        <v>50439416</v>
      </c>
      <c r="AY5">
        <v>1</v>
      </c>
      <c r="AZ5">
        <v>0</v>
      </c>
      <c r="BA5">
        <v>3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U5">
        <f>ROUND(AT5*Source!I36*AH5*AL5,2)</f>
        <v>0</v>
      </c>
      <c r="CV5">
        <f>ROUND(Y5*Source!I36,9)</f>
        <v>13.507999999999999</v>
      </c>
      <c r="CW5">
        <v>0</v>
      </c>
      <c r="CX5">
        <f>ROUND(Y5*Source!I36,9)</f>
        <v>13.507999999999999</v>
      </c>
      <c r="CY5">
        <f>AD5</f>
        <v>0</v>
      </c>
      <c r="CZ5">
        <f>AH5</f>
        <v>0</v>
      </c>
      <c r="DA5">
        <f>AL5</f>
        <v>1</v>
      </c>
      <c r="DB5">
        <f t="shared" si="1"/>
        <v>0</v>
      </c>
      <c r="DC5">
        <f t="shared" si="2"/>
        <v>0</v>
      </c>
      <c r="DD5" t="s">
        <v>3</v>
      </c>
      <c r="DE5" t="s">
        <v>3</v>
      </c>
      <c r="DF5">
        <f>ROUND(ROUND(AE5,2)*CX5,2)</f>
        <v>0</v>
      </c>
      <c r="DG5">
        <f t="shared" si="3"/>
        <v>0</v>
      </c>
      <c r="DH5">
        <f t="shared" si="4"/>
        <v>0</v>
      </c>
      <c r="DI5">
        <f t="shared" si="5"/>
        <v>0</v>
      </c>
      <c r="DJ5">
        <f>DI5</f>
        <v>0</v>
      </c>
      <c r="DK5">
        <v>0</v>
      </c>
      <c r="DL5" t="s">
        <v>3</v>
      </c>
      <c r="DM5">
        <v>0</v>
      </c>
      <c r="DN5" t="s">
        <v>3</v>
      </c>
      <c r="DO5">
        <v>0</v>
      </c>
    </row>
    <row r="6" spans="1:119" x14ac:dyDescent="0.2">
      <c r="A6">
        <f>ROW(Source!A36)</f>
        <v>36</v>
      </c>
      <c r="B6">
        <v>50432495</v>
      </c>
      <c r="C6">
        <v>50439415</v>
      </c>
      <c r="D6">
        <v>41801998</v>
      </c>
      <c r="E6">
        <v>30570983</v>
      </c>
      <c r="F6">
        <v>1</v>
      </c>
      <c r="G6">
        <v>30570983</v>
      </c>
      <c r="H6">
        <v>3</v>
      </c>
      <c r="I6" t="s">
        <v>28</v>
      </c>
      <c r="J6" t="s">
        <v>3</v>
      </c>
      <c r="K6" t="s">
        <v>29</v>
      </c>
      <c r="L6">
        <v>1348</v>
      </c>
      <c r="N6">
        <v>1009</v>
      </c>
      <c r="O6" t="s">
        <v>30</v>
      </c>
      <c r="P6" t="s">
        <v>30</v>
      </c>
      <c r="Q6">
        <v>1000</v>
      </c>
      <c r="W6">
        <v>0</v>
      </c>
      <c r="X6">
        <v>1489638031</v>
      </c>
      <c r="Y6">
        <f t="shared" si="0"/>
        <v>0.91511699999999996</v>
      </c>
      <c r="AA6">
        <v>0</v>
      </c>
      <c r="AB6">
        <v>0</v>
      </c>
      <c r="AC6">
        <v>0</v>
      </c>
      <c r="AD6">
        <v>0</v>
      </c>
      <c r="AE6">
        <v>0</v>
      </c>
      <c r="AF6">
        <v>0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M6">
        <v>0</v>
      </c>
      <c r="AN6">
        <v>0</v>
      </c>
      <c r="AO6">
        <v>0</v>
      </c>
      <c r="AP6">
        <v>1</v>
      </c>
      <c r="AQ6">
        <v>0</v>
      </c>
      <c r="AR6">
        <v>0</v>
      </c>
      <c r="AS6" t="s">
        <v>3</v>
      </c>
      <c r="AT6">
        <v>0.91511699999999996</v>
      </c>
      <c r="AU6" t="s">
        <v>3</v>
      </c>
      <c r="AV6">
        <v>0</v>
      </c>
      <c r="AW6">
        <v>1</v>
      </c>
      <c r="AX6">
        <v>-1</v>
      </c>
      <c r="AY6">
        <v>0</v>
      </c>
      <c r="AZ6">
        <v>0</v>
      </c>
      <c r="BA6" t="s">
        <v>3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V6">
        <v>0</v>
      </c>
      <c r="CW6">
        <v>0</v>
      </c>
      <c r="CX6">
        <f>ROUND(Y6*Source!I36,9)</f>
        <v>0.61807002200000005</v>
      </c>
      <c r="CY6">
        <f>AA6</f>
        <v>0</v>
      </c>
      <c r="CZ6">
        <f>AE6</f>
        <v>0</v>
      </c>
      <c r="DA6">
        <f>AI6</f>
        <v>1</v>
      </c>
      <c r="DB6">
        <f t="shared" si="1"/>
        <v>0</v>
      </c>
      <c r="DC6">
        <f t="shared" si="2"/>
        <v>0</v>
      </c>
      <c r="DD6" t="s">
        <v>3</v>
      </c>
      <c r="DE6" t="s">
        <v>3</v>
      </c>
      <c r="DF6">
        <f>ROUND(ROUND(AE6,2)*CX6,2)</f>
        <v>0</v>
      </c>
      <c r="DG6">
        <f t="shared" si="3"/>
        <v>0</v>
      </c>
      <c r="DH6">
        <f t="shared" si="4"/>
        <v>0</v>
      </c>
      <c r="DI6">
        <f t="shared" si="5"/>
        <v>0</v>
      </c>
      <c r="DJ6">
        <f>DF6</f>
        <v>0</v>
      </c>
      <c r="DK6">
        <v>0</v>
      </c>
      <c r="DL6" t="s">
        <v>3</v>
      </c>
      <c r="DM6">
        <v>0</v>
      </c>
      <c r="DN6" t="s">
        <v>3</v>
      </c>
      <c r="DO6">
        <v>0</v>
      </c>
    </row>
    <row r="7" spans="1:119" x14ac:dyDescent="0.2">
      <c r="A7">
        <f>ROW(Source!A37)</f>
        <v>37</v>
      </c>
      <c r="B7">
        <v>50432496</v>
      </c>
      <c r="C7">
        <v>50439415</v>
      </c>
      <c r="D7">
        <v>40404405</v>
      </c>
      <c r="E7">
        <v>30570983</v>
      </c>
      <c r="F7">
        <v>1</v>
      </c>
      <c r="G7">
        <v>30570983</v>
      </c>
      <c r="H7">
        <v>1</v>
      </c>
      <c r="I7" t="s">
        <v>442</v>
      </c>
      <c r="J7" t="s">
        <v>3</v>
      </c>
      <c r="K7" t="s">
        <v>443</v>
      </c>
      <c r="L7">
        <v>1191</v>
      </c>
      <c r="N7">
        <v>1013</v>
      </c>
      <c r="O7" t="s">
        <v>444</v>
      </c>
      <c r="P7" t="s">
        <v>444</v>
      </c>
      <c r="Q7">
        <v>1</v>
      </c>
      <c r="W7">
        <v>0</v>
      </c>
      <c r="X7">
        <v>476480486</v>
      </c>
      <c r="Y7">
        <f t="shared" si="0"/>
        <v>20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M7">
        <v>5</v>
      </c>
      <c r="AN7">
        <v>0</v>
      </c>
      <c r="AO7">
        <v>1</v>
      </c>
      <c r="AP7">
        <v>1</v>
      </c>
      <c r="AQ7">
        <v>0</v>
      </c>
      <c r="AR7">
        <v>0</v>
      </c>
      <c r="AS7" t="s">
        <v>3</v>
      </c>
      <c r="AT7">
        <v>20</v>
      </c>
      <c r="AU7" t="s">
        <v>3</v>
      </c>
      <c r="AV7">
        <v>1</v>
      </c>
      <c r="AW7">
        <v>2</v>
      </c>
      <c r="AX7">
        <v>50439416</v>
      </c>
      <c r="AY7">
        <v>1</v>
      </c>
      <c r="AZ7">
        <v>0</v>
      </c>
      <c r="BA7">
        <v>4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U7">
        <f>ROUND(AT7*Source!I37*AH7*AL7,2)</f>
        <v>0</v>
      </c>
      <c r="CV7">
        <f>ROUND(Y7*Source!I37,9)</f>
        <v>13.507999999999999</v>
      </c>
      <c r="CW7">
        <v>0</v>
      </c>
      <c r="CX7">
        <f>ROUND(Y7*Source!I37,9)</f>
        <v>13.507999999999999</v>
      </c>
      <c r="CY7">
        <f>AD7</f>
        <v>0</v>
      </c>
      <c r="CZ7">
        <f>AH7</f>
        <v>0</v>
      </c>
      <c r="DA7">
        <f>AL7</f>
        <v>1</v>
      </c>
      <c r="DB7">
        <f t="shared" si="1"/>
        <v>0</v>
      </c>
      <c r="DC7">
        <f t="shared" si="2"/>
        <v>0</v>
      </c>
      <c r="DD7" t="s">
        <v>3</v>
      </c>
      <c r="DE7" t="s">
        <v>3</v>
      </c>
      <c r="DF7">
        <f>ROUND(ROUND(AE7,2)*CX7,2)</f>
        <v>0</v>
      </c>
      <c r="DG7">
        <f t="shared" si="3"/>
        <v>0</v>
      </c>
      <c r="DH7">
        <f t="shared" si="4"/>
        <v>0</v>
      </c>
      <c r="DI7">
        <f t="shared" si="5"/>
        <v>0</v>
      </c>
      <c r="DJ7">
        <f>DI7</f>
        <v>0</v>
      </c>
      <c r="DK7">
        <v>0</v>
      </c>
      <c r="DL7" t="s">
        <v>3</v>
      </c>
      <c r="DM7">
        <v>0</v>
      </c>
      <c r="DN7" t="s">
        <v>3</v>
      </c>
      <c r="DO7">
        <v>0</v>
      </c>
    </row>
    <row r="8" spans="1:119" x14ac:dyDescent="0.2">
      <c r="A8">
        <f>ROW(Source!A37)</f>
        <v>37</v>
      </c>
      <c r="B8">
        <v>50432496</v>
      </c>
      <c r="C8">
        <v>50439415</v>
      </c>
      <c r="D8">
        <v>41801998</v>
      </c>
      <c r="E8">
        <v>30570983</v>
      </c>
      <c r="F8">
        <v>1</v>
      </c>
      <c r="G8">
        <v>30570983</v>
      </c>
      <c r="H8">
        <v>3</v>
      </c>
      <c r="I8" t="s">
        <v>28</v>
      </c>
      <c r="J8" t="s">
        <v>3</v>
      </c>
      <c r="K8" t="s">
        <v>29</v>
      </c>
      <c r="L8">
        <v>1348</v>
      </c>
      <c r="N8">
        <v>1009</v>
      </c>
      <c r="O8" t="s">
        <v>30</v>
      </c>
      <c r="P8" t="s">
        <v>30</v>
      </c>
      <c r="Q8">
        <v>1000</v>
      </c>
      <c r="W8">
        <v>0</v>
      </c>
      <c r="X8">
        <v>1489638031</v>
      </c>
      <c r="Y8">
        <f t="shared" si="0"/>
        <v>0.91511699999999996</v>
      </c>
      <c r="AA8">
        <v>0</v>
      </c>
      <c r="AB8">
        <v>0</v>
      </c>
      <c r="AC8">
        <v>0</v>
      </c>
      <c r="AD8">
        <v>0</v>
      </c>
      <c r="AE8">
        <v>0</v>
      </c>
      <c r="AF8">
        <v>0</v>
      </c>
      <c r="AG8">
        <v>0</v>
      </c>
      <c r="AH8">
        <v>0</v>
      </c>
      <c r="AI8">
        <v>9.64</v>
      </c>
      <c r="AJ8">
        <v>1</v>
      </c>
      <c r="AK8">
        <v>1</v>
      </c>
      <c r="AL8">
        <v>1</v>
      </c>
      <c r="AM8">
        <v>0</v>
      </c>
      <c r="AN8">
        <v>0</v>
      </c>
      <c r="AO8">
        <v>0</v>
      </c>
      <c r="AP8">
        <v>1</v>
      </c>
      <c r="AQ8">
        <v>0</v>
      </c>
      <c r="AR8">
        <v>0</v>
      </c>
      <c r="AS8" t="s">
        <v>3</v>
      </c>
      <c r="AT8">
        <v>0.91511699999999996</v>
      </c>
      <c r="AU8" t="s">
        <v>3</v>
      </c>
      <c r="AV8">
        <v>0</v>
      </c>
      <c r="AW8">
        <v>1</v>
      </c>
      <c r="AX8">
        <v>-1</v>
      </c>
      <c r="AY8">
        <v>0</v>
      </c>
      <c r="AZ8">
        <v>0</v>
      </c>
      <c r="BA8" t="s">
        <v>3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V8">
        <v>0</v>
      </c>
      <c r="CW8">
        <v>0</v>
      </c>
      <c r="CX8">
        <f>ROUND(Y8*Source!I37,9)</f>
        <v>0.61807002200000005</v>
      </c>
      <c r="CY8">
        <f>AA8</f>
        <v>0</v>
      </c>
      <c r="CZ8">
        <f>AE8</f>
        <v>0</v>
      </c>
      <c r="DA8">
        <f>AI8</f>
        <v>9.64</v>
      </c>
      <c r="DB8">
        <f t="shared" si="1"/>
        <v>0</v>
      </c>
      <c r="DC8">
        <f t="shared" si="2"/>
        <v>0</v>
      </c>
      <c r="DD8" t="s">
        <v>3</v>
      </c>
      <c r="DE8" t="s">
        <v>3</v>
      </c>
      <c r="DF8">
        <f>ROUND(ROUND(AE8*AI8,2)*CX8,2)</f>
        <v>0</v>
      </c>
      <c r="DG8">
        <f t="shared" si="3"/>
        <v>0</v>
      </c>
      <c r="DH8">
        <f t="shared" si="4"/>
        <v>0</v>
      </c>
      <c r="DI8">
        <f t="shared" si="5"/>
        <v>0</v>
      </c>
      <c r="DJ8">
        <f>DF8</f>
        <v>0</v>
      </c>
      <c r="DK8">
        <v>0</v>
      </c>
      <c r="DL8" t="s">
        <v>3</v>
      </c>
      <c r="DM8">
        <v>0</v>
      </c>
      <c r="DN8" t="s">
        <v>3</v>
      </c>
      <c r="DO8">
        <v>0</v>
      </c>
    </row>
    <row r="9" spans="1:119" x14ac:dyDescent="0.2">
      <c r="A9">
        <f>ROW(Source!A40)</f>
        <v>40</v>
      </c>
      <c r="B9">
        <v>50432495</v>
      </c>
      <c r="C9">
        <v>50439419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442</v>
      </c>
      <c r="J9" t="s">
        <v>3</v>
      </c>
      <c r="K9" t="s">
        <v>443</v>
      </c>
      <c r="L9">
        <v>1191</v>
      </c>
      <c r="N9">
        <v>1013</v>
      </c>
      <c r="O9" t="s">
        <v>444</v>
      </c>
      <c r="P9" t="s">
        <v>444</v>
      </c>
      <c r="Q9">
        <v>1</v>
      </c>
      <c r="W9">
        <v>0</v>
      </c>
      <c r="X9">
        <v>476480486</v>
      </c>
      <c r="Y9">
        <f t="shared" si="0"/>
        <v>69</v>
      </c>
      <c r="AA9">
        <v>0</v>
      </c>
      <c r="AB9">
        <v>0</v>
      </c>
      <c r="AC9">
        <v>0</v>
      </c>
      <c r="AD9">
        <v>0</v>
      </c>
      <c r="AE9">
        <v>0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M9">
        <v>-2</v>
      </c>
      <c r="AN9">
        <v>0</v>
      </c>
      <c r="AO9">
        <v>1</v>
      </c>
      <c r="AP9">
        <v>1</v>
      </c>
      <c r="AQ9">
        <v>0</v>
      </c>
      <c r="AR9">
        <v>0</v>
      </c>
      <c r="AS9" t="s">
        <v>3</v>
      </c>
      <c r="AT9">
        <v>69</v>
      </c>
      <c r="AU9" t="s">
        <v>3</v>
      </c>
      <c r="AV9">
        <v>1</v>
      </c>
      <c r="AW9">
        <v>2</v>
      </c>
      <c r="AX9">
        <v>50439420</v>
      </c>
      <c r="AY9">
        <v>1</v>
      </c>
      <c r="AZ9">
        <v>0</v>
      </c>
      <c r="BA9">
        <v>5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U9">
        <f>ROUND(AT9*Source!I40*AH9*AL9,2)</f>
        <v>0</v>
      </c>
      <c r="CV9">
        <f>ROUND(Y9*Source!I40,9)</f>
        <v>27.6</v>
      </c>
      <c r="CW9">
        <v>0</v>
      </c>
      <c r="CX9">
        <f>ROUND(Y9*Source!I40,9)</f>
        <v>27.6</v>
      </c>
      <c r="CY9">
        <f>AD9</f>
        <v>0</v>
      </c>
      <c r="CZ9">
        <f>AH9</f>
        <v>0</v>
      </c>
      <c r="DA9">
        <f>AL9</f>
        <v>1</v>
      </c>
      <c r="DB9">
        <f t="shared" si="1"/>
        <v>0</v>
      </c>
      <c r="DC9">
        <f t="shared" si="2"/>
        <v>0</v>
      </c>
      <c r="DD9" t="s">
        <v>3</v>
      </c>
      <c r="DE9" t="s">
        <v>3</v>
      </c>
      <c r="DF9">
        <f>ROUND(ROUND(AE9,2)*CX9,2)</f>
        <v>0</v>
      </c>
      <c r="DG9">
        <f t="shared" si="3"/>
        <v>0</v>
      </c>
      <c r="DH9">
        <f t="shared" si="4"/>
        <v>0</v>
      </c>
      <c r="DI9">
        <f t="shared" si="5"/>
        <v>0</v>
      </c>
      <c r="DJ9">
        <f>DI9</f>
        <v>0</v>
      </c>
      <c r="DK9">
        <v>0</v>
      </c>
      <c r="DL9" t="s">
        <v>3</v>
      </c>
      <c r="DM9">
        <v>0</v>
      </c>
      <c r="DN9" t="s">
        <v>3</v>
      </c>
      <c r="DO9">
        <v>0</v>
      </c>
    </row>
    <row r="10" spans="1:119" x14ac:dyDescent="0.2">
      <c r="A10">
        <f>ROW(Source!A40)</f>
        <v>40</v>
      </c>
      <c r="B10">
        <v>50432495</v>
      </c>
      <c r="C10">
        <v>50439419</v>
      </c>
      <c r="D10">
        <v>41801998</v>
      </c>
      <c r="E10">
        <v>30570983</v>
      </c>
      <c r="F10">
        <v>1</v>
      </c>
      <c r="G10">
        <v>30570983</v>
      </c>
      <c r="H10">
        <v>3</v>
      </c>
      <c r="I10" t="s">
        <v>28</v>
      </c>
      <c r="J10" t="s">
        <v>3</v>
      </c>
      <c r="K10" t="s">
        <v>29</v>
      </c>
      <c r="L10">
        <v>1348</v>
      </c>
      <c r="N10">
        <v>1009</v>
      </c>
      <c r="O10" t="s">
        <v>30</v>
      </c>
      <c r="P10" t="s">
        <v>30</v>
      </c>
      <c r="Q10">
        <v>1000</v>
      </c>
      <c r="W10">
        <v>0</v>
      </c>
      <c r="X10">
        <v>1489638031</v>
      </c>
      <c r="Y10">
        <f t="shared" si="0"/>
        <v>1.2</v>
      </c>
      <c r="AA10">
        <v>0</v>
      </c>
      <c r="AB10">
        <v>0</v>
      </c>
      <c r="AC10">
        <v>0</v>
      </c>
      <c r="AD10">
        <v>0</v>
      </c>
      <c r="AE10">
        <v>0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M10">
        <v>0</v>
      </c>
      <c r="AN10">
        <v>0</v>
      </c>
      <c r="AO10">
        <v>0</v>
      </c>
      <c r="AP10">
        <v>1</v>
      </c>
      <c r="AQ10">
        <v>0</v>
      </c>
      <c r="AR10">
        <v>0</v>
      </c>
      <c r="AS10" t="s">
        <v>3</v>
      </c>
      <c r="AT10">
        <v>1.2</v>
      </c>
      <c r="AU10" t="s">
        <v>3</v>
      </c>
      <c r="AV10">
        <v>0</v>
      </c>
      <c r="AW10">
        <v>1</v>
      </c>
      <c r="AX10">
        <v>-1</v>
      </c>
      <c r="AY10">
        <v>0</v>
      </c>
      <c r="AZ10">
        <v>0</v>
      </c>
      <c r="BA10" t="s">
        <v>3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V10">
        <v>0</v>
      </c>
      <c r="CW10">
        <v>0</v>
      </c>
      <c r="CX10">
        <f>ROUND(Y10*Source!I40,9)</f>
        <v>0.48</v>
      </c>
      <c r="CY10">
        <f>AA10</f>
        <v>0</v>
      </c>
      <c r="CZ10">
        <f>AE10</f>
        <v>0</v>
      </c>
      <c r="DA10">
        <f>AI10</f>
        <v>1</v>
      </c>
      <c r="DB10">
        <f t="shared" si="1"/>
        <v>0</v>
      </c>
      <c r="DC10">
        <f t="shared" si="2"/>
        <v>0</v>
      </c>
      <c r="DD10" t="s">
        <v>3</v>
      </c>
      <c r="DE10" t="s">
        <v>3</v>
      </c>
      <c r="DF10">
        <f>ROUND(ROUND(AE10,2)*CX10,2)</f>
        <v>0</v>
      </c>
      <c r="DG10">
        <f t="shared" si="3"/>
        <v>0</v>
      </c>
      <c r="DH10">
        <f t="shared" si="4"/>
        <v>0</v>
      </c>
      <c r="DI10">
        <f t="shared" si="5"/>
        <v>0</v>
      </c>
      <c r="DJ10">
        <f>DF10</f>
        <v>0</v>
      </c>
      <c r="DK10">
        <v>0</v>
      </c>
      <c r="DL10" t="s">
        <v>3</v>
      </c>
      <c r="DM10">
        <v>0</v>
      </c>
      <c r="DN10" t="s">
        <v>3</v>
      </c>
      <c r="DO10">
        <v>0</v>
      </c>
    </row>
    <row r="11" spans="1:119" x14ac:dyDescent="0.2">
      <c r="A11">
        <f>ROW(Source!A41)</f>
        <v>41</v>
      </c>
      <c r="B11">
        <v>50432496</v>
      </c>
      <c r="C11">
        <v>50439419</v>
      </c>
      <c r="D11">
        <v>40404405</v>
      </c>
      <c r="E11">
        <v>30570983</v>
      </c>
      <c r="F11">
        <v>1</v>
      </c>
      <c r="G11">
        <v>30570983</v>
      </c>
      <c r="H11">
        <v>1</v>
      </c>
      <c r="I11" t="s">
        <v>442</v>
      </c>
      <c r="J11" t="s">
        <v>3</v>
      </c>
      <c r="K11" t="s">
        <v>443</v>
      </c>
      <c r="L11">
        <v>1191</v>
      </c>
      <c r="N11">
        <v>1013</v>
      </c>
      <c r="O11" t="s">
        <v>444</v>
      </c>
      <c r="P11" t="s">
        <v>444</v>
      </c>
      <c r="Q11">
        <v>1</v>
      </c>
      <c r="W11">
        <v>0</v>
      </c>
      <c r="X11">
        <v>476480486</v>
      </c>
      <c r="Y11">
        <f t="shared" si="0"/>
        <v>69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M11">
        <v>5</v>
      </c>
      <c r="AN11">
        <v>0</v>
      </c>
      <c r="AO11">
        <v>1</v>
      </c>
      <c r="AP11">
        <v>1</v>
      </c>
      <c r="AQ11">
        <v>0</v>
      </c>
      <c r="AR11">
        <v>0</v>
      </c>
      <c r="AS11" t="s">
        <v>3</v>
      </c>
      <c r="AT11">
        <v>69</v>
      </c>
      <c r="AU11" t="s">
        <v>3</v>
      </c>
      <c r="AV11">
        <v>1</v>
      </c>
      <c r="AW11">
        <v>2</v>
      </c>
      <c r="AX11">
        <v>50439420</v>
      </c>
      <c r="AY11">
        <v>1</v>
      </c>
      <c r="AZ11">
        <v>0</v>
      </c>
      <c r="BA11">
        <v>6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U11">
        <f>ROUND(AT11*Source!I41*AH11*AL11,2)</f>
        <v>0</v>
      </c>
      <c r="CV11">
        <f>ROUND(Y11*Source!I41,9)</f>
        <v>27.6</v>
      </c>
      <c r="CW11">
        <v>0</v>
      </c>
      <c r="CX11">
        <f>ROUND(Y11*Source!I41,9)</f>
        <v>27.6</v>
      </c>
      <c r="CY11">
        <f>AD11</f>
        <v>0</v>
      </c>
      <c r="CZ11">
        <f>AH11</f>
        <v>0</v>
      </c>
      <c r="DA11">
        <f>AL11</f>
        <v>1</v>
      </c>
      <c r="DB11">
        <f t="shared" si="1"/>
        <v>0</v>
      </c>
      <c r="DC11">
        <f t="shared" si="2"/>
        <v>0</v>
      </c>
      <c r="DD11" t="s">
        <v>3</v>
      </c>
      <c r="DE11" t="s">
        <v>3</v>
      </c>
      <c r="DF11">
        <f>ROUND(ROUND(AE11,2)*CX11,2)</f>
        <v>0</v>
      </c>
      <c r="DG11">
        <f t="shared" si="3"/>
        <v>0</v>
      </c>
      <c r="DH11">
        <f t="shared" si="4"/>
        <v>0</v>
      </c>
      <c r="DI11">
        <f t="shared" si="5"/>
        <v>0</v>
      </c>
      <c r="DJ11">
        <f>DI11</f>
        <v>0</v>
      </c>
      <c r="DK11">
        <v>0</v>
      </c>
      <c r="DL11" t="s">
        <v>3</v>
      </c>
      <c r="DM11">
        <v>0</v>
      </c>
      <c r="DN11" t="s">
        <v>3</v>
      </c>
      <c r="DO11">
        <v>0</v>
      </c>
    </row>
    <row r="12" spans="1:119" x14ac:dyDescent="0.2">
      <c r="A12">
        <f>ROW(Source!A41)</f>
        <v>41</v>
      </c>
      <c r="B12">
        <v>50432496</v>
      </c>
      <c r="C12">
        <v>50439419</v>
      </c>
      <c r="D12">
        <v>41801998</v>
      </c>
      <c r="E12">
        <v>30570983</v>
      </c>
      <c r="F12">
        <v>1</v>
      </c>
      <c r="G12">
        <v>30570983</v>
      </c>
      <c r="H12">
        <v>3</v>
      </c>
      <c r="I12" t="s">
        <v>28</v>
      </c>
      <c r="J12" t="s">
        <v>3</v>
      </c>
      <c r="K12" t="s">
        <v>29</v>
      </c>
      <c r="L12">
        <v>1348</v>
      </c>
      <c r="N12">
        <v>1009</v>
      </c>
      <c r="O12" t="s">
        <v>30</v>
      </c>
      <c r="P12" t="s">
        <v>30</v>
      </c>
      <c r="Q12">
        <v>1000</v>
      </c>
      <c r="W12">
        <v>0</v>
      </c>
      <c r="X12">
        <v>1489638031</v>
      </c>
      <c r="Y12">
        <f t="shared" si="0"/>
        <v>1.2</v>
      </c>
      <c r="AA12">
        <v>0</v>
      </c>
      <c r="AB12">
        <v>0</v>
      </c>
      <c r="AC12">
        <v>0</v>
      </c>
      <c r="AD12">
        <v>0</v>
      </c>
      <c r="AE12">
        <v>0</v>
      </c>
      <c r="AF12">
        <v>0</v>
      </c>
      <c r="AG12">
        <v>0</v>
      </c>
      <c r="AH12">
        <v>0</v>
      </c>
      <c r="AI12">
        <v>9.64</v>
      </c>
      <c r="AJ12">
        <v>1</v>
      </c>
      <c r="AK12">
        <v>1</v>
      </c>
      <c r="AL12">
        <v>1</v>
      </c>
      <c r="AM12">
        <v>0</v>
      </c>
      <c r="AN12">
        <v>0</v>
      </c>
      <c r="AO12">
        <v>0</v>
      </c>
      <c r="AP12">
        <v>1</v>
      </c>
      <c r="AQ12">
        <v>0</v>
      </c>
      <c r="AR12">
        <v>0</v>
      </c>
      <c r="AS12" t="s">
        <v>3</v>
      </c>
      <c r="AT12">
        <v>1.2</v>
      </c>
      <c r="AU12" t="s">
        <v>3</v>
      </c>
      <c r="AV12">
        <v>0</v>
      </c>
      <c r="AW12">
        <v>1</v>
      </c>
      <c r="AX12">
        <v>-1</v>
      </c>
      <c r="AY12">
        <v>0</v>
      </c>
      <c r="AZ12">
        <v>0</v>
      </c>
      <c r="BA12" t="s">
        <v>3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V12">
        <v>0</v>
      </c>
      <c r="CW12">
        <v>0</v>
      </c>
      <c r="CX12">
        <f>ROUND(Y12*Source!I41,9)</f>
        <v>0.48</v>
      </c>
      <c r="CY12">
        <f>AA12</f>
        <v>0</v>
      </c>
      <c r="CZ12">
        <f>AE12</f>
        <v>0</v>
      </c>
      <c r="DA12">
        <f>AI12</f>
        <v>9.64</v>
      </c>
      <c r="DB12">
        <f t="shared" si="1"/>
        <v>0</v>
      </c>
      <c r="DC12">
        <f t="shared" si="2"/>
        <v>0</v>
      </c>
      <c r="DD12" t="s">
        <v>3</v>
      </c>
      <c r="DE12" t="s">
        <v>3</v>
      </c>
      <c r="DF12">
        <f>ROUND(ROUND(AE12*AI12,2)*CX12,2)</f>
        <v>0</v>
      </c>
      <c r="DG12">
        <f t="shared" si="3"/>
        <v>0</v>
      </c>
      <c r="DH12">
        <f t="shared" si="4"/>
        <v>0</v>
      </c>
      <c r="DI12">
        <f t="shared" si="5"/>
        <v>0</v>
      </c>
      <c r="DJ12">
        <f>DF12</f>
        <v>0</v>
      </c>
      <c r="DK12">
        <v>0</v>
      </c>
      <c r="DL12" t="s">
        <v>3</v>
      </c>
      <c r="DM12">
        <v>0</v>
      </c>
      <c r="DN12" t="s">
        <v>3</v>
      </c>
      <c r="DO12">
        <v>0</v>
      </c>
    </row>
    <row r="13" spans="1:119" x14ac:dyDescent="0.2">
      <c r="A13">
        <f>ROW(Source!A79)</f>
        <v>79</v>
      </c>
      <c r="B13">
        <v>50432495</v>
      </c>
      <c r="C13">
        <v>50439423</v>
      </c>
      <c r="D13">
        <v>40406154</v>
      </c>
      <c r="E13">
        <v>30570983</v>
      </c>
      <c r="F13">
        <v>1</v>
      </c>
      <c r="G13">
        <v>30570983</v>
      </c>
      <c r="H13">
        <v>2</v>
      </c>
      <c r="I13" t="s">
        <v>445</v>
      </c>
      <c r="J13" t="s">
        <v>3</v>
      </c>
      <c r="K13" t="s">
        <v>446</v>
      </c>
      <c r="L13">
        <v>1344</v>
      </c>
      <c r="N13">
        <v>1008</v>
      </c>
      <c r="O13" t="s">
        <v>447</v>
      </c>
      <c r="P13" t="s">
        <v>447</v>
      </c>
      <c r="Q13">
        <v>1</v>
      </c>
      <c r="W13">
        <v>0</v>
      </c>
      <c r="X13">
        <v>-1180195794</v>
      </c>
      <c r="Y13">
        <f t="shared" si="0"/>
        <v>8.86</v>
      </c>
      <c r="AA13">
        <v>0</v>
      </c>
      <c r="AB13">
        <v>1</v>
      </c>
      <c r="AC13">
        <v>0</v>
      </c>
      <c r="AD13">
        <v>0</v>
      </c>
      <c r="AE13">
        <v>0</v>
      </c>
      <c r="AF13">
        <v>1</v>
      </c>
      <c r="AG13">
        <v>0</v>
      </c>
      <c r="AH13">
        <v>0</v>
      </c>
      <c r="AI13">
        <v>1</v>
      </c>
      <c r="AJ13">
        <v>1</v>
      </c>
      <c r="AK13">
        <v>1</v>
      </c>
      <c r="AL13">
        <v>1</v>
      </c>
      <c r="AM13">
        <v>-2</v>
      </c>
      <c r="AN13">
        <v>0</v>
      </c>
      <c r="AO13">
        <v>1</v>
      </c>
      <c r="AP13">
        <v>1</v>
      </c>
      <c r="AQ13">
        <v>0</v>
      </c>
      <c r="AR13">
        <v>0</v>
      </c>
      <c r="AS13" t="s">
        <v>3</v>
      </c>
      <c r="AT13">
        <v>8.86</v>
      </c>
      <c r="AU13" t="s">
        <v>3</v>
      </c>
      <c r="AV13">
        <v>0</v>
      </c>
      <c r="AW13">
        <v>2</v>
      </c>
      <c r="AX13">
        <v>50439424</v>
      </c>
      <c r="AY13">
        <v>1</v>
      </c>
      <c r="AZ13">
        <v>0</v>
      </c>
      <c r="BA13">
        <v>7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V13">
        <v>0</v>
      </c>
      <c r="CW13">
        <f>ROUND(Y13*Source!I79*DO13,9)</f>
        <v>0</v>
      </c>
      <c r="CX13">
        <f>ROUND(Y13*Source!I79,9)</f>
        <v>13.355563999999999</v>
      </c>
      <c r="CY13">
        <f>AB13</f>
        <v>1</v>
      </c>
      <c r="CZ13">
        <f>AF13</f>
        <v>1</v>
      </c>
      <c r="DA13">
        <f>AJ13</f>
        <v>1</v>
      </c>
      <c r="DB13">
        <f t="shared" si="1"/>
        <v>8.86</v>
      </c>
      <c r="DC13">
        <f t="shared" si="2"/>
        <v>0</v>
      </c>
      <c r="DD13" t="s">
        <v>3</v>
      </c>
      <c r="DE13" t="s">
        <v>3</v>
      </c>
      <c r="DF13">
        <f t="shared" ref="DF13:DF35" si="6">ROUND(ROUND(AE13,2)*CX13,2)</f>
        <v>0</v>
      </c>
      <c r="DG13">
        <f t="shared" si="3"/>
        <v>13.36</v>
      </c>
      <c r="DH13">
        <f t="shared" si="4"/>
        <v>0</v>
      </c>
      <c r="DI13">
        <f t="shared" si="5"/>
        <v>0</v>
      </c>
      <c r="DJ13">
        <f>DG13</f>
        <v>13.36</v>
      </c>
      <c r="DK13">
        <v>0</v>
      </c>
      <c r="DL13" t="s">
        <v>3</v>
      </c>
      <c r="DM13">
        <v>0</v>
      </c>
      <c r="DN13" t="s">
        <v>3</v>
      </c>
      <c r="DO13">
        <v>0</v>
      </c>
    </row>
    <row r="14" spans="1:119" x14ac:dyDescent="0.2">
      <c r="A14">
        <f>ROW(Source!A80)</f>
        <v>80</v>
      </c>
      <c r="B14">
        <v>50432496</v>
      </c>
      <c r="C14">
        <v>50439423</v>
      </c>
      <c r="D14">
        <v>40406154</v>
      </c>
      <c r="E14">
        <v>30570983</v>
      </c>
      <c r="F14">
        <v>1</v>
      </c>
      <c r="G14">
        <v>30570983</v>
      </c>
      <c r="H14">
        <v>2</v>
      </c>
      <c r="I14" t="s">
        <v>445</v>
      </c>
      <c r="J14" t="s">
        <v>3</v>
      </c>
      <c r="K14" t="s">
        <v>446</v>
      </c>
      <c r="L14">
        <v>1344</v>
      </c>
      <c r="N14">
        <v>1008</v>
      </c>
      <c r="O14" t="s">
        <v>447</v>
      </c>
      <c r="P14" t="s">
        <v>447</v>
      </c>
      <c r="Q14">
        <v>1</v>
      </c>
      <c r="W14">
        <v>0</v>
      </c>
      <c r="X14">
        <v>-1180195794</v>
      </c>
      <c r="Y14">
        <f t="shared" si="0"/>
        <v>8.86</v>
      </c>
      <c r="AA14">
        <v>0</v>
      </c>
      <c r="AB14">
        <v>1.05</v>
      </c>
      <c r="AC14">
        <v>0</v>
      </c>
      <c r="AD14">
        <v>0</v>
      </c>
      <c r="AE14">
        <v>0</v>
      </c>
      <c r="AF14">
        <v>1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M14">
        <v>5</v>
      </c>
      <c r="AN14">
        <v>0</v>
      </c>
      <c r="AO14">
        <v>1</v>
      </c>
      <c r="AP14">
        <v>1</v>
      </c>
      <c r="AQ14">
        <v>0</v>
      </c>
      <c r="AR14">
        <v>0</v>
      </c>
      <c r="AS14" t="s">
        <v>3</v>
      </c>
      <c r="AT14">
        <v>8.86</v>
      </c>
      <c r="AU14" t="s">
        <v>3</v>
      </c>
      <c r="AV14">
        <v>0</v>
      </c>
      <c r="AW14">
        <v>2</v>
      </c>
      <c r="AX14">
        <v>50439424</v>
      </c>
      <c r="AY14">
        <v>1</v>
      </c>
      <c r="AZ14">
        <v>0</v>
      </c>
      <c r="BA14">
        <v>8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V14">
        <v>0</v>
      </c>
      <c r="CW14">
        <f>ROUND(Y14*Source!I80*DO14,9)</f>
        <v>0</v>
      </c>
      <c r="CX14">
        <f>ROUND(Y14*Source!I80,9)</f>
        <v>13.355563999999999</v>
      </c>
      <c r="CY14">
        <f>AB14</f>
        <v>1.05</v>
      </c>
      <c r="CZ14">
        <f>AF14</f>
        <v>1</v>
      </c>
      <c r="DA14">
        <f>AJ14</f>
        <v>1</v>
      </c>
      <c r="DB14">
        <f t="shared" si="1"/>
        <v>8.86</v>
      </c>
      <c r="DC14">
        <f t="shared" si="2"/>
        <v>0</v>
      </c>
      <c r="DD14" t="s">
        <v>3</v>
      </c>
      <c r="DE14" t="s">
        <v>3</v>
      </c>
      <c r="DF14">
        <f t="shared" si="6"/>
        <v>0</v>
      </c>
      <c r="DG14">
        <f t="shared" si="3"/>
        <v>13.36</v>
      </c>
      <c r="DH14">
        <f t="shared" si="4"/>
        <v>0</v>
      </c>
      <c r="DI14">
        <f t="shared" si="5"/>
        <v>0</v>
      </c>
      <c r="DJ14">
        <f>DG14</f>
        <v>13.36</v>
      </c>
      <c r="DK14">
        <v>0</v>
      </c>
      <c r="DL14" t="s">
        <v>3</v>
      </c>
      <c r="DM14">
        <v>0</v>
      </c>
      <c r="DN14" t="s">
        <v>3</v>
      </c>
      <c r="DO14">
        <v>0</v>
      </c>
    </row>
    <row r="15" spans="1:119" x14ac:dyDescent="0.2">
      <c r="A15">
        <f>ROW(Source!A81)</f>
        <v>81</v>
      </c>
      <c r="B15">
        <v>50432495</v>
      </c>
      <c r="C15">
        <v>50439425</v>
      </c>
      <c r="D15">
        <v>40404405</v>
      </c>
      <c r="E15">
        <v>30570983</v>
      </c>
      <c r="F15">
        <v>1</v>
      </c>
      <c r="G15">
        <v>30570983</v>
      </c>
      <c r="H15">
        <v>1</v>
      </c>
      <c r="I15" t="s">
        <v>442</v>
      </c>
      <c r="J15" t="s">
        <v>3</v>
      </c>
      <c r="K15" t="s">
        <v>443</v>
      </c>
      <c r="L15">
        <v>1191</v>
      </c>
      <c r="N15">
        <v>1013</v>
      </c>
      <c r="O15" t="s">
        <v>444</v>
      </c>
      <c r="P15" t="s">
        <v>444</v>
      </c>
      <c r="Q15">
        <v>1</v>
      </c>
      <c r="W15">
        <v>0</v>
      </c>
      <c r="X15">
        <v>476480486</v>
      </c>
      <c r="Y15">
        <f t="shared" si="0"/>
        <v>1.02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M15">
        <v>-2</v>
      </c>
      <c r="AN15">
        <v>0</v>
      </c>
      <c r="AO15">
        <v>1</v>
      </c>
      <c r="AP15">
        <v>1</v>
      </c>
      <c r="AQ15">
        <v>0</v>
      </c>
      <c r="AR15">
        <v>0</v>
      </c>
      <c r="AS15" t="s">
        <v>3</v>
      </c>
      <c r="AT15">
        <v>1.02</v>
      </c>
      <c r="AU15" t="s">
        <v>3</v>
      </c>
      <c r="AV15">
        <v>1</v>
      </c>
      <c r="AW15">
        <v>2</v>
      </c>
      <c r="AX15">
        <v>50439426</v>
      </c>
      <c r="AY15">
        <v>1</v>
      </c>
      <c r="AZ15">
        <v>0</v>
      </c>
      <c r="BA15">
        <v>9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U15">
        <f>ROUND(AT15*Source!I81*AH15*AL15,2)</f>
        <v>0</v>
      </c>
      <c r="CV15">
        <f>ROUND(Y15*Source!I81,9)</f>
        <v>1.5375479999999999</v>
      </c>
      <c r="CW15">
        <v>0</v>
      </c>
      <c r="CX15">
        <f>ROUND(Y15*Source!I81,9)</f>
        <v>1.5375479999999999</v>
      </c>
      <c r="CY15">
        <f>AD15</f>
        <v>0</v>
      </c>
      <c r="CZ15">
        <f>AH15</f>
        <v>0</v>
      </c>
      <c r="DA15">
        <f>AL15</f>
        <v>1</v>
      </c>
      <c r="DB15">
        <f t="shared" si="1"/>
        <v>0</v>
      </c>
      <c r="DC15">
        <f t="shared" si="2"/>
        <v>0</v>
      </c>
      <c r="DD15" t="s">
        <v>3</v>
      </c>
      <c r="DE15" t="s">
        <v>3</v>
      </c>
      <c r="DF15">
        <f t="shared" si="6"/>
        <v>0</v>
      </c>
      <c r="DG15">
        <f t="shared" si="3"/>
        <v>0</v>
      </c>
      <c r="DH15">
        <f t="shared" si="4"/>
        <v>0</v>
      </c>
      <c r="DI15">
        <f t="shared" si="5"/>
        <v>0</v>
      </c>
      <c r="DJ15">
        <f>DI15</f>
        <v>0</v>
      </c>
      <c r="DK15">
        <v>0</v>
      </c>
      <c r="DL15" t="s">
        <v>3</v>
      </c>
      <c r="DM15">
        <v>0</v>
      </c>
      <c r="DN15" t="s">
        <v>3</v>
      </c>
      <c r="DO15">
        <v>0</v>
      </c>
    </row>
    <row r="16" spans="1:119" x14ac:dyDescent="0.2">
      <c r="A16">
        <f>ROW(Source!A82)</f>
        <v>82</v>
      </c>
      <c r="B16">
        <v>50432496</v>
      </c>
      <c r="C16">
        <v>50439425</v>
      </c>
      <c r="D16">
        <v>40404405</v>
      </c>
      <c r="E16">
        <v>30570983</v>
      </c>
      <c r="F16">
        <v>1</v>
      </c>
      <c r="G16">
        <v>30570983</v>
      </c>
      <c r="H16">
        <v>1</v>
      </c>
      <c r="I16" t="s">
        <v>442</v>
      </c>
      <c r="J16" t="s">
        <v>3</v>
      </c>
      <c r="K16" t="s">
        <v>443</v>
      </c>
      <c r="L16">
        <v>1191</v>
      </c>
      <c r="N16">
        <v>1013</v>
      </c>
      <c r="O16" t="s">
        <v>444</v>
      </c>
      <c r="P16" t="s">
        <v>444</v>
      </c>
      <c r="Q16">
        <v>1</v>
      </c>
      <c r="W16">
        <v>0</v>
      </c>
      <c r="X16">
        <v>476480486</v>
      </c>
      <c r="Y16">
        <f t="shared" si="0"/>
        <v>1.02</v>
      </c>
      <c r="AA16">
        <v>0</v>
      </c>
      <c r="AB16">
        <v>0</v>
      </c>
      <c r="AC16">
        <v>0</v>
      </c>
      <c r="AD16">
        <v>0</v>
      </c>
      <c r="AE16">
        <v>0</v>
      </c>
      <c r="AF16">
        <v>0</v>
      </c>
      <c r="AG16">
        <v>0</v>
      </c>
      <c r="AH16">
        <v>0</v>
      </c>
      <c r="AI16">
        <v>1</v>
      </c>
      <c r="AJ16">
        <v>1</v>
      </c>
      <c r="AK16">
        <v>1</v>
      </c>
      <c r="AL16">
        <v>1</v>
      </c>
      <c r="AM16">
        <v>5</v>
      </c>
      <c r="AN16">
        <v>0</v>
      </c>
      <c r="AO16">
        <v>1</v>
      </c>
      <c r="AP16">
        <v>1</v>
      </c>
      <c r="AQ16">
        <v>0</v>
      </c>
      <c r="AR16">
        <v>0</v>
      </c>
      <c r="AS16" t="s">
        <v>3</v>
      </c>
      <c r="AT16">
        <v>1.02</v>
      </c>
      <c r="AU16" t="s">
        <v>3</v>
      </c>
      <c r="AV16">
        <v>1</v>
      </c>
      <c r="AW16">
        <v>2</v>
      </c>
      <c r="AX16">
        <v>50439426</v>
      </c>
      <c r="AY16">
        <v>1</v>
      </c>
      <c r="AZ16">
        <v>0</v>
      </c>
      <c r="BA16">
        <v>10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U16">
        <f>ROUND(AT16*Source!I82*AH16*AL16,2)</f>
        <v>0</v>
      </c>
      <c r="CV16">
        <f>ROUND(Y16*Source!I82,9)</f>
        <v>1.5375479999999999</v>
      </c>
      <c r="CW16">
        <v>0</v>
      </c>
      <c r="CX16">
        <f>ROUND(Y16*Source!I82,9)</f>
        <v>1.5375479999999999</v>
      </c>
      <c r="CY16">
        <f>AD16</f>
        <v>0</v>
      </c>
      <c r="CZ16">
        <f>AH16</f>
        <v>0</v>
      </c>
      <c r="DA16">
        <f>AL16</f>
        <v>1</v>
      </c>
      <c r="DB16">
        <f t="shared" si="1"/>
        <v>0</v>
      </c>
      <c r="DC16">
        <f t="shared" si="2"/>
        <v>0</v>
      </c>
      <c r="DD16" t="s">
        <v>3</v>
      </c>
      <c r="DE16" t="s">
        <v>3</v>
      </c>
      <c r="DF16">
        <f t="shared" si="6"/>
        <v>0</v>
      </c>
      <c r="DG16">
        <f t="shared" si="3"/>
        <v>0</v>
      </c>
      <c r="DH16">
        <f t="shared" si="4"/>
        <v>0</v>
      </c>
      <c r="DI16">
        <f t="shared" si="5"/>
        <v>0</v>
      </c>
      <c r="DJ16">
        <f>DI16</f>
        <v>0</v>
      </c>
      <c r="DK16">
        <v>0</v>
      </c>
      <c r="DL16" t="s">
        <v>3</v>
      </c>
      <c r="DM16">
        <v>0</v>
      </c>
      <c r="DN16" t="s">
        <v>3</v>
      </c>
      <c r="DO16">
        <v>0</v>
      </c>
    </row>
    <row r="17" spans="1:119" x14ac:dyDescent="0.2">
      <c r="A17">
        <f>ROW(Source!A118)</f>
        <v>118</v>
      </c>
      <c r="B17">
        <v>50432495</v>
      </c>
      <c r="C17">
        <v>50439427</v>
      </c>
      <c r="D17">
        <v>45898358</v>
      </c>
      <c r="E17">
        <v>30570983</v>
      </c>
      <c r="F17">
        <v>1</v>
      </c>
      <c r="G17">
        <v>30570983</v>
      </c>
      <c r="H17">
        <v>2</v>
      </c>
      <c r="I17" t="s">
        <v>445</v>
      </c>
      <c r="J17" t="s">
        <v>3</v>
      </c>
      <c r="K17" t="s">
        <v>446</v>
      </c>
      <c r="L17">
        <v>1344</v>
      </c>
      <c r="N17">
        <v>1008</v>
      </c>
      <c r="O17" t="s">
        <v>447</v>
      </c>
      <c r="P17" t="s">
        <v>447</v>
      </c>
      <c r="Q17">
        <v>1</v>
      </c>
      <c r="W17">
        <v>0</v>
      </c>
      <c r="X17">
        <v>-1180195794</v>
      </c>
      <c r="Y17">
        <f t="shared" si="0"/>
        <v>32.35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M17">
        <v>-2</v>
      </c>
      <c r="AN17">
        <v>0</v>
      </c>
      <c r="AO17">
        <v>1</v>
      </c>
      <c r="AP17">
        <v>1</v>
      </c>
      <c r="AQ17">
        <v>0</v>
      </c>
      <c r="AR17">
        <v>0</v>
      </c>
      <c r="AS17" t="s">
        <v>3</v>
      </c>
      <c r="AT17">
        <v>32.35</v>
      </c>
      <c r="AU17" t="s">
        <v>3</v>
      </c>
      <c r="AV17">
        <v>0</v>
      </c>
      <c r="AW17">
        <v>2</v>
      </c>
      <c r="AX17">
        <v>50439428</v>
      </c>
      <c r="AY17">
        <v>1</v>
      </c>
      <c r="AZ17">
        <v>0</v>
      </c>
      <c r="BA17">
        <v>11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V17">
        <v>0</v>
      </c>
      <c r="CW17">
        <f>ROUND(Y17*Source!I118*DO17,9)</f>
        <v>0</v>
      </c>
      <c r="CX17">
        <f>ROUND(Y17*Source!I118,9)</f>
        <v>48.764389999999999</v>
      </c>
      <c r="CY17">
        <f>AB17</f>
        <v>1</v>
      </c>
      <c r="CZ17">
        <f>AF17</f>
        <v>1</v>
      </c>
      <c r="DA17">
        <f>AJ17</f>
        <v>1</v>
      </c>
      <c r="DB17">
        <f t="shared" si="1"/>
        <v>32.35</v>
      </c>
      <c r="DC17">
        <f t="shared" si="2"/>
        <v>0</v>
      </c>
      <c r="DD17" t="s">
        <v>3</v>
      </c>
      <c r="DE17" t="s">
        <v>3</v>
      </c>
      <c r="DF17">
        <f t="shared" si="6"/>
        <v>0</v>
      </c>
      <c r="DG17">
        <f t="shared" si="3"/>
        <v>48.76</v>
      </c>
      <c r="DH17">
        <f t="shared" si="4"/>
        <v>0</v>
      </c>
      <c r="DI17">
        <f t="shared" si="5"/>
        <v>0</v>
      </c>
      <c r="DJ17">
        <f>DG17</f>
        <v>48.76</v>
      </c>
      <c r="DK17">
        <v>0</v>
      </c>
      <c r="DL17" t="s">
        <v>3</v>
      </c>
      <c r="DM17">
        <v>0</v>
      </c>
      <c r="DN17" t="s">
        <v>3</v>
      </c>
      <c r="DO17">
        <v>0</v>
      </c>
    </row>
    <row r="18" spans="1:119" x14ac:dyDescent="0.2">
      <c r="A18">
        <f>ROW(Source!A119)</f>
        <v>119</v>
      </c>
      <c r="B18">
        <v>50432496</v>
      </c>
      <c r="C18">
        <v>50439427</v>
      </c>
      <c r="D18">
        <v>45898358</v>
      </c>
      <c r="E18">
        <v>30570983</v>
      </c>
      <c r="F18">
        <v>1</v>
      </c>
      <c r="G18">
        <v>30570983</v>
      </c>
      <c r="H18">
        <v>2</v>
      </c>
      <c r="I18" t="s">
        <v>445</v>
      </c>
      <c r="J18" t="s">
        <v>3</v>
      </c>
      <c r="K18" t="s">
        <v>446</v>
      </c>
      <c r="L18">
        <v>1344</v>
      </c>
      <c r="N18">
        <v>1008</v>
      </c>
      <c r="O18" t="s">
        <v>447</v>
      </c>
      <c r="P18" t="s">
        <v>447</v>
      </c>
      <c r="Q18">
        <v>1</v>
      </c>
      <c r="W18">
        <v>0</v>
      </c>
      <c r="X18">
        <v>-1180195794</v>
      </c>
      <c r="Y18">
        <f t="shared" si="0"/>
        <v>32.35</v>
      </c>
      <c r="AA18">
        <v>0</v>
      </c>
      <c r="AB18">
        <v>1</v>
      </c>
      <c r="AC18">
        <v>0</v>
      </c>
      <c r="AD18">
        <v>0</v>
      </c>
      <c r="AE18">
        <v>0</v>
      </c>
      <c r="AF18">
        <v>1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M18">
        <v>5</v>
      </c>
      <c r="AN18">
        <v>0</v>
      </c>
      <c r="AO18">
        <v>1</v>
      </c>
      <c r="AP18">
        <v>1</v>
      </c>
      <c r="AQ18">
        <v>0</v>
      </c>
      <c r="AR18">
        <v>0</v>
      </c>
      <c r="AS18" t="s">
        <v>3</v>
      </c>
      <c r="AT18">
        <v>32.35</v>
      </c>
      <c r="AU18" t="s">
        <v>3</v>
      </c>
      <c r="AV18">
        <v>0</v>
      </c>
      <c r="AW18">
        <v>2</v>
      </c>
      <c r="AX18">
        <v>50439428</v>
      </c>
      <c r="AY18">
        <v>1</v>
      </c>
      <c r="AZ18">
        <v>0</v>
      </c>
      <c r="BA18">
        <v>12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V18">
        <v>0</v>
      </c>
      <c r="CW18">
        <f>ROUND(Y18*Source!I119*DO18,9)</f>
        <v>0</v>
      </c>
      <c r="CX18">
        <f>ROUND(Y18*Source!I119,9)</f>
        <v>48.764389999999999</v>
      </c>
      <c r="CY18">
        <f>AB18</f>
        <v>1</v>
      </c>
      <c r="CZ18">
        <f>AF18</f>
        <v>1</v>
      </c>
      <c r="DA18">
        <f>AJ18</f>
        <v>1</v>
      </c>
      <c r="DB18">
        <f t="shared" si="1"/>
        <v>32.35</v>
      </c>
      <c r="DC18">
        <f t="shared" si="2"/>
        <v>0</v>
      </c>
      <c r="DD18" t="s">
        <v>3</v>
      </c>
      <c r="DE18" t="s">
        <v>3</v>
      </c>
      <c r="DF18">
        <f t="shared" si="6"/>
        <v>0</v>
      </c>
      <c r="DG18">
        <f t="shared" si="3"/>
        <v>48.76</v>
      </c>
      <c r="DH18">
        <f t="shared" si="4"/>
        <v>0</v>
      </c>
      <c r="DI18">
        <f t="shared" si="5"/>
        <v>0</v>
      </c>
      <c r="DJ18">
        <f>DG18</f>
        <v>48.76</v>
      </c>
      <c r="DK18">
        <v>0</v>
      </c>
      <c r="DL18" t="s">
        <v>3</v>
      </c>
      <c r="DM18">
        <v>0</v>
      </c>
      <c r="DN18" t="s">
        <v>3</v>
      </c>
      <c r="DO18">
        <v>0</v>
      </c>
    </row>
    <row r="19" spans="1:119" x14ac:dyDescent="0.2">
      <c r="A19">
        <f>ROW(Source!A155)</f>
        <v>155</v>
      </c>
      <c r="B19">
        <v>50432495</v>
      </c>
      <c r="C19">
        <v>50435094</v>
      </c>
      <c r="D19">
        <v>45895822</v>
      </c>
      <c r="E19">
        <v>30570983</v>
      </c>
      <c r="F19">
        <v>1</v>
      </c>
      <c r="G19">
        <v>30570983</v>
      </c>
      <c r="H19">
        <v>1</v>
      </c>
      <c r="I19" t="s">
        <v>442</v>
      </c>
      <c r="J19" t="s">
        <v>3</v>
      </c>
      <c r="K19" t="s">
        <v>443</v>
      </c>
      <c r="L19">
        <v>1191</v>
      </c>
      <c r="N19">
        <v>1013</v>
      </c>
      <c r="O19" t="s">
        <v>444</v>
      </c>
      <c r="P19" t="s">
        <v>444</v>
      </c>
      <c r="Q19">
        <v>1</v>
      </c>
      <c r="W19">
        <v>0</v>
      </c>
      <c r="X19">
        <v>476480486</v>
      </c>
      <c r="Y19">
        <f>((AT19*1.15)*1.05)</f>
        <v>170.25749999999999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M19">
        <v>-2</v>
      </c>
      <c r="AN19">
        <v>0</v>
      </c>
      <c r="AO19">
        <v>1</v>
      </c>
      <c r="AP19">
        <v>1</v>
      </c>
      <c r="AQ19">
        <v>0</v>
      </c>
      <c r="AR19">
        <v>0</v>
      </c>
      <c r="AS19" t="s">
        <v>3</v>
      </c>
      <c r="AT19">
        <v>141</v>
      </c>
      <c r="AU19" t="s">
        <v>125</v>
      </c>
      <c r="AV19">
        <v>1</v>
      </c>
      <c r="AW19">
        <v>2</v>
      </c>
      <c r="AX19">
        <v>50435095</v>
      </c>
      <c r="AY19">
        <v>1</v>
      </c>
      <c r="AZ19">
        <v>0</v>
      </c>
      <c r="BA19">
        <v>13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U19">
        <f>ROUND(AT19*Source!I155*AH19*AL19,2)</f>
        <v>0</v>
      </c>
      <c r="CV19">
        <f>ROUND(Y19*Source!I155,9)</f>
        <v>221.33475000000001</v>
      </c>
      <c r="CW19">
        <v>0</v>
      </c>
      <c r="CX19">
        <f>ROUND(Y19*Source!I155,9)</f>
        <v>221.33475000000001</v>
      </c>
      <c r="CY19">
        <f>AD19</f>
        <v>0</v>
      </c>
      <c r="CZ19">
        <f>AH19</f>
        <v>0</v>
      </c>
      <c r="DA19">
        <f>AL19</f>
        <v>1</v>
      </c>
      <c r="DB19">
        <f>ROUND(((ROUND(AT19*CZ19,2)*1.15)*1.05),6)</f>
        <v>0</v>
      </c>
      <c r="DC19">
        <f>ROUND(((ROUND(AT19*AG19,2)*1.15)*1.05),6)</f>
        <v>0</v>
      </c>
      <c r="DD19" t="s">
        <v>3</v>
      </c>
      <c r="DE19" t="s">
        <v>3</v>
      </c>
      <c r="DF19">
        <f t="shared" si="6"/>
        <v>0</v>
      </c>
      <c r="DG19">
        <f t="shared" si="3"/>
        <v>0</v>
      </c>
      <c r="DH19">
        <f t="shared" si="4"/>
        <v>0</v>
      </c>
      <c r="DI19">
        <f t="shared" si="5"/>
        <v>0</v>
      </c>
      <c r="DJ19">
        <f>DI19</f>
        <v>0</v>
      </c>
      <c r="DK19">
        <v>0</v>
      </c>
      <c r="DL19" t="s">
        <v>3</v>
      </c>
      <c r="DM19">
        <v>0</v>
      </c>
      <c r="DN19" t="s">
        <v>3</v>
      </c>
      <c r="DO19">
        <v>0</v>
      </c>
    </row>
    <row r="20" spans="1:119" x14ac:dyDescent="0.2">
      <c r="A20">
        <f>ROW(Source!A155)</f>
        <v>155</v>
      </c>
      <c r="B20">
        <v>50432495</v>
      </c>
      <c r="C20">
        <v>50435094</v>
      </c>
      <c r="D20">
        <v>46170623</v>
      </c>
      <c r="E20">
        <v>1</v>
      </c>
      <c r="F20">
        <v>1</v>
      </c>
      <c r="G20">
        <v>30570983</v>
      </c>
      <c r="H20">
        <v>2</v>
      </c>
      <c r="I20" t="s">
        <v>448</v>
      </c>
      <c r="J20" t="s">
        <v>449</v>
      </c>
      <c r="K20" t="s">
        <v>450</v>
      </c>
      <c r="L20">
        <v>1368</v>
      </c>
      <c r="N20">
        <v>1011</v>
      </c>
      <c r="O20" t="s">
        <v>451</v>
      </c>
      <c r="P20" t="s">
        <v>451</v>
      </c>
      <c r="Q20">
        <v>1</v>
      </c>
      <c r="W20">
        <v>0</v>
      </c>
      <c r="X20">
        <v>831184158</v>
      </c>
      <c r="Y20">
        <f>((AT20*1.25)*1.05)</f>
        <v>1.8375000000000001</v>
      </c>
      <c r="AA20">
        <v>0</v>
      </c>
      <c r="AB20">
        <v>7.11</v>
      </c>
      <c r="AC20">
        <v>0</v>
      </c>
      <c r="AD20">
        <v>0</v>
      </c>
      <c r="AE20">
        <v>0</v>
      </c>
      <c r="AF20">
        <v>7.11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M20">
        <v>-2</v>
      </c>
      <c r="AN20">
        <v>0</v>
      </c>
      <c r="AO20">
        <v>1</v>
      </c>
      <c r="AP20">
        <v>1</v>
      </c>
      <c r="AQ20">
        <v>0</v>
      </c>
      <c r="AR20">
        <v>0</v>
      </c>
      <c r="AS20" t="s">
        <v>3</v>
      </c>
      <c r="AT20">
        <v>1.4</v>
      </c>
      <c r="AU20" t="s">
        <v>124</v>
      </c>
      <c r="AV20">
        <v>0</v>
      </c>
      <c r="AW20">
        <v>2</v>
      </c>
      <c r="AX20">
        <v>50435096</v>
      </c>
      <c r="AY20">
        <v>1</v>
      </c>
      <c r="AZ20">
        <v>0</v>
      </c>
      <c r="BA20">
        <v>14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V20">
        <v>0</v>
      </c>
      <c r="CW20">
        <f>ROUND(Y20*Source!I155*DO20,9)</f>
        <v>0</v>
      </c>
      <c r="CX20">
        <f>ROUND(Y20*Source!I155,9)</f>
        <v>2.3887499999999999</v>
      </c>
      <c r="CY20">
        <f>AB20</f>
        <v>7.11</v>
      </c>
      <c r="CZ20">
        <f>AF20</f>
        <v>7.11</v>
      </c>
      <c r="DA20">
        <f>AJ20</f>
        <v>1</v>
      </c>
      <c r="DB20">
        <f>ROUND(((ROUND(AT20*CZ20,2)*1.25)*1.05),6)</f>
        <v>13.059374999999999</v>
      </c>
      <c r="DC20">
        <f>ROUND(((ROUND(AT20*AG20,2)*1.25)*1.05),6)</f>
        <v>0</v>
      </c>
      <c r="DD20" t="s">
        <v>3</v>
      </c>
      <c r="DE20" t="s">
        <v>3</v>
      </c>
      <c r="DF20">
        <f t="shared" si="6"/>
        <v>0</v>
      </c>
      <c r="DG20">
        <f t="shared" si="3"/>
        <v>16.98</v>
      </c>
      <c r="DH20">
        <f t="shared" si="4"/>
        <v>0</v>
      </c>
      <c r="DI20">
        <f t="shared" si="5"/>
        <v>0</v>
      </c>
      <c r="DJ20">
        <f>DG20</f>
        <v>16.98</v>
      </c>
      <c r="DK20">
        <v>0</v>
      </c>
      <c r="DL20" t="s">
        <v>3</v>
      </c>
      <c r="DM20">
        <v>0</v>
      </c>
      <c r="DN20" t="s">
        <v>3</v>
      </c>
      <c r="DO20">
        <v>0</v>
      </c>
    </row>
    <row r="21" spans="1:119" x14ac:dyDescent="0.2">
      <c r="A21">
        <f>ROW(Source!A155)</f>
        <v>155</v>
      </c>
      <c r="B21">
        <v>50432495</v>
      </c>
      <c r="C21">
        <v>50435094</v>
      </c>
      <c r="D21">
        <v>46170867</v>
      </c>
      <c r="E21">
        <v>1</v>
      </c>
      <c r="F21">
        <v>1</v>
      </c>
      <c r="G21">
        <v>30570983</v>
      </c>
      <c r="H21">
        <v>2</v>
      </c>
      <c r="I21" t="s">
        <v>452</v>
      </c>
      <c r="J21" t="s">
        <v>453</v>
      </c>
      <c r="K21" t="s">
        <v>454</v>
      </c>
      <c r="L21">
        <v>1368</v>
      </c>
      <c r="N21">
        <v>1011</v>
      </c>
      <c r="O21" t="s">
        <v>451</v>
      </c>
      <c r="P21" t="s">
        <v>451</v>
      </c>
      <c r="Q21">
        <v>1</v>
      </c>
      <c r="W21">
        <v>0</v>
      </c>
      <c r="X21">
        <v>-7781208</v>
      </c>
      <c r="Y21">
        <f>((AT21*1.25)*1.05)</f>
        <v>0.7350000000000001</v>
      </c>
      <c r="AA21">
        <v>0</v>
      </c>
      <c r="AB21">
        <v>83.1</v>
      </c>
      <c r="AC21">
        <v>12.62</v>
      </c>
      <c r="AD21">
        <v>0</v>
      </c>
      <c r="AE21">
        <v>0</v>
      </c>
      <c r="AF21">
        <v>83.1</v>
      </c>
      <c r="AG21">
        <v>12.62</v>
      </c>
      <c r="AH21">
        <v>0</v>
      </c>
      <c r="AI21">
        <v>1</v>
      </c>
      <c r="AJ21">
        <v>1</v>
      </c>
      <c r="AK21">
        <v>1</v>
      </c>
      <c r="AL21">
        <v>1</v>
      </c>
      <c r="AM21">
        <v>-2</v>
      </c>
      <c r="AN21">
        <v>0</v>
      </c>
      <c r="AO21">
        <v>1</v>
      </c>
      <c r="AP21">
        <v>1</v>
      </c>
      <c r="AQ21">
        <v>0</v>
      </c>
      <c r="AR21">
        <v>0</v>
      </c>
      <c r="AS21" t="s">
        <v>3</v>
      </c>
      <c r="AT21">
        <v>0.56000000000000005</v>
      </c>
      <c r="AU21" t="s">
        <v>124</v>
      </c>
      <c r="AV21">
        <v>0</v>
      </c>
      <c r="AW21">
        <v>2</v>
      </c>
      <c r="AX21">
        <v>50435097</v>
      </c>
      <c r="AY21">
        <v>1</v>
      </c>
      <c r="AZ21">
        <v>0</v>
      </c>
      <c r="BA21">
        <v>15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V21">
        <v>0</v>
      </c>
      <c r="CW21">
        <f>ROUND(Y21*Source!I155*DO21,9)</f>
        <v>0</v>
      </c>
      <c r="CX21">
        <f>ROUND(Y21*Source!I155,9)</f>
        <v>0.95550000000000002</v>
      </c>
      <c r="CY21">
        <f>AB21</f>
        <v>83.1</v>
      </c>
      <c r="CZ21">
        <f>AF21</f>
        <v>83.1</v>
      </c>
      <c r="DA21">
        <f>AJ21</f>
        <v>1</v>
      </c>
      <c r="DB21">
        <f>ROUND(((ROUND(AT21*CZ21,2)*1.25)*1.05),6)</f>
        <v>61.083750000000002</v>
      </c>
      <c r="DC21">
        <f>ROUND(((ROUND(AT21*AG21,2)*1.25)*1.05),6)</f>
        <v>9.2793749999999999</v>
      </c>
      <c r="DD21" t="s">
        <v>3</v>
      </c>
      <c r="DE21" t="s">
        <v>3</v>
      </c>
      <c r="DF21">
        <f t="shared" si="6"/>
        <v>0</v>
      </c>
      <c r="DG21">
        <f t="shared" si="3"/>
        <v>79.400000000000006</v>
      </c>
      <c r="DH21">
        <f t="shared" si="4"/>
        <v>12.06</v>
      </c>
      <c r="DI21">
        <f t="shared" si="5"/>
        <v>0</v>
      </c>
      <c r="DJ21">
        <f>DG21</f>
        <v>79.400000000000006</v>
      </c>
      <c r="DK21">
        <v>0</v>
      </c>
      <c r="DL21" t="s">
        <v>3</v>
      </c>
      <c r="DM21">
        <v>0</v>
      </c>
      <c r="DN21" t="s">
        <v>3</v>
      </c>
      <c r="DO21">
        <v>0</v>
      </c>
    </row>
    <row r="22" spans="1:119" x14ac:dyDescent="0.2">
      <c r="A22">
        <f>ROW(Source!A155)</f>
        <v>155</v>
      </c>
      <c r="B22">
        <v>50432495</v>
      </c>
      <c r="C22">
        <v>50435094</v>
      </c>
      <c r="D22">
        <v>46170215</v>
      </c>
      <c r="E22">
        <v>1</v>
      </c>
      <c r="F22">
        <v>1</v>
      </c>
      <c r="G22">
        <v>30570983</v>
      </c>
      <c r="H22">
        <v>2</v>
      </c>
      <c r="I22" t="s">
        <v>455</v>
      </c>
      <c r="J22" t="s">
        <v>456</v>
      </c>
      <c r="K22" t="s">
        <v>457</v>
      </c>
      <c r="L22">
        <v>1368</v>
      </c>
      <c r="N22">
        <v>1011</v>
      </c>
      <c r="O22" t="s">
        <v>451</v>
      </c>
      <c r="P22" t="s">
        <v>451</v>
      </c>
      <c r="Q22">
        <v>1</v>
      </c>
      <c r="W22">
        <v>0</v>
      </c>
      <c r="X22">
        <v>922387863</v>
      </c>
      <c r="Y22">
        <f>((AT22*1.25)*1.05)</f>
        <v>0.49874999999999997</v>
      </c>
      <c r="AA22">
        <v>0</v>
      </c>
      <c r="AB22">
        <v>179.17</v>
      </c>
      <c r="AC22">
        <v>16.93</v>
      </c>
      <c r="AD22">
        <v>0</v>
      </c>
      <c r="AE22">
        <v>0</v>
      </c>
      <c r="AF22">
        <v>179.17</v>
      </c>
      <c r="AG22">
        <v>16.93</v>
      </c>
      <c r="AH22">
        <v>0</v>
      </c>
      <c r="AI22">
        <v>1</v>
      </c>
      <c r="AJ22">
        <v>1</v>
      </c>
      <c r="AK22">
        <v>1</v>
      </c>
      <c r="AL22">
        <v>1</v>
      </c>
      <c r="AM22">
        <v>-2</v>
      </c>
      <c r="AN22">
        <v>0</v>
      </c>
      <c r="AO22">
        <v>1</v>
      </c>
      <c r="AP22">
        <v>1</v>
      </c>
      <c r="AQ22">
        <v>0</v>
      </c>
      <c r="AR22">
        <v>0</v>
      </c>
      <c r="AS22" t="s">
        <v>3</v>
      </c>
      <c r="AT22">
        <v>0.38</v>
      </c>
      <c r="AU22" t="s">
        <v>124</v>
      </c>
      <c r="AV22">
        <v>0</v>
      </c>
      <c r="AW22">
        <v>2</v>
      </c>
      <c r="AX22">
        <v>50435098</v>
      </c>
      <c r="AY22">
        <v>1</v>
      </c>
      <c r="AZ22">
        <v>0</v>
      </c>
      <c r="BA22">
        <v>16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V22">
        <v>0</v>
      </c>
      <c r="CW22">
        <f>ROUND(Y22*Source!I155*DO22,9)</f>
        <v>0</v>
      </c>
      <c r="CX22">
        <f>ROUND(Y22*Source!I155,9)</f>
        <v>0.64837500000000003</v>
      </c>
      <c r="CY22">
        <f>AB22</f>
        <v>179.17</v>
      </c>
      <c r="CZ22">
        <f>AF22</f>
        <v>179.17</v>
      </c>
      <c r="DA22">
        <f>AJ22</f>
        <v>1</v>
      </c>
      <c r="DB22">
        <f>ROUND(((ROUND(AT22*CZ22,2)*1.25)*1.05),6)</f>
        <v>89.355000000000004</v>
      </c>
      <c r="DC22">
        <f>ROUND(((ROUND(AT22*AG22,2)*1.25)*1.05),6)</f>
        <v>8.4393750000000001</v>
      </c>
      <c r="DD22" t="s">
        <v>3</v>
      </c>
      <c r="DE22" t="s">
        <v>3</v>
      </c>
      <c r="DF22">
        <f t="shared" si="6"/>
        <v>0</v>
      </c>
      <c r="DG22">
        <f t="shared" si="3"/>
        <v>116.17</v>
      </c>
      <c r="DH22">
        <f t="shared" si="4"/>
        <v>10.98</v>
      </c>
      <c r="DI22">
        <f t="shared" si="5"/>
        <v>0</v>
      </c>
      <c r="DJ22">
        <f>DG22</f>
        <v>116.17</v>
      </c>
      <c r="DK22">
        <v>0</v>
      </c>
      <c r="DL22" t="s">
        <v>3</v>
      </c>
      <c r="DM22">
        <v>0</v>
      </c>
      <c r="DN22" t="s">
        <v>3</v>
      </c>
      <c r="DO22">
        <v>0</v>
      </c>
    </row>
    <row r="23" spans="1:119" x14ac:dyDescent="0.2">
      <c r="A23">
        <f>ROW(Source!A155)</f>
        <v>155</v>
      </c>
      <c r="B23">
        <v>50432495</v>
      </c>
      <c r="C23">
        <v>50435094</v>
      </c>
      <c r="D23">
        <v>46170297</v>
      </c>
      <c r="E23">
        <v>1</v>
      </c>
      <c r="F23">
        <v>1</v>
      </c>
      <c r="G23">
        <v>30570983</v>
      </c>
      <c r="H23">
        <v>2</v>
      </c>
      <c r="I23" t="s">
        <v>458</v>
      </c>
      <c r="J23" t="s">
        <v>459</v>
      </c>
      <c r="K23" t="s">
        <v>460</v>
      </c>
      <c r="L23">
        <v>1368</v>
      </c>
      <c r="N23">
        <v>1011</v>
      </c>
      <c r="O23" t="s">
        <v>451</v>
      </c>
      <c r="P23" t="s">
        <v>451</v>
      </c>
      <c r="Q23">
        <v>1</v>
      </c>
      <c r="W23">
        <v>0</v>
      </c>
      <c r="X23">
        <v>1559294286</v>
      </c>
      <c r="Y23">
        <f>((AT23*1.25)*1.05)</f>
        <v>0.44625000000000009</v>
      </c>
      <c r="AA23">
        <v>0</v>
      </c>
      <c r="AB23">
        <v>3.18</v>
      </c>
      <c r="AC23">
        <v>0</v>
      </c>
      <c r="AD23">
        <v>0</v>
      </c>
      <c r="AE23">
        <v>0</v>
      </c>
      <c r="AF23">
        <v>3.18</v>
      </c>
      <c r="AG23">
        <v>0</v>
      </c>
      <c r="AH23">
        <v>0</v>
      </c>
      <c r="AI23">
        <v>1</v>
      </c>
      <c r="AJ23">
        <v>1</v>
      </c>
      <c r="AK23">
        <v>1</v>
      </c>
      <c r="AL23">
        <v>1</v>
      </c>
      <c r="AM23">
        <v>-2</v>
      </c>
      <c r="AN23">
        <v>0</v>
      </c>
      <c r="AO23">
        <v>1</v>
      </c>
      <c r="AP23">
        <v>1</v>
      </c>
      <c r="AQ23">
        <v>0</v>
      </c>
      <c r="AR23">
        <v>0</v>
      </c>
      <c r="AS23" t="s">
        <v>3</v>
      </c>
      <c r="AT23">
        <v>0.34</v>
      </c>
      <c r="AU23" t="s">
        <v>124</v>
      </c>
      <c r="AV23">
        <v>0</v>
      </c>
      <c r="AW23">
        <v>2</v>
      </c>
      <c r="AX23">
        <v>50435099</v>
      </c>
      <c r="AY23">
        <v>1</v>
      </c>
      <c r="AZ23">
        <v>0</v>
      </c>
      <c r="BA23">
        <v>17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V23">
        <v>0</v>
      </c>
      <c r="CW23">
        <f>ROUND(Y23*Source!I155*DO23,9)</f>
        <v>0</v>
      </c>
      <c r="CX23">
        <f>ROUND(Y23*Source!I155,9)</f>
        <v>0.580125</v>
      </c>
      <c r="CY23">
        <f>AB23</f>
        <v>3.18</v>
      </c>
      <c r="CZ23">
        <f>AF23</f>
        <v>3.18</v>
      </c>
      <c r="DA23">
        <f>AJ23</f>
        <v>1</v>
      </c>
      <c r="DB23">
        <f>ROUND(((ROUND(AT23*CZ23,2)*1.25)*1.05),6)</f>
        <v>1.4175</v>
      </c>
      <c r="DC23">
        <f>ROUND(((ROUND(AT23*AG23,2)*1.25)*1.05),6)</f>
        <v>0</v>
      </c>
      <c r="DD23" t="s">
        <v>3</v>
      </c>
      <c r="DE23" t="s">
        <v>3</v>
      </c>
      <c r="DF23">
        <f t="shared" si="6"/>
        <v>0</v>
      </c>
      <c r="DG23">
        <f t="shared" si="3"/>
        <v>1.84</v>
      </c>
      <c r="DH23">
        <f t="shared" si="4"/>
        <v>0</v>
      </c>
      <c r="DI23">
        <f t="shared" si="5"/>
        <v>0</v>
      </c>
      <c r="DJ23">
        <f>DG23</f>
        <v>1.84</v>
      </c>
      <c r="DK23">
        <v>0</v>
      </c>
      <c r="DL23" t="s">
        <v>3</v>
      </c>
      <c r="DM23">
        <v>0</v>
      </c>
      <c r="DN23" t="s">
        <v>3</v>
      </c>
      <c r="DO23">
        <v>0</v>
      </c>
    </row>
    <row r="24" spans="1:119" x14ac:dyDescent="0.2">
      <c r="A24">
        <f>ROW(Source!A155)</f>
        <v>155</v>
      </c>
      <c r="B24">
        <v>50432495</v>
      </c>
      <c r="C24">
        <v>50435094</v>
      </c>
      <c r="D24">
        <v>46136430</v>
      </c>
      <c r="E24">
        <v>1</v>
      </c>
      <c r="F24">
        <v>1</v>
      </c>
      <c r="G24">
        <v>30570983</v>
      </c>
      <c r="H24">
        <v>3</v>
      </c>
      <c r="I24" t="s">
        <v>461</v>
      </c>
      <c r="J24" t="s">
        <v>462</v>
      </c>
      <c r="K24" t="s">
        <v>463</v>
      </c>
      <c r="L24">
        <v>1348</v>
      </c>
      <c r="N24">
        <v>1009</v>
      </c>
      <c r="O24" t="s">
        <v>30</v>
      </c>
      <c r="P24" t="s">
        <v>30</v>
      </c>
      <c r="Q24">
        <v>1000</v>
      </c>
      <c r="W24">
        <v>0</v>
      </c>
      <c r="X24">
        <v>-1362413499</v>
      </c>
      <c r="Y24">
        <f t="shared" ref="Y24:Y30" si="7">AT24</f>
        <v>8.0000000000000002E-3</v>
      </c>
      <c r="AA24">
        <v>23120.53</v>
      </c>
      <c r="AB24">
        <v>0</v>
      </c>
      <c r="AC24">
        <v>0</v>
      </c>
      <c r="AD24">
        <v>0</v>
      </c>
      <c r="AE24">
        <v>23120.53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M24">
        <v>-2</v>
      </c>
      <c r="AN24">
        <v>0</v>
      </c>
      <c r="AO24">
        <v>1</v>
      </c>
      <c r="AP24">
        <v>1</v>
      </c>
      <c r="AQ24">
        <v>0</v>
      </c>
      <c r="AR24">
        <v>0</v>
      </c>
      <c r="AS24" t="s">
        <v>3</v>
      </c>
      <c r="AT24">
        <v>8.0000000000000002E-3</v>
      </c>
      <c r="AU24" t="s">
        <v>3</v>
      </c>
      <c r="AV24">
        <v>0</v>
      </c>
      <c r="AW24">
        <v>2</v>
      </c>
      <c r="AX24">
        <v>50435100</v>
      </c>
      <c r="AY24">
        <v>1</v>
      </c>
      <c r="AZ24">
        <v>0</v>
      </c>
      <c r="BA24">
        <v>18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V24">
        <v>0</v>
      </c>
      <c r="CW24">
        <v>0</v>
      </c>
      <c r="CX24">
        <f>ROUND(Y24*Source!I155,9)</f>
        <v>1.04E-2</v>
      </c>
      <c r="CY24">
        <f t="shared" ref="CY24:CY30" si="8">AA24</f>
        <v>23120.53</v>
      </c>
      <c r="CZ24">
        <f t="shared" ref="CZ24:CZ30" si="9">AE24</f>
        <v>23120.53</v>
      </c>
      <c r="DA24">
        <f t="shared" ref="DA24:DA30" si="10">AI24</f>
        <v>1</v>
      </c>
      <c r="DB24">
        <f t="shared" ref="DB24:DB30" si="11">ROUND(ROUND(AT24*CZ24,2),6)</f>
        <v>184.96</v>
      </c>
      <c r="DC24">
        <f t="shared" ref="DC24:DC30" si="12">ROUND(ROUND(AT24*AG24,2),6)</f>
        <v>0</v>
      </c>
      <c r="DD24" t="s">
        <v>3</v>
      </c>
      <c r="DE24" t="s">
        <v>3</v>
      </c>
      <c r="DF24">
        <f t="shared" si="6"/>
        <v>240.45</v>
      </c>
      <c r="DG24">
        <f t="shared" si="3"/>
        <v>0</v>
      </c>
      <c r="DH24">
        <f t="shared" si="4"/>
        <v>0</v>
      </c>
      <c r="DI24">
        <f t="shared" si="5"/>
        <v>0</v>
      </c>
      <c r="DJ24">
        <f t="shared" ref="DJ24:DJ30" si="13">DF24</f>
        <v>240.45</v>
      </c>
      <c r="DK24">
        <v>0</v>
      </c>
      <c r="DL24" t="s">
        <v>3</v>
      </c>
      <c r="DM24">
        <v>0</v>
      </c>
      <c r="DN24" t="s">
        <v>3</v>
      </c>
      <c r="DO24">
        <v>0</v>
      </c>
    </row>
    <row r="25" spans="1:119" x14ac:dyDescent="0.2">
      <c r="A25">
        <f>ROW(Source!A155)</f>
        <v>155</v>
      </c>
      <c r="B25">
        <v>50432495</v>
      </c>
      <c r="C25">
        <v>50435094</v>
      </c>
      <c r="D25">
        <v>46136837</v>
      </c>
      <c r="E25">
        <v>1</v>
      </c>
      <c r="F25">
        <v>1</v>
      </c>
      <c r="G25">
        <v>30570983</v>
      </c>
      <c r="H25">
        <v>3</v>
      </c>
      <c r="I25" t="s">
        <v>464</v>
      </c>
      <c r="J25" t="s">
        <v>465</v>
      </c>
      <c r="K25" t="s">
        <v>466</v>
      </c>
      <c r="L25">
        <v>1348</v>
      </c>
      <c r="N25">
        <v>1009</v>
      </c>
      <c r="O25" t="s">
        <v>30</v>
      </c>
      <c r="P25" t="s">
        <v>30</v>
      </c>
      <c r="Q25">
        <v>1000</v>
      </c>
      <c r="W25">
        <v>0</v>
      </c>
      <c r="X25">
        <v>9130862</v>
      </c>
      <c r="Y25">
        <f t="shared" si="7"/>
        <v>8.8999999999999995E-4</v>
      </c>
      <c r="AA25">
        <v>19120.919999999998</v>
      </c>
      <c r="AB25">
        <v>0</v>
      </c>
      <c r="AC25">
        <v>0</v>
      </c>
      <c r="AD25">
        <v>0</v>
      </c>
      <c r="AE25">
        <v>19120.919999999998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M25">
        <v>-2</v>
      </c>
      <c r="AN25">
        <v>0</v>
      </c>
      <c r="AO25">
        <v>1</v>
      </c>
      <c r="AP25">
        <v>1</v>
      </c>
      <c r="AQ25">
        <v>0</v>
      </c>
      <c r="AR25">
        <v>0</v>
      </c>
      <c r="AS25" t="s">
        <v>3</v>
      </c>
      <c r="AT25">
        <v>8.8999999999999995E-4</v>
      </c>
      <c r="AU25" t="s">
        <v>3</v>
      </c>
      <c r="AV25">
        <v>0</v>
      </c>
      <c r="AW25">
        <v>2</v>
      </c>
      <c r="AX25">
        <v>50435101</v>
      </c>
      <c r="AY25">
        <v>1</v>
      </c>
      <c r="AZ25">
        <v>0</v>
      </c>
      <c r="BA25">
        <v>19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V25">
        <v>0</v>
      </c>
      <c r="CW25">
        <v>0</v>
      </c>
      <c r="CX25">
        <f>ROUND(Y25*Source!I155,9)</f>
        <v>1.157E-3</v>
      </c>
      <c r="CY25">
        <f t="shared" si="8"/>
        <v>19120.919999999998</v>
      </c>
      <c r="CZ25">
        <f t="shared" si="9"/>
        <v>19120.919999999998</v>
      </c>
      <c r="DA25">
        <f t="shared" si="10"/>
        <v>1</v>
      </c>
      <c r="DB25">
        <f t="shared" si="11"/>
        <v>17.02</v>
      </c>
      <c r="DC25">
        <f t="shared" si="12"/>
        <v>0</v>
      </c>
      <c r="DD25" t="s">
        <v>3</v>
      </c>
      <c r="DE25" t="s">
        <v>3</v>
      </c>
      <c r="DF25">
        <f t="shared" si="6"/>
        <v>22.12</v>
      </c>
      <c r="DG25">
        <f t="shared" si="3"/>
        <v>0</v>
      </c>
      <c r="DH25">
        <f t="shared" si="4"/>
        <v>0</v>
      </c>
      <c r="DI25">
        <f t="shared" si="5"/>
        <v>0</v>
      </c>
      <c r="DJ25">
        <f t="shared" si="13"/>
        <v>22.12</v>
      </c>
      <c r="DK25">
        <v>0</v>
      </c>
      <c r="DL25" t="s">
        <v>3</v>
      </c>
      <c r="DM25">
        <v>0</v>
      </c>
      <c r="DN25" t="s">
        <v>3</v>
      </c>
      <c r="DO25">
        <v>0</v>
      </c>
    </row>
    <row r="26" spans="1:119" x14ac:dyDescent="0.2">
      <c r="A26">
        <f>ROW(Source!A155)</f>
        <v>155</v>
      </c>
      <c r="B26">
        <v>50432495</v>
      </c>
      <c r="C26">
        <v>50435094</v>
      </c>
      <c r="D26">
        <v>46136840</v>
      </c>
      <c r="E26">
        <v>1</v>
      </c>
      <c r="F26">
        <v>1</v>
      </c>
      <c r="G26">
        <v>30570983</v>
      </c>
      <c r="H26">
        <v>3</v>
      </c>
      <c r="I26" t="s">
        <v>467</v>
      </c>
      <c r="J26" t="s">
        <v>468</v>
      </c>
      <c r="K26" t="s">
        <v>469</v>
      </c>
      <c r="L26">
        <v>1348</v>
      </c>
      <c r="N26">
        <v>1009</v>
      </c>
      <c r="O26" t="s">
        <v>30</v>
      </c>
      <c r="P26" t="s">
        <v>30</v>
      </c>
      <c r="Q26">
        <v>1000</v>
      </c>
      <c r="W26">
        <v>0</v>
      </c>
      <c r="X26">
        <v>-2033265844</v>
      </c>
      <c r="Y26">
        <f t="shared" si="7"/>
        <v>4.0999999999999999E-4</v>
      </c>
      <c r="AA26">
        <v>8596.85</v>
      </c>
      <c r="AB26">
        <v>0</v>
      </c>
      <c r="AC26">
        <v>0</v>
      </c>
      <c r="AD26">
        <v>0</v>
      </c>
      <c r="AE26">
        <v>8596.85</v>
      </c>
      <c r="AF26">
        <v>0</v>
      </c>
      <c r="AG26">
        <v>0</v>
      </c>
      <c r="AH26">
        <v>0</v>
      </c>
      <c r="AI26">
        <v>1</v>
      </c>
      <c r="AJ26">
        <v>1</v>
      </c>
      <c r="AK26">
        <v>1</v>
      </c>
      <c r="AL26">
        <v>1</v>
      </c>
      <c r="AM26">
        <v>-2</v>
      </c>
      <c r="AN26">
        <v>0</v>
      </c>
      <c r="AO26">
        <v>1</v>
      </c>
      <c r="AP26">
        <v>1</v>
      </c>
      <c r="AQ26">
        <v>0</v>
      </c>
      <c r="AR26">
        <v>0</v>
      </c>
      <c r="AS26" t="s">
        <v>3</v>
      </c>
      <c r="AT26">
        <v>4.0999999999999999E-4</v>
      </c>
      <c r="AU26" t="s">
        <v>3</v>
      </c>
      <c r="AV26">
        <v>0</v>
      </c>
      <c r="AW26">
        <v>2</v>
      </c>
      <c r="AX26">
        <v>50435102</v>
      </c>
      <c r="AY26">
        <v>1</v>
      </c>
      <c r="AZ26">
        <v>0</v>
      </c>
      <c r="BA26">
        <v>20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V26">
        <v>0</v>
      </c>
      <c r="CW26">
        <v>0</v>
      </c>
      <c r="CX26">
        <f>ROUND(Y26*Source!I155,9)</f>
        <v>5.3300000000000005E-4</v>
      </c>
      <c r="CY26">
        <f t="shared" si="8"/>
        <v>8596.85</v>
      </c>
      <c r="CZ26">
        <f t="shared" si="9"/>
        <v>8596.85</v>
      </c>
      <c r="DA26">
        <f t="shared" si="10"/>
        <v>1</v>
      </c>
      <c r="DB26">
        <f t="shared" si="11"/>
        <v>3.52</v>
      </c>
      <c r="DC26">
        <f t="shared" si="12"/>
        <v>0</v>
      </c>
      <c r="DD26" t="s">
        <v>3</v>
      </c>
      <c r="DE26" t="s">
        <v>3</v>
      </c>
      <c r="DF26">
        <f t="shared" si="6"/>
        <v>4.58</v>
      </c>
      <c r="DG26">
        <f t="shared" si="3"/>
        <v>0</v>
      </c>
      <c r="DH26">
        <f t="shared" si="4"/>
        <v>0</v>
      </c>
      <c r="DI26">
        <f t="shared" si="5"/>
        <v>0</v>
      </c>
      <c r="DJ26">
        <f t="shared" si="13"/>
        <v>4.58</v>
      </c>
      <c r="DK26">
        <v>0</v>
      </c>
      <c r="DL26" t="s">
        <v>3</v>
      </c>
      <c r="DM26">
        <v>0</v>
      </c>
      <c r="DN26" t="s">
        <v>3</v>
      </c>
      <c r="DO26">
        <v>0</v>
      </c>
    </row>
    <row r="27" spans="1:119" x14ac:dyDescent="0.2">
      <c r="A27">
        <f>ROW(Source!A155)</f>
        <v>155</v>
      </c>
      <c r="B27">
        <v>50432495</v>
      </c>
      <c r="C27">
        <v>50435094</v>
      </c>
      <c r="D27">
        <v>46135994</v>
      </c>
      <c r="E27">
        <v>1</v>
      </c>
      <c r="F27">
        <v>1</v>
      </c>
      <c r="G27">
        <v>30570983</v>
      </c>
      <c r="H27">
        <v>3</v>
      </c>
      <c r="I27" t="s">
        <v>470</v>
      </c>
      <c r="J27" t="s">
        <v>471</v>
      </c>
      <c r="K27" t="s">
        <v>472</v>
      </c>
      <c r="L27">
        <v>1348</v>
      </c>
      <c r="N27">
        <v>1009</v>
      </c>
      <c r="O27" t="s">
        <v>30</v>
      </c>
      <c r="P27" t="s">
        <v>30</v>
      </c>
      <c r="Q27">
        <v>1000</v>
      </c>
      <c r="W27">
        <v>0</v>
      </c>
      <c r="X27">
        <v>1376020486</v>
      </c>
      <c r="Y27">
        <f t="shared" si="7"/>
        <v>1.4999999999999999E-2</v>
      </c>
      <c r="AA27">
        <v>17876.91</v>
      </c>
      <c r="AB27">
        <v>0</v>
      </c>
      <c r="AC27">
        <v>0</v>
      </c>
      <c r="AD27">
        <v>0</v>
      </c>
      <c r="AE27">
        <v>17876.91</v>
      </c>
      <c r="AF27">
        <v>0</v>
      </c>
      <c r="AG27">
        <v>0</v>
      </c>
      <c r="AH27">
        <v>0</v>
      </c>
      <c r="AI27">
        <v>1</v>
      </c>
      <c r="AJ27">
        <v>1</v>
      </c>
      <c r="AK27">
        <v>1</v>
      </c>
      <c r="AL27">
        <v>1</v>
      </c>
      <c r="AM27">
        <v>-2</v>
      </c>
      <c r="AN27">
        <v>0</v>
      </c>
      <c r="AO27">
        <v>1</v>
      </c>
      <c r="AP27">
        <v>1</v>
      </c>
      <c r="AQ27">
        <v>0</v>
      </c>
      <c r="AR27">
        <v>0</v>
      </c>
      <c r="AS27" t="s">
        <v>3</v>
      </c>
      <c r="AT27">
        <v>1.4999999999999999E-2</v>
      </c>
      <c r="AU27" t="s">
        <v>3</v>
      </c>
      <c r="AV27">
        <v>0</v>
      </c>
      <c r="AW27">
        <v>2</v>
      </c>
      <c r="AX27">
        <v>50435103</v>
      </c>
      <c r="AY27">
        <v>1</v>
      </c>
      <c r="AZ27">
        <v>0</v>
      </c>
      <c r="BA27">
        <v>21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V27">
        <v>0</v>
      </c>
      <c r="CW27">
        <v>0</v>
      </c>
      <c r="CX27">
        <f>ROUND(Y27*Source!I155,9)</f>
        <v>1.95E-2</v>
      </c>
      <c r="CY27">
        <f t="shared" si="8"/>
        <v>17876.91</v>
      </c>
      <c r="CZ27">
        <f t="shared" si="9"/>
        <v>17876.91</v>
      </c>
      <c r="DA27">
        <f t="shared" si="10"/>
        <v>1</v>
      </c>
      <c r="DB27">
        <f t="shared" si="11"/>
        <v>268.14999999999998</v>
      </c>
      <c r="DC27">
        <f t="shared" si="12"/>
        <v>0</v>
      </c>
      <c r="DD27" t="s">
        <v>3</v>
      </c>
      <c r="DE27" t="s">
        <v>3</v>
      </c>
      <c r="DF27">
        <f t="shared" si="6"/>
        <v>348.6</v>
      </c>
      <c r="DG27">
        <f t="shared" si="3"/>
        <v>0</v>
      </c>
      <c r="DH27">
        <f t="shared" si="4"/>
        <v>0</v>
      </c>
      <c r="DI27">
        <f t="shared" si="5"/>
        <v>0</v>
      </c>
      <c r="DJ27">
        <f t="shared" si="13"/>
        <v>348.6</v>
      </c>
      <c r="DK27">
        <v>0</v>
      </c>
      <c r="DL27" t="s">
        <v>3</v>
      </c>
      <c r="DM27">
        <v>0</v>
      </c>
      <c r="DN27" t="s">
        <v>3</v>
      </c>
      <c r="DO27">
        <v>0</v>
      </c>
    </row>
    <row r="28" spans="1:119" x14ac:dyDescent="0.2">
      <c r="A28">
        <f>ROW(Source!A155)</f>
        <v>155</v>
      </c>
      <c r="B28">
        <v>50432495</v>
      </c>
      <c r="C28">
        <v>50435094</v>
      </c>
      <c r="D28">
        <v>46136258</v>
      </c>
      <c r="E28">
        <v>1</v>
      </c>
      <c r="F28">
        <v>1</v>
      </c>
      <c r="G28">
        <v>30570983</v>
      </c>
      <c r="H28">
        <v>3</v>
      </c>
      <c r="I28" t="s">
        <v>473</v>
      </c>
      <c r="J28" t="s">
        <v>474</v>
      </c>
      <c r="K28" t="s">
        <v>475</v>
      </c>
      <c r="L28">
        <v>1348</v>
      </c>
      <c r="N28">
        <v>1009</v>
      </c>
      <c r="O28" t="s">
        <v>30</v>
      </c>
      <c r="P28" t="s">
        <v>30</v>
      </c>
      <c r="Q28">
        <v>1000</v>
      </c>
      <c r="W28">
        <v>0</v>
      </c>
      <c r="X28">
        <v>-453462136</v>
      </c>
      <c r="Y28">
        <f t="shared" si="7"/>
        <v>5.0099999999999997E-3</v>
      </c>
      <c r="AA28">
        <v>5093.0600000000004</v>
      </c>
      <c r="AB28">
        <v>0</v>
      </c>
      <c r="AC28">
        <v>0</v>
      </c>
      <c r="AD28">
        <v>0</v>
      </c>
      <c r="AE28">
        <v>5093.0600000000004</v>
      </c>
      <c r="AF28">
        <v>0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M28">
        <v>-2</v>
      </c>
      <c r="AN28">
        <v>0</v>
      </c>
      <c r="AO28">
        <v>1</v>
      </c>
      <c r="AP28">
        <v>1</v>
      </c>
      <c r="AQ28">
        <v>0</v>
      </c>
      <c r="AR28">
        <v>0</v>
      </c>
      <c r="AS28" t="s">
        <v>3</v>
      </c>
      <c r="AT28">
        <v>5.0099999999999997E-3</v>
      </c>
      <c r="AU28" t="s">
        <v>3</v>
      </c>
      <c r="AV28">
        <v>0</v>
      </c>
      <c r="AW28">
        <v>2</v>
      </c>
      <c r="AX28">
        <v>50435104</v>
      </c>
      <c r="AY28">
        <v>1</v>
      </c>
      <c r="AZ28">
        <v>0</v>
      </c>
      <c r="BA28">
        <v>22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V28">
        <v>0</v>
      </c>
      <c r="CW28">
        <v>0</v>
      </c>
      <c r="CX28">
        <f>ROUND(Y28*Source!I155,9)</f>
        <v>6.5129999999999997E-3</v>
      </c>
      <c r="CY28">
        <f t="shared" si="8"/>
        <v>5093.0600000000004</v>
      </c>
      <c r="CZ28">
        <f t="shared" si="9"/>
        <v>5093.0600000000004</v>
      </c>
      <c r="DA28">
        <f t="shared" si="10"/>
        <v>1</v>
      </c>
      <c r="DB28">
        <f t="shared" si="11"/>
        <v>25.52</v>
      </c>
      <c r="DC28">
        <f t="shared" si="12"/>
        <v>0</v>
      </c>
      <c r="DD28" t="s">
        <v>3</v>
      </c>
      <c r="DE28" t="s">
        <v>3</v>
      </c>
      <c r="DF28">
        <f t="shared" si="6"/>
        <v>33.17</v>
      </c>
      <c r="DG28">
        <f t="shared" si="3"/>
        <v>0</v>
      </c>
      <c r="DH28">
        <f t="shared" si="4"/>
        <v>0</v>
      </c>
      <c r="DI28">
        <f t="shared" si="5"/>
        <v>0</v>
      </c>
      <c r="DJ28">
        <f t="shared" si="13"/>
        <v>33.17</v>
      </c>
      <c r="DK28">
        <v>0</v>
      </c>
      <c r="DL28" t="s">
        <v>3</v>
      </c>
      <c r="DM28">
        <v>0</v>
      </c>
      <c r="DN28" t="s">
        <v>3</v>
      </c>
      <c r="DO28">
        <v>0</v>
      </c>
    </row>
    <row r="29" spans="1:119" x14ac:dyDescent="0.2">
      <c r="A29">
        <f>ROW(Source!A155)</f>
        <v>155</v>
      </c>
      <c r="B29">
        <v>50432495</v>
      </c>
      <c r="C29">
        <v>50435094</v>
      </c>
      <c r="D29">
        <v>46206020</v>
      </c>
      <c r="E29">
        <v>1</v>
      </c>
      <c r="F29">
        <v>1</v>
      </c>
      <c r="G29">
        <v>30570983</v>
      </c>
      <c r="H29">
        <v>3</v>
      </c>
      <c r="I29" t="s">
        <v>135</v>
      </c>
      <c r="J29" t="s">
        <v>137</v>
      </c>
      <c r="K29" t="s">
        <v>136</v>
      </c>
      <c r="L29">
        <v>1348</v>
      </c>
      <c r="N29">
        <v>1009</v>
      </c>
      <c r="O29" t="s">
        <v>30</v>
      </c>
      <c r="P29" t="s">
        <v>30</v>
      </c>
      <c r="Q29">
        <v>1000</v>
      </c>
      <c r="W29">
        <v>0</v>
      </c>
      <c r="X29">
        <v>218620842</v>
      </c>
      <c r="Y29">
        <f t="shared" si="7"/>
        <v>0.02</v>
      </c>
      <c r="AA29">
        <v>79208.710000000006</v>
      </c>
      <c r="AB29">
        <v>0</v>
      </c>
      <c r="AC29">
        <v>0</v>
      </c>
      <c r="AD29">
        <v>0</v>
      </c>
      <c r="AE29">
        <v>79208.710000000006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M29">
        <v>0</v>
      </c>
      <c r="AN29">
        <v>0</v>
      </c>
      <c r="AO29">
        <v>0</v>
      </c>
      <c r="AP29">
        <v>1</v>
      </c>
      <c r="AQ29">
        <v>0</v>
      </c>
      <c r="AR29">
        <v>0</v>
      </c>
      <c r="AS29" t="s">
        <v>3</v>
      </c>
      <c r="AT29">
        <v>0.02</v>
      </c>
      <c r="AU29" t="s">
        <v>3</v>
      </c>
      <c r="AV29">
        <v>0</v>
      </c>
      <c r="AW29">
        <v>1</v>
      </c>
      <c r="AX29">
        <v>-1</v>
      </c>
      <c r="AY29">
        <v>0</v>
      </c>
      <c r="AZ29">
        <v>0</v>
      </c>
      <c r="BA29" t="s">
        <v>3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V29">
        <v>0</v>
      </c>
      <c r="CW29">
        <v>0</v>
      </c>
      <c r="CX29">
        <f>ROUND(Y29*Source!I155,9)</f>
        <v>2.5999999999999999E-2</v>
      </c>
      <c r="CY29">
        <f t="shared" si="8"/>
        <v>79208.710000000006</v>
      </c>
      <c r="CZ29">
        <f t="shared" si="9"/>
        <v>79208.710000000006</v>
      </c>
      <c r="DA29">
        <f t="shared" si="10"/>
        <v>1</v>
      </c>
      <c r="DB29">
        <f t="shared" si="11"/>
        <v>1584.17</v>
      </c>
      <c r="DC29">
        <f t="shared" si="12"/>
        <v>0</v>
      </c>
      <c r="DD29" t="s">
        <v>3</v>
      </c>
      <c r="DE29" t="s">
        <v>3</v>
      </c>
      <c r="DF29">
        <f t="shared" si="6"/>
        <v>2059.4299999999998</v>
      </c>
      <c r="DG29">
        <f t="shared" si="3"/>
        <v>0</v>
      </c>
      <c r="DH29">
        <f t="shared" si="4"/>
        <v>0</v>
      </c>
      <c r="DI29">
        <f t="shared" si="5"/>
        <v>0</v>
      </c>
      <c r="DJ29">
        <f t="shared" si="13"/>
        <v>2059.4299999999998</v>
      </c>
      <c r="DK29">
        <v>0</v>
      </c>
      <c r="DL29" t="s">
        <v>3</v>
      </c>
      <c r="DM29">
        <v>0</v>
      </c>
      <c r="DN29" t="s">
        <v>3</v>
      </c>
      <c r="DO29">
        <v>0</v>
      </c>
    </row>
    <row r="30" spans="1:119" x14ac:dyDescent="0.2">
      <c r="A30">
        <f>ROW(Source!A155)</f>
        <v>155</v>
      </c>
      <c r="B30">
        <v>50432495</v>
      </c>
      <c r="C30">
        <v>50435094</v>
      </c>
      <c r="D30">
        <v>31121774</v>
      </c>
      <c r="E30">
        <v>1</v>
      </c>
      <c r="F30">
        <v>1</v>
      </c>
      <c r="G30">
        <v>30570983</v>
      </c>
      <c r="H30">
        <v>3</v>
      </c>
      <c r="I30" t="s">
        <v>130</v>
      </c>
      <c r="J30" t="s">
        <v>133</v>
      </c>
      <c r="K30" t="s">
        <v>131</v>
      </c>
      <c r="L30">
        <v>1327</v>
      </c>
      <c r="N30">
        <v>1005</v>
      </c>
      <c r="O30" t="s">
        <v>132</v>
      </c>
      <c r="P30" t="s">
        <v>132</v>
      </c>
      <c r="Q30">
        <v>1</v>
      </c>
      <c r="W30">
        <v>0</v>
      </c>
      <c r="X30">
        <v>717230876</v>
      </c>
      <c r="Y30">
        <f t="shared" si="7"/>
        <v>100</v>
      </c>
      <c r="AA30">
        <v>125.64</v>
      </c>
      <c r="AB30">
        <v>0</v>
      </c>
      <c r="AC30">
        <v>0</v>
      </c>
      <c r="AD30">
        <v>0</v>
      </c>
      <c r="AE30">
        <v>125.64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M30">
        <v>0</v>
      </c>
      <c r="AN30">
        <v>0</v>
      </c>
      <c r="AO30">
        <v>0</v>
      </c>
      <c r="AP30">
        <v>1</v>
      </c>
      <c r="AQ30">
        <v>0</v>
      </c>
      <c r="AR30">
        <v>0</v>
      </c>
      <c r="AS30" t="s">
        <v>3</v>
      </c>
      <c r="AT30">
        <v>100</v>
      </c>
      <c r="AU30" t="s">
        <v>3</v>
      </c>
      <c r="AV30">
        <v>0</v>
      </c>
      <c r="AW30">
        <v>1</v>
      </c>
      <c r="AX30">
        <v>-1</v>
      </c>
      <c r="AY30">
        <v>0</v>
      </c>
      <c r="AZ30">
        <v>0</v>
      </c>
      <c r="BA30" t="s">
        <v>3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V30">
        <v>0</v>
      </c>
      <c r="CW30">
        <v>0</v>
      </c>
      <c r="CX30">
        <f>ROUND(Y30*Source!I155,9)</f>
        <v>130</v>
      </c>
      <c r="CY30">
        <f t="shared" si="8"/>
        <v>125.64</v>
      </c>
      <c r="CZ30">
        <f t="shared" si="9"/>
        <v>125.64</v>
      </c>
      <c r="DA30">
        <f t="shared" si="10"/>
        <v>1</v>
      </c>
      <c r="DB30">
        <f t="shared" si="11"/>
        <v>12564</v>
      </c>
      <c r="DC30">
        <f t="shared" si="12"/>
        <v>0</v>
      </c>
      <c r="DD30" t="s">
        <v>3</v>
      </c>
      <c r="DE30" t="s">
        <v>3</v>
      </c>
      <c r="DF30">
        <f t="shared" si="6"/>
        <v>16333.2</v>
      </c>
      <c r="DG30">
        <f t="shared" si="3"/>
        <v>0</v>
      </c>
      <c r="DH30">
        <f t="shared" si="4"/>
        <v>0</v>
      </c>
      <c r="DI30">
        <f t="shared" si="5"/>
        <v>0</v>
      </c>
      <c r="DJ30">
        <f t="shared" si="13"/>
        <v>16333.2</v>
      </c>
      <c r="DK30">
        <v>0</v>
      </c>
      <c r="DL30" t="s">
        <v>3</v>
      </c>
      <c r="DM30">
        <v>0</v>
      </c>
      <c r="DN30" t="s">
        <v>3</v>
      </c>
      <c r="DO30">
        <v>0</v>
      </c>
    </row>
    <row r="31" spans="1:119" x14ac:dyDescent="0.2">
      <c r="A31">
        <f>ROW(Source!A156)</f>
        <v>156</v>
      </c>
      <c r="B31">
        <v>50432496</v>
      </c>
      <c r="C31">
        <v>50435094</v>
      </c>
      <c r="D31">
        <v>45895822</v>
      </c>
      <c r="E31">
        <v>30570983</v>
      </c>
      <c r="F31">
        <v>1</v>
      </c>
      <c r="G31">
        <v>30570983</v>
      </c>
      <c r="H31">
        <v>1</v>
      </c>
      <c r="I31" t="s">
        <v>442</v>
      </c>
      <c r="J31" t="s">
        <v>3</v>
      </c>
      <c r="K31" t="s">
        <v>443</v>
      </c>
      <c r="L31">
        <v>1191</v>
      </c>
      <c r="N31">
        <v>1013</v>
      </c>
      <c r="O31" t="s">
        <v>444</v>
      </c>
      <c r="P31" t="s">
        <v>444</v>
      </c>
      <c r="Q31">
        <v>1</v>
      </c>
      <c r="W31">
        <v>0</v>
      </c>
      <c r="X31">
        <v>476480486</v>
      </c>
      <c r="Y31">
        <f>((AT31*1.15)*1.05)</f>
        <v>170.25749999999999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M31">
        <v>5</v>
      </c>
      <c r="AN31">
        <v>0</v>
      </c>
      <c r="AO31">
        <v>1</v>
      </c>
      <c r="AP31">
        <v>1</v>
      </c>
      <c r="AQ31">
        <v>0</v>
      </c>
      <c r="AR31">
        <v>0</v>
      </c>
      <c r="AS31" t="s">
        <v>3</v>
      </c>
      <c r="AT31">
        <v>141</v>
      </c>
      <c r="AU31" t="s">
        <v>125</v>
      </c>
      <c r="AV31">
        <v>1</v>
      </c>
      <c r="AW31">
        <v>2</v>
      </c>
      <c r="AX31">
        <v>50435095</v>
      </c>
      <c r="AY31">
        <v>1</v>
      </c>
      <c r="AZ31">
        <v>0</v>
      </c>
      <c r="BA31">
        <v>28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U31">
        <f>ROUND(AT31*Source!I156*AH31*AL31,2)</f>
        <v>0</v>
      </c>
      <c r="CV31">
        <f>ROUND(Y31*Source!I156,9)</f>
        <v>221.33475000000001</v>
      </c>
      <c r="CW31">
        <v>0</v>
      </c>
      <c r="CX31">
        <f>ROUND(Y31*Source!I156,9)</f>
        <v>221.33475000000001</v>
      </c>
      <c r="CY31">
        <f>AD31</f>
        <v>0</v>
      </c>
      <c r="CZ31">
        <f>AH31</f>
        <v>0</v>
      </c>
      <c r="DA31">
        <f>AL31</f>
        <v>1</v>
      </c>
      <c r="DB31">
        <f>ROUND(((ROUND(AT31*CZ31,2)*1.15)*1.05),6)</f>
        <v>0</v>
      </c>
      <c r="DC31">
        <f>ROUND(((ROUND(AT31*AG31,2)*1.15)*1.05),6)</f>
        <v>0</v>
      </c>
      <c r="DD31" t="s">
        <v>3</v>
      </c>
      <c r="DE31" t="s">
        <v>3</v>
      </c>
      <c r="DF31">
        <f t="shared" si="6"/>
        <v>0</v>
      </c>
      <c r="DG31">
        <f t="shared" si="3"/>
        <v>0</v>
      </c>
      <c r="DH31">
        <f t="shared" si="4"/>
        <v>0</v>
      </c>
      <c r="DI31">
        <f t="shared" si="5"/>
        <v>0</v>
      </c>
      <c r="DJ31">
        <f>DI31</f>
        <v>0</v>
      </c>
      <c r="DK31">
        <v>0</v>
      </c>
      <c r="DL31" t="s">
        <v>3</v>
      </c>
      <c r="DM31">
        <v>0</v>
      </c>
      <c r="DN31" t="s">
        <v>3</v>
      </c>
      <c r="DO31">
        <v>0</v>
      </c>
    </row>
    <row r="32" spans="1:119" x14ac:dyDescent="0.2">
      <c r="A32">
        <f>ROW(Source!A156)</f>
        <v>156</v>
      </c>
      <c r="B32">
        <v>50432496</v>
      </c>
      <c r="C32">
        <v>50435094</v>
      </c>
      <c r="D32">
        <v>46170623</v>
      </c>
      <c r="E32">
        <v>1</v>
      </c>
      <c r="F32">
        <v>1</v>
      </c>
      <c r="G32">
        <v>30570983</v>
      </c>
      <c r="H32">
        <v>2</v>
      </c>
      <c r="I32" t="s">
        <v>448</v>
      </c>
      <c r="J32" t="s">
        <v>449</v>
      </c>
      <c r="K32" t="s">
        <v>450</v>
      </c>
      <c r="L32">
        <v>1368</v>
      </c>
      <c r="N32">
        <v>1011</v>
      </c>
      <c r="O32" t="s">
        <v>451</v>
      </c>
      <c r="P32" t="s">
        <v>451</v>
      </c>
      <c r="Q32">
        <v>1</v>
      </c>
      <c r="W32">
        <v>0</v>
      </c>
      <c r="X32">
        <v>831184158</v>
      </c>
      <c r="Y32">
        <f>((AT32*1.25)*1.05)</f>
        <v>1.8375000000000001</v>
      </c>
      <c r="AA32">
        <v>0</v>
      </c>
      <c r="AB32">
        <v>81.86</v>
      </c>
      <c r="AC32">
        <v>0</v>
      </c>
      <c r="AD32">
        <v>0</v>
      </c>
      <c r="AE32">
        <v>0</v>
      </c>
      <c r="AF32">
        <v>7.11</v>
      </c>
      <c r="AG32">
        <v>0</v>
      </c>
      <c r="AH32">
        <v>0</v>
      </c>
      <c r="AI32">
        <v>1</v>
      </c>
      <c r="AJ32">
        <v>10.79</v>
      </c>
      <c r="AK32">
        <v>34.090000000000003</v>
      </c>
      <c r="AL32">
        <v>1</v>
      </c>
      <c r="AM32">
        <v>2</v>
      </c>
      <c r="AN32">
        <v>0</v>
      </c>
      <c r="AO32">
        <v>1</v>
      </c>
      <c r="AP32">
        <v>1</v>
      </c>
      <c r="AQ32">
        <v>0</v>
      </c>
      <c r="AR32">
        <v>0</v>
      </c>
      <c r="AS32" t="s">
        <v>3</v>
      </c>
      <c r="AT32">
        <v>1.4</v>
      </c>
      <c r="AU32" t="s">
        <v>124</v>
      </c>
      <c r="AV32">
        <v>0</v>
      </c>
      <c r="AW32">
        <v>2</v>
      </c>
      <c r="AX32">
        <v>50435096</v>
      </c>
      <c r="AY32">
        <v>1</v>
      </c>
      <c r="AZ32">
        <v>0</v>
      </c>
      <c r="BA32">
        <v>29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V32">
        <v>0</v>
      </c>
      <c r="CW32">
        <f>ROUND(Y32*Source!I156*DO32,9)</f>
        <v>0</v>
      </c>
      <c r="CX32">
        <f>ROUND(Y32*Source!I156,9)</f>
        <v>2.3887499999999999</v>
      </c>
      <c r="CY32">
        <f>AB32</f>
        <v>81.86</v>
      </c>
      <c r="CZ32">
        <f>AF32</f>
        <v>7.11</v>
      </c>
      <c r="DA32">
        <f>AJ32</f>
        <v>10.79</v>
      </c>
      <c r="DB32">
        <f>ROUND(((ROUND(AT32*CZ32,2)*1.25)*1.05),6)</f>
        <v>13.059374999999999</v>
      </c>
      <c r="DC32">
        <f>ROUND(((ROUND(AT32*AG32,2)*1.25)*1.05),6)</f>
        <v>0</v>
      </c>
      <c r="DD32" t="s">
        <v>3</v>
      </c>
      <c r="DE32" t="s">
        <v>3</v>
      </c>
      <c r="DF32">
        <f t="shared" si="6"/>
        <v>0</v>
      </c>
      <c r="DG32">
        <f>ROUND(ROUND(AF32*AJ32,2)*CX32,2)</f>
        <v>183.26</v>
      </c>
      <c r="DH32">
        <f>ROUND(ROUND(AG32*AK32,2)*CX32,2)</f>
        <v>0</v>
      </c>
      <c r="DI32">
        <f t="shared" si="5"/>
        <v>0</v>
      </c>
      <c r="DJ32">
        <f>DG32</f>
        <v>183.26</v>
      </c>
      <c r="DK32">
        <v>0</v>
      </c>
      <c r="DL32" t="s">
        <v>3</v>
      </c>
      <c r="DM32">
        <v>0</v>
      </c>
      <c r="DN32" t="s">
        <v>3</v>
      </c>
      <c r="DO32">
        <v>0</v>
      </c>
    </row>
    <row r="33" spans="1:119" x14ac:dyDescent="0.2">
      <c r="A33">
        <f>ROW(Source!A156)</f>
        <v>156</v>
      </c>
      <c r="B33">
        <v>50432496</v>
      </c>
      <c r="C33">
        <v>50435094</v>
      </c>
      <c r="D33">
        <v>46170867</v>
      </c>
      <c r="E33">
        <v>1</v>
      </c>
      <c r="F33">
        <v>1</v>
      </c>
      <c r="G33">
        <v>30570983</v>
      </c>
      <c r="H33">
        <v>2</v>
      </c>
      <c r="I33" t="s">
        <v>452</v>
      </c>
      <c r="J33" t="s">
        <v>453</v>
      </c>
      <c r="K33" t="s">
        <v>454</v>
      </c>
      <c r="L33">
        <v>1368</v>
      </c>
      <c r="N33">
        <v>1011</v>
      </c>
      <c r="O33" t="s">
        <v>451</v>
      </c>
      <c r="P33" t="s">
        <v>451</v>
      </c>
      <c r="Q33">
        <v>1</v>
      </c>
      <c r="W33">
        <v>0</v>
      </c>
      <c r="X33">
        <v>-7781208</v>
      </c>
      <c r="Y33">
        <f>((AT33*1.25)*1.05)</f>
        <v>0.7350000000000001</v>
      </c>
      <c r="AA33">
        <v>0</v>
      </c>
      <c r="AB33">
        <v>1127.8499999999999</v>
      </c>
      <c r="AC33">
        <v>459.04</v>
      </c>
      <c r="AD33">
        <v>0</v>
      </c>
      <c r="AE33">
        <v>0</v>
      </c>
      <c r="AF33">
        <v>83.1</v>
      </c>
      <c r="AG33">
        <v>12.62</v>
      </c>
      <c r="AH33">
        <v>0</v>
      </c>
      <c r="AI33">
        <v>1</v>
      </c>
      <c r="AJ33">
        <v>12.72</v>
      </c>
      <c r="AK33">
        <v>34.090000000000003</v>
      </c>
      <c r="AL33">
        <v>1</v>
      </c>
      <c r="AM33">
        <v>2</v>
      </c>
      <c r="AN33">
        <v>0</v>
      </c>
      <c r="AO33">
        <v>1</v>
      </c>
      <c r="AP33">
        <v>1</v>
      </c>
      <c r="AQ33">
        <v>0</v>
      </c>
      <c r="AR33">
        <v>0</v>
      </c>
      <c r="AS33" t="s">
        <v>3</v>
      </c>
      <c r="AT33">
        <v>0.56000000000000005</v>
      </c>
      <c r="AU33" t="s">
        <v>124</v>
      </c>
      <c r="AV33">
        <v>0</v>
      </c>
      <c r="AW33">
        <v>2</v>
      </c>
      <c r="AX33">
        <v>50435097</v>
      </c>
      <c r="AY33">
        <v>1</v>
      </c>
      <c r="AZ33">
        <v>0</v>
      </c>
      <c r="BA33">
        <v>30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V33">
        <v>0</v>
      </c>
      <c r="CW33">
        <f>ROUND(Y33*Source!I156*DO33,9)</f>
        <v>0</v>
      </c>
      <c r="CX33">
        <f>ROUND(Y33*Source!I156,9)</f>
        <v>0.95550000000000002</v>
      </c>
      <c r="CY33">
        <f>AB33</f>
        <v>1127.8499999999999</v>
      </c>
      <c r="CZ33">
        <f>AF33</f>
        <v>83.1</v>
      </c>
      <c r="DA33">
        <f>AJ33</f>
        <v>12.72</v>
      </c>
      <c r="DB33">
        <f>ROUND(((ROUND(AT33*CZ33,2)*1.25)*1.05),6)</f>
        <v>61.083750000000002</v>
      </c>
      <c r="DC33">
        <f>ROUND(((ROUND(AT33*AG33,2)*1.25)*1.05),6)</f>
        <v>9.2793749999999999</v>
      </c>
      <c r="DD33" t="s">
        <v>3</v>
      </c>
      <c r="DE33" t="s">
        <v>3</v>
      </c>
      <c r="DF33">
        <f t="shared" si="6"/>
        <v>0</v>
      </c>
      <c r="DG33">
        <f>ROUND(ROUND(AF33*AJ33,2)*CX33,2)</f>
        <v>1009.99</v>
      </c>
      <c r="DH33">
        <f>ROUND(ROUND(AG33*AK33,2)*CX33,2)</f>
        <v>411.08</v>
      </c>
      <c r="DI33">
        <f t="shared" si="5"/>
        <v>0</v>
      </c>
      <c r="DJ33">
        <f>DG33</f>
        <v>1009.99</v>
      </c>
      <c r="DK33">
        <v>0</v>
      </c>
      <c r="DL33" t="s">
        <v>3</v>
      </c>
      <c r="DM33">
        <v>0</v>
      </c>
      <c r="DN33" t="s">
        <v>3</v>
      </c>
      <c r="DO33">
        <v>0</v>
      </c>
    </row>
    <row r="34" spans="1:119" x14ac:dyDescent="0.2">
      <c r="A34">
        <f>ROW(Source!A156)</f>
        <v>156</v>
      </c>
      <c r="B34">
        <v>50432496</v>
      </c>
      <c r="C34">
        <v>50435094</v>
      </c>
      <c r="D34">
        <v>46170215</v>
      </c>
      <c r="E34">
        <v>1</v>
      </c>
      <c r="F34">
        <v>1</v>
      </c>
      <c r="G34">
        <v>30570983</v>
      </c>
      <c r="H34">
        <v>2</v>
      </c>
      <c r="I34" t="s">
        <v>455</v>
      </c>
      <c r="J34" t="s">
        <v>456</v>
      </c>
      <c r="K34" t="s">
        <v>457</v>
      </c>
      <c r="L34">
        <v>1368</v>
      </c>
      <c r="N34">
        <v>1011</v>
      </c>
      <c r="O34" t="s">
        <v>451</v>
      </c>
      <c r="P34" t="s">
        <v>451</v>
      </c>
      <c r="Q34">
        <v>1</v>
      </c>
      <c r="W34">
        <v>0</v>
      </c>
      <c r="X34">
        <v>922387863</v>
      </c>
      <c r="Y34">
        <f>((AT34*1.25)*1.05)</f>
        <v>0.49874999999999997</v>
      </c>
      <c r="AA34">
        <v>0</v>
      </c>
      <c r="AB34">
        <v>2167.92</v>
      </c>
      <c r="AC34">
        <v>615.80999999999995</v>
      </c>
      <c r="AD34">
        <v>0</v>
      </c>
      <c r="AE34">
        <v>0</v>
      </c>
      <c r="AF34">
        <v>179.17</v>
      </c>
      <c r="AG34">
        <v>16.93</v>
      </c>
      <c r="AH34">
        <v>0</v>
      </c>
      <c r="AI34">
        <v>1</v>
      </c>
      <c r="AJ34">
        <v>11.34</v>
      </c>
      <c r="AK34">
        <v>34.090000000000003</v>
      </c>
      <c r="AL34">
        <v>1</v>
      </c>
      <c r="AM34">
        <v>2</v>
      </c>
      <c r="AN34">
        <v>0</v>
      </c>
      <c r="AO34">
        <v>1</v>
      </c>
      <c r="AP34">
        <v>1</v>
      </c>
      <c r="AQ34">
        <v>0</v>
      </c>
      <c r="AR34">
        <v>0</v>
      </c>
      <c r="AS34" t="s">
        <v>3</v>
      </c>
      <c r="AT34">
        <v>0.38</v>
      </c>
      <c r="AU34" t="s">
        <v>124</v>
      </c>
      <c r="AV34">
        <v>0</v>
      </c>
      <c r="AW34">
        <v>2</v>
      </c>
      <c r="AX34">
        <v>50435098</v>
      </c>
      <c r="AY34">
        <v>1</v>
      </c>
      <c r="AZ34">
        <v>0</v>
      </c>
      <c r="BA34">
        <v>31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V34">
        <v>0</v>
      </c>
      <c r="CW34">
        <f>ROUND(Y34*Source!I156*DO34,9)</f>
        <v>0</v>
      </c>
      <c r="CX34">
        <f>ROUND(Y34*Source!I156,9)</f>
        <v>0.64837500000000003</v>
      </c>
      <c r="CY34">
        <f>AB34</f>
        <v>2167.92</v>
      </c>
      <c r="CZ34">
        <f>AF34</f>
        <v>179.17</v>
      </c>
      <c r="DA34">
        <f>AJ34</f>
        <v>11.34</v>
      </c>
      <c r="DB34">
        <f>ROUND(((ROUND(AT34*CZ34,2)*1.25)*1.05),6)</f>
        <v>89.355000000000004</v>
      </c>
      <c r="DC34">
        <f>ROUND(((ROUND(AT34*AG34,2)*1.25)*1.05),6)</f>
        <v>8.4393750000000001</v>
      </c>
      <c r="DD34" t="s">
        <v>3</v>
      </c>
      <c r="DE34" t="s">
        <v>3</v>
      </c>
      <c r="DF34">
        <f t="shared" si="6"/>
        <v>0</v>
      </c>
      <c r="DG34">
        <f>ROUND(ROUND(AF34*AJ34,2)*CX34,2)</f>
        <v>1317.36</v>
      </c>
      <c r="DH34">
        <f>ROUND(ROUND(AG34*AK34,2)*CX34,2)</f>
        <v>374.2</v>
      </c>
      <c r="DI34">
        <f t="shared" si="5"/>
        <v>0</v>
      </c>
      <c r="DJ34">
        <f>DG34</f>
        <v>1317.36</v>
      </c>
      <c r="DK34">
        <v>0</v>
      </c>
      <c r="DL34" t="s">
        <v>3</v>
      </c>
      <c r="DM34">
        <v>0</v>
      </c>
      <c r="DN34" t="s">
        <v>3</v>
      </c>
      <c r="DO34">
        <v>0</v>
      </c>
    </row>
    <row r="35" spans="1:119" x14ac:dyDescent="0.2">
      <c r="A35">
        <f>ROW(Source!A156)</f>
        <v>156</v>
      </c>
      <c r="B35">
        <v>50432496</v>
      </c>
      <c r="C35">
        <v>50435094</v>
      </c>
      <c r="D35">
        <v>46170297</v>
      </c>
      <c r="E35">
        <v>1</v>
      </c>
      <c r="F35">
        <v>1</v>
      </c>
      <c r="G35">
        <v>30570983</v>
      </c>
      <c r="H35">
        <v>2</v>
      </c>
      <c r="I35" t="s">
        <v>458</v>
      </c>
      <c r="J35" t="s">
        <v>459</v>
      </c>
      <c r="K35" t="s">
        <v>460</v>
      </c>
      <c r="L35">
        <v>1368</v>
      </c>
      <c r="N35">
        <v>1011</v>
      </c>
      <c r="O35" t="s">
        <v>451</v>
      </c>
      <c r="P35" t="s">
        <v>451</v>
      </c>
      <c r="Q35">
        <v>1</v>
      </c>
      <c r="W35">
        <v>0</v>
      </c>
      <c r="X35">
        <v>1559294286</v>
      </c>
      <c r="Y35">
        <f>((AT35*1.25)*1.05)</f>
        <v>0.44625000000000009</v>
      </c>
      <c r="AA35">
        <v>0</v>
      </c>
      <c r="AB35">
        <v>30.27</v>
      </c>
      <c r="AC35">
        <v>0</v>
      </c>
      <c r="AD35">
        <v>0</v>
      </c>
      <c r="AE35">
        <v>0</v>
      </c>
      <c r="AF35">
        <v>3.18</v>
      </c>
      <c r="AG35">
        <v>0</v>
      </c>
      <c r="AH35">
        <v>0</v>
      </c>
      <c r="AI35">
        <v>1</v>
      </c>
      <c r="AJ35">
        <v>8.92</v>
      </c>
      <c r="AK35">
        <v>34.090000000000003</v>
      </c>
      <c r="AL35">
        <v>1</v>
      </c>
      <c r="AM35">
        <v>2</v>
      </c>
      <c r="AN35">
        <v>0</v>
      </c>
      <c r="AO35">
        <v>1</v>
      </c>
      <c r="AP35">
        <v>1</v>
      </c>
      <c r="AQ35">
        <v>0</v>
      </c>
      <c r="AR35">
        <v>0</v>
      </c>
      <c r="AS35" t="s">
        <v>3</v>
      </c>
      <c r="AT35">
        <v>0.34</v>
      </c>
      <c r="AU35" t="s">
        <v>124</v>
      </c>
      <c r="AV35">
        <v>0</v>
      </c>
      <c r="AW35">
        <v>2</v>
      </c>
      <c r="AX35">
        <v>50435099</v>
      </c>
      <c r="AY35">
        <v>1</v>
      </c>
      <c r="AZ35">
        <v>0</v>
      </c>
      <c r="BA35">
        <v>32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V35">
        <v>0</v>
      </c>
      <c r="CW35">
        <f>ROUND(Y35*Source!I156*DO35,9)</f>
        <v>0</v>
      </c>
      <c r="CX35">
        <f>ROUND(Y35*Source!I156,9)</f>
        <v>0.580125</v>
      </c>
      <c r="CY35">
        <f>AB35</f>
        <v>30.27</v>
      </c>
      <c r="CZ35">
        <f>AF35</f>
        <v>3.18</v>
      </c>
      <c r="DA35">
        <f>AJ35</f>
        <v>8.92</v>
      </c>
      <c r="DB35">
        <f>ROUND(((ROUND(AT35*CZ35,2)*1.25)*1.05),6)</f>
        <v>1.4175</v>
      </c>
      <c r="DC35">
        <f>ROUND(((ROUND(AT35*AG35,2)*1.25)*1.05),6)</f>
        <v>0</v>
      </c>
      <c r="DD35" t="s">
        <v>3</v>
      </c>
      <c r="DE35" t="s">
        <v>3</v>
      </c>
      <c r="DF35">
        <f t="shared" si="6"/>
        <v>0</v>
      </c>
      <c r="DG35">
        <f>ROUND(ROUND(AF35*AJ35,2)*CX35,2)</f>
        <v>16.46</v>
      </c>
      <c r="DH35">
        <f>ROUND(ROUND(AG35*AK35,2)*CX35,2)</f>
        <v>0</v>
      </c>
      <c r="DI35">
        <f t="shared" si="5"/>
        <v>0</v>
      </c>
      <c r="DJ35">
        <f>DG35</f>
        <v>16.46</v>
      </c>
      <c r="DK35">
        <v>0</v>
      </c>
      <c r="DL35" t="s">
        <v>3</v>
      </c>
      <c r="DM35">
        <v>0</v>
      </c>
      <c r="DN35" t="s">
        <v>3</v>
      </c>
      <c r="DO35">
        <v>0</v>
      </c>
    </row>
    <row r="36" spans="1:119" x14ac:dyDescent="0.2">
      <c r="A36">
        <f>ROW(Source!A156)</f>
        <v>156</v>
      </c>
      <c r="B36">
        <v>50432496</v>
      </c>
      <c r="C36">
        <v>50435094</v>
      </c>
      <c r="D36">
        <v>46136430</v>
      </c>
      <c r="E36">
        <v>1</v>
      </c>
      <c r="F36">
        <v>1</v>
      </c>
      <c r="G36">
        <v>30570983</v>
      </c>
      <c r="H36">
        <v>3</v>
      </c>
      <c r="I36" t="s">
        <v>461</v>
      </c>
      <c r="J36" t="s">
        <v>462</v>
      </c>
      <c r="K36" t="s">
        <v>463</v>
      </c>
      <c r="L36">
        <v>1348</v>
      </c>
      <c r="N36">
        <v>1009</v>
      </c>
      <c r="O36" t="s">
        <v>30</v>
      </c>
      <c r="P36" t="s">
        <v>30</v>
      </c>
      <c r="Q36">
        <v>1000</v>
      </c>
      <c r="W36">
        <v>0</v>
      </c>
      <c r="X36">
        <v>-1362413499</v>
      </c>
      <c r="Y36">
        <f t="shared" ref="Y36:Y42" si="14">AT36</f>
        <v>8.0000000000000002E-3</v>
      </c>
      <c r="AA36">
        <v>98724.66</v>
      </c>
      <c r="AB36">
        <v>0</v>
      </c>
      <c r="AC36">
        <v>0</v>
      </c>
      <c r="AD36">
        <v>0</v>
      </c>
      <c r="AE36">
        <v>23120.53</v>
      </c>
      <c r="AF36">
        <v>0</v>
      </c>
      <c r="AG36">
        <v>0</v>
      </c>
      <c r="AH36">
        <v>0</v>
      </c>
      <c r="AI36">
        <v>4.2699999999999996</v>
      </c>
      <c r="AJ36">
        <v>1</v>
      </c>
      <c r="AK36">
        <v>1</v>
      </c>
      <c r="AL36">
        <v>1</v>
      </c>
      <c r="AM36">
        <v>2</v>
      </c>
      <c r="AN36">
        <v>0</v>
      </c>
      <c r="AO36">
        <v>1</v>
      </c>
      <c r="AP36">
        <v>1</v>
      </c>
      <c r="AQ36">
        <v>0</v>
      </c>
      <c r="AR36">
        <v>0</v>
      </c>
      <c r="AS36" t="s">
        <v>3</v>
      </c>
      <c r="AT36">
        <v>8.0000000000000002E-3</v>
      </c>
      <c r="AU36" t="s">
        <v>3</v>
      </c>
      <c r="AV36">
        <v>0</v>
      </c>
      <c r="AW36">
        <v>2</v>
      </c>
      <c r="AX36">
        <v>50435100</v>
      </c>
      <c r="AY36">
        <v>1</v>
      </c>
      <c r="AZ36">
        <v>0</v>
      </c>
      <c r="BA36">
        <v>33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V36">
        <v>0</v>
      </c>
      <c r="CW36">
        <v>0</v>
      </c>
      <c r="CX36">
        <f>ROUND(Y36*Source!I156,9)</f>
        <v>1.04E-2</v>
      </c>
      <c r="CY36">
        <f t="shared" ref="CY36:CY42" si="15">AA36</f>
        <v>98724.66</v>
      </c>
      <c r="CZ36">
        <f t="shared" ref="CZ36:CZ42" si="16">AE36</f>
        <v>23120.53</v>
      </c>
      <c r="DA36">
        <f t="shared" ref="DA36:DA42" si="17">AI36</f>
        <v>4.2699999999999996</v>
      </c>
      <c r="DB36">
        <f t="shared" ref="DB36:DB42" si="18">ROUND(ROUND(AT36*CZ36,2),6)</f>
        <v>184.96</v>
      </c>
      <c r="DC36">
        <f t="shared" ref="DC36:DC42" si="19">ROUND(ROUND(AT36*AG36,2),6)</f>
        <v>0</v>
      </c>
      <c r="DD36" t="s">
        <v>3</v>
      </c>
      <c r="DE36" t="s">
        <v>3</v>
      </c>
      <c r="DF36">
        <f t="shared" ref="DF36:DF42" si="20">ROUND(ROUND(AE36*AI36,2)*CX36,2)</f>
        <v>1026.74</v>
      </c>
      <c r="DG36">
        <f t="shared" ref="DG36:DG55" si="21">ROUND(ROUND(AF36,2)*CX36,2)</f>
        <v>0</v>
      </c>
      <c r="DH36">
        <f t="shared" ref="DH36:DH55" si="22">ROUND(ROUND(AG36,2)*CX36,2)</f>
        <v>0</v>
      </c>
      <c r="DI36">
        <f t="shared" si="5"/>
        <v>0</v>
      </c>
      <c r="DJ36">
        <f t="shared" ref="DJ36:DJ42" si="23">DF36</f>
        <v>1026.74</v>
      </c>
      <c r="DK36">
        <v>0</v>
      </c>
      <c r="DL36" t="s">
        <v>3</v>
      </c>
      <c r="DM36">
        <v>0</v>
      </c>
      <c r="DN36" t="s">
        <v>3</v>
      </c>
      <c r="DO36">
        <v>0</v>
      </c>
    </row>
    <row r="37" spans="1:119" x14ac:dyDescent="0.2">
      <c r="A37">
        <f>ROW(Source!A156)</f>
        <v>156</v>
      </c>
      <c r="B37">
        <v>50432496</v>
      </c>
      <c r="C37">
        <v>50435094</v>
      </c>
      <c r="D37">
        <v>46136837</v>
      </c>
      <c r="E37">
        <v>1</v>
      </c>
      <c r="F37">
        <v>1</v>
      </c>
      <c r="G37">
        <v>30570983</v>
      </c>
      <c r="H37">
        <v>3</v>
      </c>
      <c r="I37" t="s">
        <v>464</v>
      </c>
      <c r="J37" t="s">
        <v>465</v>
      </c>
      <c r="K37" t="s">
        <v>466</v>
      </c>
      <c r="L37">
        <v>1348</v>
      </c>
      <c r="N37">
        <v>1009</v>
      </c>
      <c r="O37" t="s">
        <v>30</v>
      </c>
      <c r="P37" t="s">
        <v>30</v>
      </c>
      <c r="Q37">
        <v>1000</v>
      </c>
      <c r="W37">
        <v>0</v>
      </c>
      <c r="X37">
        <v>9130862</v>
      </c>
      <c r="Y37">
        <f t="shared" si="14"/>
        <v>8.8999999999999995E-4</v>
      </c>
      <c r="AA37">
        <v>269413.76000000001</v>
      </c>
      <c r="AB37">
        <v>0</v>
      </c>
      <c r="AC37">
        <v>0</v>
      </c>
      <c r="AD37">
        <v>0</v>
      </c>
      <c r="AE37">
        <v>19120.919999999998</v>
      </c>
      <c r="AF37">
        <v>0</v>
      </c>
      <c r="AG37">
        <v>0</v>
      </c>
      <c r="AH37">
        <v>0</v>
      </c>
      <c r="AI37">
        <v>14.09</v>
      </c>
      <c r="AJ37">
        <v>1</v>
      </c>
      <c r="AK37">
        <v>1</v>
      </c>
      <c r="AL37">
        <v>1</v>
      </c>
      <c r="AM37">
        <v>2</v>
      </c>
      <c r="AN37">
        <v>0</v>
      </c>
      <c r="AO37">
        <v>1</v>
      </c>
      <c r="AP37">
        <v>1</v>
      </c>
      <c r="AQ37">
        <v>0</v>
      </c>
      <c r="AR37">
        <v>0</v>
      </c>
      <c r="AS37" t="s">
        <v>3</v>
      </c>
      <c r="AT37">
        <v>8.8999999999999995E-4</v>
      </c>
      <c r="AU37" t="s">
        <v>3</v>
      </c>
      <c r="AV37">
        <v>0</v>
      </c>
      <c r="AW37">
        <v>2</v>
      </c>
      <c r="AX37">
        <v>50435101</v>
      </c>
      <c r="AY37">
        <v>1</v>
      </c>
      <c r="AZ37">
        <v>0</v>
      </c>
      <c r="BA37">
        <v>34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V37">
        <v>0</v>
      </c>
      <c r="CW37">
        <v>0</v>
      </c>
      <c r="CX37">
        <f>ROUND(Y37*Source!I156,9)</f>
        <v>1.157E-3</v>
      </c>
      <c r="CY37">
        <f t="shared" si="15"/>
        <v>269413.76000000001</v>
      </c>
      <c r="CZ37">
        <f t="shared" si="16"/>
        <v>19120.919999999998</v>
      </c>
      <c r="DA37">
        <f t="shared" si="17"/>
        <v>14.09</v>
      </c>
      <c r="DB37">
        <f t="shared" si="18"/>
        <v>17.02</v>
      </c>
      <c r="DC37">
        <f t="shared" si="19"/>
        <v>0</v>
      </c>
      <c r="DD37" t="s">
        <v>3</v>
      </c>
      <c r="DE37" t="s">
        <v>3</v>
      </c>
      <c r="DF37">
        <f t="shared" si="20"/>
        <v>311.70999999999998</v>
      </c>
      <c r="DG37">
        <f t="shared" si="21"/>
        <v>0</v>
      </c>
      <c r="DH37">
        <f t="shared" si="22"/>
        <v>0</v>
      </c>
      <c r="DI37">
        <f t="shared" si="5"/>
        <v>0</v>
      </c>
      <c r="DJ37">
        <f t="shared" si="23"/>
        <v>311.70999999999998</v>
      </c>
      <c r="DK37">
        <v>0</v>
      </c>
      <c r="DL37" t="s">
        <v>3</v>
      </c>
      <c r="DM37">
        <v>0</v>
      </c>
      <c r="DN37" t="s">
        <v>3</v>
      </c>
      <c r="DO37">
        <v>0</v>
      </c>
    </row>
    <row r="38" spans="1:119" x14ac:dyDescent="0.2">
      <c r="A38">
        <f>ROW(Source!A156)</f>
        <v>156</v>
      </c>
      <c r="B38">
        <v>50432496</v>
      </c>
      <c r="C38">
        <v>50435094</v>
      </c>
      <c r="D38">
        <v>46136840</v>
      </c>
      <c r="E38">
        <v>1</v>
      </c>
      <c r="F38">
        <v>1</v>
      </c>
      <c r="G38">
        <v>30570983</v>
      </c>
      <c r="H38">
        <v>3</v>
      </c>
      <c r="I38" t="s">
        <v>467</v>
      </c>
      <c r="J38" t="s">
        <v>468</v>
      </c>
      <c r="K38" t="s">
        <v>469</v>
      </c>
      <c r="L38">
        <v>1348</v>
      </c>
      <c r="N38">
        <v>1009</v>
      </c>
      <c r="O38" t="s">
        <v>30</v>
      </c>
      <c r="P38" t="s">
        <v>30</v>
      </c>
      <c r="Q38">
        <v>1000</v>
      </c>
      <c r="W38">
        <v>0</v>
      </c>
      <c r="X38">
        <v>-2033265844</v>
      </c>
      <c r="Y38">
        <f t="shared" si="14"/>
        <v>4.0999999999999999E-4</v>
      </c>
      <c r="AA38">
        <v>157580.26</v>
      </c>
      <c r="AB38">
        <v>0</v>
      </c>
      <c r="AC38">
        <v>0</v>
      </c>
      <c r="AD38">
        <v>0</v>
      </c>
      <c r="AE38">
        <v>8596.85</v>
      </c>
      <c r="AF38">
        <v>0</v>
      </c>
      <c r="AG38">
        <v>0</v>
      </c>
      <c r="AH38">
        <v>0</v>
      </c>
      <c r="AI38">
        <v>18.329999999999998</v>
      </c>
      <c r="AJ38">
        <v>1</v>
      </c>
      <c r="AK38">
        <v>1</v>
      </c>
      <c r="AL38">
        <v>1</v>
      </c>
      <c r="AM38">
        <v>2</v>
      </c>
      <c r="AN38">
        <v>0</v>
      </c>
      <c r="AO38">
        <v>1</v>
      </c>
      <c r="AP38">
        <v>1</v>
      </c>
      <c r="AQ38">
        <v>0</v>
      </c>
      <c r="AR38">
        <v>0</v>
      </c>
      <c r="AS38" t="s">
        <v>3</v>
      </c>
      <c r="AT38">
        <v>4.0999999999999999E-4</v>
      </c>
      <c r="AU38" t="s">
        <v>3</v>
      </c>
      <c r="AV38">
        <v>0</v>
      </c>
      <c r="AW38">
        <v>2</v>
      </c>
      <c r="AX38">
        <v>50435102</v>
      </c>
      <c r="AY38">
        <v>1</v>
      </c>
      <c r="AZ38">
        <v>0</v>
      </c>
      <c r="BA38">
        <v>35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V38">
        <v>0</v>
      </c>
      <c r="CW38">
        <v>0</v>
      </c>
      <c r="CX38">
        <f>ROUND(Y38*Source!I156,9)</f>
        <v>5.3300000000000005E-4</v>
      </c>
      <c r="CY38">
        <f t="shared" si="15"/>
        <v>157580.26</v>
      </c>
      <c r="CZ38">
        <f t="shared" si="16"/>
        <v>8596.85</v>
      </c>
      <c r="DA38">
        <f t="shared" si="17"/>
        <v>18.329999999999998</v>
      </c>
      <c r="DB38">
        <f t="shared" si="18"/>
        <v>3.52</v>
      </c>
      <c r="DC38">
        <f t="shared" si="19"/>
        <v>0</v>
      </c>
      <c r="DD38" t="s">
        <v>3</v>
      </c>
      <c r="DE38" t="s">
        <v>3</v>
      </c>
      <c r="DF38">
        <f t="shared" si="20"/>
        <v>83.99</v>
      </c>
      <c r="DG38">
        <f t="shared" si="21"/>
        <v>0</v>
      </c>
      <c r="DH38">
        <f t="shared" si="22"/>
        <v>0</v>
      </c>
      <c r="DI38">
        <f t="shared" si="5"/>
        <v>0</v>
      </c>
      <c r="DJ38">
        <f t="shared" si="23"/>
        <v>83.99</v>
      </c>
      <c r="DK38">
        <v>0</v>
      </c>
      <c r="DL38" t="s">
        <v>3</v>
      </c>
      <c r="DM38">
        <v>0</v>
      </c>
      <c r="DN38" t="s">
        <v>3</v>
      </c>
      <c r="DO38">
        <v>0</v>
      </c>
    </row>
    <row r="39" spans="1:119" x14ac:dyDescent="0.2">
      <c r="A39">
        <f>ROW(Source!A156)</f>
        <v>156</v>
      </c>
      <c r="B39">
        <v>50432496</v>
      </c>
      <c r="C39">
        <v>50435094</v>
      </c>
      <c r="D39">
        <v>46135994</v>
      </c>
      <c r="E39">
        <v>1</v>
      </c>
      <c r="F39">
        <v>1</v>
      </c>
      <c r="G39">
        <v>30570983</v>
      </c>
      <c r="H39">
        <v>3</v>
      </c>
      <c r="I39" t="s">
        <v>470</v>
      </c>
      <c r="J39" t="s">
        <v>471</v>
      </c>
      <c r="K39" t="s">
        <v>472</v>
      </c>
      <c r="L39">
        <v>1348</v>
      </c>
      <c r="N39">
        <v>1009</v>
      </c>
      <c r="O39" t="s">
        <v>30</v>
      </c>
      <c r="P39" t="s">
        <v>30</v>
      </c>
      <c r="Q39">
        <v>1000</v>
      </c>
      <c r="W39">
        <v>0</v>
      </c>
      <c r="X39">
        <v>1376020486</v>
      </c>
      <c r="Y39">
        <f t="shared" si="14"/>
        <v>1.4999999999999999E-2</v>
      </c>
      <c r="AA39">
        <v>118881.45</v>
      </c>
      <c r="AB39">
        <v>0</v>
      </c>
      <c r="AC39">
        <v>0</v>
      </c>
      <c r="AD39">
        <v>0</v>
      </c>
      <c r="AE39">
        <v>17876.91</v>
      </c>
      <c r="AF39">
        <v>0</v>
      </c>
      <c r="AG39">
        <v>0</v>
      </c>
      <c r="AH39">
        <v>0</v>
      </c>
      <c r="AI39">
        <v>6.65</v>
      </c>
      <c r="AJ39">
        <v>1</v>
      </c>
      <c r="AK39">
        <v>1</v>
      </c>
      <c r="AL39">
        <v>1</v>
      </c>
      <c r="AM39">
        <v>2</v>
      </c>
      <c r="AN39">
        <v>0</v>
      </c>
      <c r="AO39">
        <v>1</v>
      </c>
      <c r="AP39">
        <v>1</v>
      </c>
      <c r="AQ39">
        <v>0</v>
      </c>
      <c r="AR39">
        <v>0</v>
      </c>
      <c r="AS39" t="s">
        <v>3</v>
      </c>
      <c r="AT39">
        <v>1.4999999999999999E-2</v>
      </c>
      <c r="AU39" t="s">
        <v>3</v>
      </c>
      <c r="AV39">
        <v>0</v>
      </c>
      <c r="AW39">
        <v>2</v>
      </c>
      <c r="AX39">
        <v>50435103</v>
      </c>
      <c r="AY39">
        <v>1</v>
      </c>
      <c r="AZ39">
        <v>0</v>
      </c>
      <c r="BA39">
        <v>36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V39">
        <v>0</v>
      </c>
      <c r="CW39">
        <v>0</v>
      </c>
      <c r="CX39">
        <f>ROUND(Y39*Source!I156,9)</f>
        <v>1.95E-2</v>
      </c>
      <c r="CY39">
        <f t="shared" si="15"/>
        <v>118881.45</v>
      </c>
      <c r="CZ39">
        <f t="shared" si="16"/>
        <v>17876.91</v>
      </c>
      <c r="DA39">
        <f t="shared" si="17"/>
        <v>6.65</v>
      </c>
      <c r="DB39">
        <f t="shared" si="18"/>
        <v>268.14999999999998</v>
      </c>
      <c r="DC39">
        <f t="shared" si="19"/>
        <v>0</v>
      </c>
      <c r="DD39" t="s">
        <v>3</v>
      </c>
      <c r="DE39" t="s">
        <v>3</v>
      </c>
      <c r="DF39">
        <f t="shared" si="20"/>
        <v>2318.19</v>
      </c>
      <c r="DG39">
        <f t="shared" si="21"/>
        <v>0</v>
      </c>
      <c r="DH39">
        <f t="shared" si="22"/>
        <v>0</v>
      </c>
      <c r="DI39">
        <f t="shared" si="5"/>
        <v>0</v>
      </c>
      <c r="DJ39">
        <f t="shared" si="23"/>
        <v>2318.19</v>
      </c>
      <c r="DK39">
        <v>0</v>
      </c>
      <c r="DL39" t="s">
        <v>3</v>
      </c>
      <c r="DM39">
        <v>0</v>
      </c>
      <c r="DN39" t="s">
        <v>3</v>
      </c>
      <c r="DO39">
        <v>0</v>
      </c>
    </row>
    <row r="40" spans="1:119" x14ac:dyDescent="0.2">
      <c r="A40">
        <f>ROW(Source!A156)</f>
        <v>156</v>
      </c>
      <c r="B40">
        <v>50432496</v>
      </c>
      <c r="C40">
        <v>50435094</v>
      </c>
      <c r="D40">
        <v>46136258</v>
      </c>
      <c r="E40">
        <v>1</v>
      </c>
      <c r="F40">
        <v>1</v>
      </c>
      <c r="G40">
        <v>30570983</v>
      </c>
      <c r="H40">
        <v>3</v>
      </c>
      <c r="I40" t="s">
        <v>473</v>
      </c>
      <c r="J40" t="s">
        <v>474</v>
      </c>
      <c r="K40" t="s">
        <v>475</v>
      </c>
      <c r="L40">
        <v>1348</v>
      </c>
      <c r="N40">
        <v>1009</v>
      </c>
      <c r="O40" t="s">
        <v>30</v>
      </c>
      <c r="P40" t="s">
        <v>30</v>
      </c>
      <c r="Q40">
        <v>1000</v>
      </c>
      <c r="W40">
        <v>0</v>
      </c>
      <c r="X40">
        <v>-453462136</v>
      </c>
      <c r="Y40">
        <f t="shared" si="14"/>
        <v>5.0099999999999997E-3</v>
      </c>
      <c r="AA40">
        <v>37128.410000000003</v>
      </c>
      <c r="AB40">
        <v>0</v>
      </c>
      <c r="AC40">
        <v>0</v>
      </c>
      <c r="AD40">
        <v>0</v>
      </c>
      <c r="AE40">
        <v>5093.0600000000004</v>
      </c>
      <c r="AF40">
        <v>0</v>
      </c>
      <c r="AG40">
        <v>0</v>
      </c>
      <c r="AH40">
        <v>0</v>
      </c>
      <c r="AI40">
        <v>7.29</v>
      </c>
      <c r="AJ40">
        <v>1</v>
      </c>
      <c r="AK40">
        <v>1</v>
      </c>
      <c r="AL40">
        <v>1</v>
      </c>
      <c r="AM40">
        <v>2</v>
      </c>
      <c r="AN40">
        <v>0</v>
      </c>
      <c r="AO40">
        <v>1</v>
      </c>
      <c r="AP40">
        <v>1</v>
      </c>
      <c r="AQ40">
        <v>0</v>
      </c>
      <c r="AR40">
        <v>0</v>
      </c>
      <c r="AS40" t="s">
        <v>3</v>
      </c>
      <c r="AT40">
        <v>5.0099999999999997E-3</v>
      </c>
      <c r="AU40" t="s">
        <v>3</v>
      </c>
      <c r="AV40">
        <v>0</v>
      </c>
      <c r="AW40">
        <v>2</v>
      </c>
      <c r="AX40">
        <v>50435104</v>
      </c>
      <c r="AY40">
        <v>1</v>
      </c>
      <c r="AZ40">
        <v>0</v>
      </c>
      <c r="BA40">
        <v>37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V40">
        <v>0</v>
      </c>
      <c r="CW40">
        <v>0</v>
      </c>
      <c r="CX40">
        <f>ROUND(Y40*Source!I156,9)</f>
        <v>6.5129999999999997E-3</v>
      </c>
      <c r="CY40">
        <f t="shared" si="15"/>
        <v>37128.410000000003</v>
      </c>
      <c r="CZ40">
        <f t="shared" si="16"/>
        <v>5093.0600000000004</v>
      </c>
      <c r="DA40">
        <f t="shared" si="17"/>
        <v>7.29</v>
      </c>
      <c r="DB40">
        <f t="shared" si="18"/>
        <v>25.52</v>
      </c>
      <c r="DC40">
        <f t="shared" si="19"/>
        <v>0</v>
      </c>
      <c r="DD40" t="s">
        <v>3</v>
      </c>
      <c r="DE40" t="s">
        <v>3</v>
      </c>
      <c r="DF40">
        <f t="shared" si="20"/>
        <v>241.82</v>
      </c>
      <c r="DG40">
        <f t="shared" si="21"/>
        <v>0</v>
      </c>
      <c r="DH40">
        <f t="shared" si="22"/>
        <v>0</v>
      </c>
      <c r="DI40">
        <f t="shared" si="5"/>
        <v>0</v>
      </c>
      <c r="DJ40">
        <f t="shared" si="23"/>
        <v>241.82</v>
      </c>
      <c r="DK40">
        <v>0</v>
      </c>
      <c r="DL40" t="s">
        <v>3</v>
      </c>
      <c r="DM40">
        <v>0</v>
      </c>
      <c r="DN40" t="s">
        <v>3</v>
      </c>
      <c r="DO40">
        <v>0</v>
      </c>
    </row>
    <row r="41" spans="1:119" x14ac:dyDescent="0.2">
      <c r="A41">
        <f>ROW(Source!A156)</f>
        <v>156</v>
      </c>
      <c r="B41">
        <v>50432496</v>
      </c>
      <c r="C41">
        <v>50435094</v>
      </c>
      <c r="D41">
        <v>46206020</v>
      </c>
      <c r="E41">
        <v>1</v>
      </c>
      <c r="F41">
        <v>1</v>
      </c>
      <c r="G41">
        <v>30570983</v>
      </c>
      <c r="H41">
        <v>3</v>
      </c>
      <c r="I41" t="s">
        <v>135</v>
      </c>
      <c r="J41" t="s">
        <v>137</v>
      </c>
      <c r="K41" t="s">
        <v>136</v>
      </c>
      <c r="L41">
        <v>1348</v>
      </c>
      <c r="N41">
        <v>1009</v>
      </c>
      <c r="O41" t="s">
        <v>30</v>
      </c>
      <c r="P41" t="s">
        <v>30</v>
      </c>
      <c r="Q41">
        <v>1000</v>
      </c>
      <c r="W41">
        <v>0</v>
      </c>
      <c r="X41">
        <v>218620842</v>
      </c>
      <c r="Y41">
        <f t="shared" si="14"/>
        <v>0.02</v>
      </c>
      <c r="AA41">
        <v>179011.68</v>
      </c>
      <c r="AB41">
        <v>0</v>
      </c>
      <c r="AC41">
        <v>0</v>
      </c>
      <c r="AD41">
        <v>0</v>
      </c>
      <c r="AE41">
        <v>79208.710000000006</v>
      </c>
      <c r="AF41">
        <v>0</v>
      </c>
      <c r="AG41">
        <v>0</v>
      </c>
      <c r="AH41">
        <v>0</v>
      </c>
      <c r="AI41">
        <v>2.2599999999999998</v>
      </c>
      <c r="AJ41">
        <v>1</v>
      </c>
      <c r="AK41">
        <v>1</v>
      </c>
      <c r="AL41">
        <v>1</v>
      </c>
      <c r="AM41">
        <v>0</v>
      </c>
      <c r="AN41">
        <v>0</v>
      </c>
      <c r="AO41">
        <v>0</v>
      </c>
      <c r="AP41">
        <v>1</v>
      </c>
      <c r="AQ41">
        <v>0</v>
      </c>
      <c r="AR41">
        <v>0</v>
      </c>
      <c r="AS41" t="s">
        <v>3</v>
      </c>
      <c r="AT41">
        <v>0.02</v>
      </c>
      <c r="AU41" t="s">
        <v>3</v>
      </c>
      <c r="AV41">
        <v>0</v>
      </c>
      <c r="AW41">
        <v>1</v>
      </c>
      <c r="AX41">
        <v>-1</v>
      </c>
      <c r="AY41">
        <v>0</v>
      </c>
      <c r="AZ41">
        <v>0</v>
      </c>
      <c r="BA41" t="s">
        <v>3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V41">
        <v>0</v>
      </c>
      <c r="CW41">
        <v>0</v>
      </c>
      <c r="CX41">
        <f>ROUND(Y41*Source!I156,9)</f>
        <v>2.5999999999999999E-2</v>
      </c>
      <c r="CY41">
        <f t="shared" si="15"/>
        <v>179011.68</v>
      </c>
      <c r="CZ41">
        <f t="shared" si="16"/>
        <v>79208.710000000006</v>
      </c>
      <c r="DA41">
        <f t="shared" si="17"/>
        <v>2.2599999999999998</v>
      </c>
      <c r="DB41">
        <f t="shared" si="18"/>
        <v>1584.17</v>
      </c>
      <c r="DC41">
        <f t="shared" si="19"/>
        <v>0</v>
      </c>
      <c r="DD41" t="s">
        <v>3</v>
      </c>
      <c r="DE41" t="s">
        <v>3</v>
      </c>
      <c r="DF41">
        <f t="shared" si="20"/>
        <v>4654.3</v>
      </c>
      <c r="DG41">
        <f t="shared" si="21"/>
        <v>0</v>
      </c>
      <c r="DH41">
        <f t="shared" si="22"/>
        <v>0</v>
      </c>
      <c r="DI41">
        <f t="shared" si="5"/>
        <v>0</v>
      </c>
      <c r="DJ41">
        <f t="shared" si="23"/>
        <v>4654.3</v>
      </c>
      <c r="DK41">
        <v>0</v>
      </c>
      <c r="DL41" t="s">
        <v>3</v>
      </c>
      <c r="DM41">
        <v>0</v>
      </c>
      <c r="DN41" t="s">
        <v>3</v>
      </c>
      <c r="DO41">
        <v>0</v>
      </c>
    </row>
    <row r="42" spans="1:119" x14ac:dyDescent="0.2">
      <c r="A42">
        <f>ROW(Source!A156)</f>
        <v>156</v>
      </c>
      <c r="B42">
        <v>50432496</v>
      </c>
      <c r="C42">
        <v>50435094</v>
      </c>
      <c r="D42">
        <v>31121774</v>
      </c>
      <c r="E42">
        <v>1</v>
      </c>
      <c r="F42">
        <v>1</v>
      </c>
      <c r="G42">
        <v>30570983</v>
      </c>
      <c r="H42">
        <v>3</v>
      </c>
      <c r="I42" t="s">
        <v>130</v>
      </c>
      <c r="J42" t="s">
        <v>133</v>
      </c>
      <c r="K42" t="s">
        <v>131</v>
      </c>
      <c r="L42">
        <v>1327</v>
      </c>
      <c r="N42">
        <v>1005</v>
      </c>
      <c r="O42" t="s">
        <v>132</v>
      </c>
      <c r="P42" t="s">
        <v>132</v>
      </c>
      <c r="Q42">
        <v>1</v>
      </c>
      <c r="W42">
        <v>0</v>
      </c>
      <c r="X42">
        <v>717230876</v>
      </c>
      <c r="Y42">
        <f t="shared" si="14"/>
        <v>100</v>
      </c>
      <c r="AA42">
        <v>985.02</v>
      </c>
      <c r="AB42">
        <v>0</v>
      </c>
      <c r="AC42">
        <v>0</v>
      </c>
      <c r="AD42">
        <v>0</v>
      </c>
      <c r="AE42">
        <v>125.64</v>
      </c>
      <c r="AF42">
        <v>0</v>
      </c>
      <c r="AG42">
        <v>0</v>
      </c>
      <c r="AH42">
        <v>0</v>
      </c>
      <c r="AI42">
        <v>7.84</v>
      </c>
      <c r="AJ42">
        <v>1</v>
      </c>
      <c r="AK42">
        <v>1</v>
      </c>
      <c r="AL42">
        <v>1</v>
      </c>
      <c r="AM42">
        <v>0</v>
      </c>
      <c r="AN42">
        <v>0</v>
      </c>
      <c r="AO42">
        <v>0</v>
      </c>
      <c r="AP42">
        <v>1</v>
      </c>
      <c r="AQ42">
        <v>0</v>
      </c>
      <c r="AR42">
        <v>0</v>
      </c>
      <c r="AS42" t="s">
        <v>3</v>
      </c>
      <c r="AT42">
        <v>100</v>
      </c>
      <c r="AU42" t="s">
        <v>3</v>
      </c>
      <c r="AV42">
        <v>0</v>
      </c>
      <c r="AW42">
        <v>1</v>
      </c>
      <c r="AX42">
        <v>-1</v>
      </c>
      <c r="AY42">
        <v>0</v>
      </c>
      <c r="AZ42">
        <v>0</v>
      </c>
      <c r="BA42" t="s">
        <v>3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V42">
        <v>0</v>
      </c>
      <c r="CW42">
        <v>0</v>
      </c>
      <c r="CX42">
        <f>ROUND(Y42*Source!I156,9)</f>
        <v>130</v>
      </c>
      <c r="CY42">
        <f t="shared" si="15"/>
        <v>985.02</v>
      </c>
      <c r="CZ42">
        <f t="shared" si="16"/>
        <v>125.64</v>
      </c>
      <c r="DA42">
        <f t="shared" si="17"/>
        <v>7.84</v>
      </c>
      <c r="DB42">
        <f t="shared" si="18"/>
        <v>12564</v>
      </c>
      <c r="DC42">
        <f t="shared" si="19"/>
        <v>0</v>
      </c>
      <c r="DD42" t="s">
        <v>3</v>
      </c>
      <c r="DE42" t="s">
        <v>3</v>
      </c>
      <c r="DF42">
        <f t="shared" si="20"/>
        <v>128052.6</v>
      </c>
      <c r="DG42">
        <f t="shared" si="21"/>
        <v>0</v>
      </c>
      <c r="DH42">
        <f t="shared" si="22"/>
        <v>0</v>
      </c>
      <c r="DI42">
        <f t="shared" si="5"/>
        <v>0</v>
      </c>
      <c r="DJ42">
        <f t="shared" si="23"/>
        <v>128052.6</v>
      </c>
      <c r="DK42">
        <v>0</v>
      </c>
      <c r="DL42" t="s">
        <v>3</v>
      </c>
      <c r="DM42">
        <v>0</v>
      </c>
      <c r="DN42" t="s">
        <v>3</v>
      </c>
      <c r="DO42">
        <v>0</v>
      </c>
    </row>
    <row r="43" spans="1:119" x14ac:dyDescent="0.2">
      <c r="A43">
        <f>ROW(Source!A161)</f>
        <v>161</v>
      </c>
      <c r="B43">
        <v>50432495</v>
      </c>
      <c r="C43">
        <v>50435115</v>
      </c>
      <c r="D43">
        <v>45895908</v>
      </c>
      <c r="E43">
        <v>30570983</v>
      </c>
      <c r="F43">
        <v>1</v>
      </c>
      <c r="G43">
        <v>30570983</v>
      </c>
      <c r="H43">
        <v>1</v>
      </c>
      <c r="I43" t="s">
        <v>442</v>
      </c>
      <c r="J43" t="s">
        <v>3</v>
      </c>
      <c r="K43" t="s">
        <v>443</v>
      </c>
      <c r="L43">
        <v>1191</v>
      </c>
      <c r="N43">
        <v>1013</v>
      </c>
      <c r="O43" t="s">
        <v>444</v>
      </c>
      <c r="P43" t="s">
        <v>444</v>
      </c>
      <c r="Q43">
        <v>1</v>
      </c>
      <c r="W43">
        <v>0</v>
      </c>
      <c r="X43">
        <v>476480486</v>
      </c>
      <c r="Y43">
        <f>((AT43*1.15)*1.05)</f>
        <v>147.315</v>
      </c>
      <c r="AA43">
        <v>0</v>
      </c>
      <c r="AB43">
        <v>0</v>
      </c>
      <c r="AC43">
        <v>0</v>
      </c>
      <c r="AD43">
        <v>0</v>
      </c>
      <c r="AE43">
        <v>0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M43">
        <v>-2</v>
      </c>
      <c r="AN43">
        <v>0</v>
      </c>
      <c r="AO43">
        <v>1</v>
      </c>
      <c r="AP43">
        <v>1</v>
      </c>
      <c r="AQ43">
        <v>0</v>
      </c>
      <c r="AR43">
        <v>0</v>
      </c>
      <c r="AS43" t="s">
        <v>3</v>
      </c>
      <c r="AT43">
        <v>122</v>
      </c>
      <c r="AU43" t="s">
        <v>125</v>
      </c>
      <c r="AV43">
        <v>1</v>
      </c>
      <c r="AW43">
        <v>2</v>
      </c>
      <c r="AX43">
        <v>50435116</v>
      </c>
      <c r="AY43">
        <v>1</v>
      </c>
      <c r="AZ43">
        <v>0</v>
      </c>
      <c r="BA43">
        <v>43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U43">
        <f>ROUND(AT43*Source!I161*AH43*AL43,2)</f>
        <v>0</v>
      </c>
      <c r="CV43">
        <f>ROUND(Y43*Source!I161,9)</f>
        <v>228.33824999999999</v>
      </c>
      <c r="CW43">
        <v>0</v>
      </c>
      <c r="CX43">
        <f>ROUND(Y43*Source!I161,9)</f>
        <v>228.33824999999999</v>
      </c>
      <c r="CY43">
        <f>AD43</f>
        <v>0</v>
      </c>
      <c r="CZ43">
        <f>AH43</f>
        <v>0</v>
      </c>
      <c r="DA43">
        <f>AL43</f>
        <v>1</v>
      </c>
      <c r="DB43">
        <f>ROUND(((ROUND(AT43*CZ43,2)*1.15)*1.05),6)</f>
        <v>0</v>
      </c>
      <c r="DC43">
        <f>ROUND(((ROUND(AT43*AG43,2)*1.15)*1.05),6)</f>
        <v>0</v>
      </c>
      <c r="DD43" t="s">
        <v>3</v>
      </c>
      <c r="DE43" t="s">
        <v>3</v>
      </c>
      <c r="DF43">
        <f t="shared" ref="DF43:DF59" si="24">ROUND(ROUND(AE43,2)*CX43,2)</f>
        <v>0</v>
      </c>
      <c r="DG43">
        <f t="shared" si="21"/>
        <v>0</v>
      </c>
      <c r="DH43">
        <f t="shared" si="22"/>
        <v>0</v>
      </c>
      <c r="DI43">
        <f t="shared" si="5"/>
        <v>0</v>
      </c>
      <c r="DJ43">
        <f>DI43</f>
        <v>0</v>
      </c>
      <c r="DK43">
        <v>0</v>
      </c>
      <c r="DL43" t="s">
        <v>3</v>
      </c>
      <c r="DM43">
        <v>0</v>
      </c>
      <c r="DN43" t="s">
        <v>3</v>
      </c>
      <c r="DO43">
        <v>0</v>
      </c>
    </row>
    <row r="44" spans="1:119" x14ac:dyDescent="0.2">
      <c r="A44">
        <f>ROW(Source!A161)</f>
        <v>161</v>
      </c>
      <c r="B44">
        <v>50432495</v>
      </c>
      <c r="C44">
        <v>50435115</v>
      </c>
      <c r="D44">
        <v>46170623</v>
      </c>
      <c r="E44">
        <v>1</v>
      </c>
      <c r="F44">
        <v>1</v>
      </c>
      <c r="G44">
        <v>30570983</v>
      </c>
      <c r="H44">
        <v>2</v>
      </c>
      <c r="I44" t="s">
        <v>448</v>
      </c>
      <c r="J44" t="s">
        <v>449</v>
      </c>
      <c r="K44" t="s">
        <v>450</v>
      </c>
      <c r="L44">
        <v>1368</v>
      </c>
      <c r="N44">
        <v>1011</v>
      </c>
      <c r="O44" t="s">
        <v>451</v>
      </c>
      <c r="P44" t="s">
        <v>451</v>
      </c>
      <c r="Q44">
        <v>1</v>
      </c>
      <c r="W44">
        <v>0</v>
      </c>
      <c r="X44">
        <v>831184158</v>
      </c>
      <c r="Y44">
        <f>((AT44*1.25)*1.05)</f>
        <v>1.7456250000000002</v>
      </c>
      <c r="AA44">
        <v>0</v>
      </c>
      <c r="AB44">
        <v>7.11</v>
      </c>
      <c r="AC44">
        <v>0</v>
      </c>
      <c r="AD44">
        <v>0</v>
      </c>
      <c r="AE44">
        <v>0</v>
      </c>
      <c r="AF44">
        <v>7.11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M44">
        <v>-2</v>
      </c>
      <c r="AN44">
        <v>0</v>
      </c>
      <c r="AO44">
        <v>1</v>
      </c>
      <c r="AP44">
        <v>1</v>
      </c>
      <c r="AQ44">
        <v>0</v>
      </c>
      <c r="AR44">
        <v>0</v>
      </c>
      <c r="AS44" t="s">
        <v>3</v>
      </c>
      <c r="AT44">
        <v>1.33</v>
      </c>
      <c r="AU44" t="s">
        <v>124</v>
      </c>
      <c r="AV44">
        <v>0</v>
      </c>
      <c r="AW44">
        <v>2</v>
      </c>
      <c r="AX44">
        <v>50435117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V44">
        <v>0</v>
      </c>
      <c r="CW44">
        <f>ROUND(Y44*Source!I161*DO44,9)</f>
        <v>0</v>
      </c>
      <c r="CX44">
        <f>ROUND(Y44*Source!I161,9)</f>
        <v>2.70571875</v>
      </c>
      <c r="CY44">
        <f>AB44</f>
        <v>7.11</v>
      </c>
      <c r="CZ44">
        <f>AF44</f>
        <v>7.11</v>
      </c>
      <c r="DA44">
        <f>AJ44</f>
        <v>1</v>
      </c>
      <c r="DB44">
        <f>ROUND(((ROUND(AT44*CZ44,2)*1.25)*1.05),6)</f>
        <v>12.41625</v>
      </c>
      <c r="DC44">
        <f>ROUND(((ROUND(AT44*AG44,2)*1.25)*1.05),6)</f>
        <v>0</v>
      </c>
      <c r="DD44" t="s">
        <v>3</v>
      </c>
      <c r="DE44" t="s">
        <v>3</v>
      </c>
      <c r="DF44">
        <f t="shared" si="24"/>
        <v>0</v>
      </c>
      <c r="DG44">
        <f t="shared" si="21"/>
        <v>19.239999999999998</v>
      </c>
      <c r="DH44">
        <f t="shared" si="22"/>
        <v>0</v>
      </c>
      <c r="DI44">
        <f t="shared" si="5"/>
        <v>0</v>
      </c>
      <c r="DJ44">
        <f>DG44</f>
        <v>19.239999999999998</v>
      </c>
      <c r="DK44">
        <v>0</v>
      </c>
      <c r="DL44" t="s">
        <v>3</v>
      </c>
      <c r="DM44">
        <v>0</v>
      </c>
      <c r="DN44" t="s">
        <v>3</v>
      </c>
      <c r="DO44">
        <v>0</v>
      </c>
    </row>
    <row r="45" spans="1:119" x14ac:dyDescent="0.2">
      <c r="A45">
        <f>ROW(Source!A161)</f>
        <v>161</v>
      </c>
      <c r="B45">
        <v>50432495</v>
      </c>
      <c r="C45">
        <v>50435115</v>
      </c>
      <c r="D45">
        <v>46170867</v>
      </c>
      <c r="E45">
        <v>1</v>
      </c>
      <c r="F45">
        <v>1</v>
      </c>
      <c r="G45">
        <v>30570983</v>
      </c>
      <c r="H45">
        <v>2</v>
      </c>
      <c r="I45" t="s">
        <v>452</v>
      </c>
      <c r="J45" t="s">
        <v>453</v>
      </c>
      <c r="K45" t="s">
        <v>454</v>
      </c>
      <c r="L45">
        <v>1368</v>
      </c>
      <c r="N45">
        <v>1011</v>
      </c>
      <c r="O45" t="s">
        <v>451</v>
      </c>
      <c r="P45" t="s">
        <v>451</v>
      </c>
      <c r="Q45">
        <v>1</v>
      </c>
      <c r="W45">
        <v>0</v>
      </c>
      <c r="X45">
        <v>-7781208</v>
      </c>
      <c r="Y45">
        <f>((AT45*1.25)*1.05)</f>
        <v>0.68250000000000011</v>
      </c>
      <c r="AA45">
        <v>0</v>
      </c>
      <c r="AB45">
        <v>83.1</v>
      </c>
      <c r="AC45">
        <v>12.62</v>
      </c>
      <c r="AD45">
        <v>0</v>
      </c>
      <c r="AE45">
        <v>0</v>
      </c>
      <c r="AF45">
        <v>83.1</v>
      </c>
      <c r="AG45">
        <v>12.62</v>
      </c>
      <c r="AH45">
        <v>0</v>
      </c>
      <c r="AI45">
        <v>1</v>
      </c>
      <c r="AJ45">
        <v>1</v>
      </c>
      <c r="AK45">
        <v>1</v>
      </c>
      <c r="AL45">
        <v>1</v>
      </c>
      <c r="AM45">
        <v>-2</v>
      </c>
      <c r="AN45">
        <v>0</v>
      </c>
      <c r="AO45">
        <v>1</v>
      </c>
      <c r="AP45">
        <v>1</v>
      </c>
      <c r="AQ45">
        <v>0</v>
      </c>
      <c r="AR45">
        <v>0</v>
      </c>
      <c r="AS45" t="s">
        <v>3</v>
      </c>
      <c r="AT45">
        <v>0.52</v>
      </c>
      <c r="AU45" t="s">
        <v>124</v>
      </c>
      <c r="AV45">
        <v>0</v>
      </c>
      <c r="AW45">
        <v>2</v>
      </c>
      <c r="AX45">
        <v>50435118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V45">
        <v>0</v>
      </c>
      <c r="CW45">
        <f>ROUND(Y45*Source!I161*DO45,9)</f>
        <v>0</v>
      </c>
      <c r="CX45">
        <f>ROUND(Y45*Source!I161,9)</f>
        <v>1.0578749999999999</v>
      </c>
      <c r="CY45">
        <f>AB45</f>
        <v>83.1</v>
      </c>
      <c r="CZ45">
        <f>AF45</f>
        <v>83.1</v>
      </c>
      <c r="DA45">
        <f>AJ45</f>
        <v>1</v>
      </c>
      <c r="DB45">
        <f>ROUND(((ROUND(AT45*CZ45,2)*1.25)*1.05),6)</f>
        <v>56.713124999999998</v>
      </c>
      <c r="DC45">
        <f>ROUND(((ROUND(AT45*AG45,2)*1.25)*1.05),6)</f>
        <v>8.61</v>
      </c>
      <c r="DD45" t="s">
        <v>3</v>
      </c>
      <c r="DE45" t="s">
        <v>3</v>
      </c>
      <c r="DF45">
        <f t="shared" si="24"/>
        <v>0</v>
      </c>
      <c r="DG45">
        <f t="shared" si="21"/>
        <v>87.91</v>
      </c>
      <c r="DH45">
        <f t="shared" si="22"/>
        <v>13.35</v>
      </c>
      <c r="DI45">
        <f t="shared" si="5"/>
        <v>0</v>
      </c>
      <c r="DJ45">
        <f>DG45</f>
        <v>87.91</v>
      </c>
      <c r="DK45">
        <v>0</v>
      </c>
      <c r="DL45" t="s">
        <v>3</v>
      </c>
      <c r="DM45">
        <v>0</v>
      </c>
      <c r="DN45" t="s">
        <v>3</v>
      </c>
      <c r="DO45">
        <v>0</v>
      </c>
    </row>
    <row r="46" spans="1:119" x14ac:dyDescent="0.2">
      <c r="A46">
        <f>ROW(Source!A161)</f>
        <v>161</v>
      </c>
      <c r="B46">
        <v>50432495</v>
      </c>
      <c r="C46">
        <v>50435115</v>
      </c>
      <c r="D46">
        <v>46170215</v>
      </c>
      <c r="E46">
        <v>1</v>
      </c>
      <c r="F46">
        <v>1</v>
      </c>
      <c r="G46">
        <v>30570983</v>
      </c>
      <c r="H46">
        <v>2</v>
      </c>
      <c r="I46" t="s">
        <v>455</v>
      </c>
      <c r="J46" t="s">
        <v>456</v>
      </c>
      <c r="K46" t="s">
        <v>457</v>
      </c>
      <c r="L46">
        <v>1368</v>
      </c>
      <c r="N46">
        <v>1011</v>
      </c>
      <c r="O46" t="s">
        <v>451</v>
      </c>
      <c r="P46" t="s">
        <v>451</v>
      </c>
      <c r="Q46">
        <v>1</v>
      </c>
      <c r="W46">
        <v>0</v>
      </c>
      <c r="X46">
        <v>922387863</v>
      </c>
      <c r="Y46">
        <f>((AT46*1.25)*1.05)</f>
        <v>0.45937500000000003</v>
      </c>
      <c r="AA46">
        <v>0</v>
      </c>
      <c r="AB46">
        <v>179.17</v>
      </c>
      <c r="AC46">
        <v>16.93</v>
      </c>
      <c r="AD46">
        <v>0</v>
      </c>
      <c r="AE46">
        <v>0</v>
      </c>
      <c r="AF46">
        <v>179.17</v>
      </c>
      <c r="AG46">
        <v>16.93</v>
      </c>
      <c r="AH46">
        <v>0</v>
      </c>
      <c r="AI46">
        <v>1</v>
      </c>
      <c r="AJ46">
        <v>1</v>
      </c>
      <c r="AK46">
        <v>1</v>
      </c>
      <c r="AL46">
        <v>1</v>
      </c>
      <c r="AM46">
        <v>-2</v>
      </c>
      <c r="AN46">
        <v>0</v>
      </c>
      <c r="AO46">
        <v>1</v>
      </c>
      <c r="AP46">
        <v>1</v>
      </c>
      <c r="AQ46">
        <v>0</v>
      </c>
      <c r="AR46">
        <v>0</v>
      </c>
      <c r="AS46" t="s">
        <v>3</v>
      </c>
      <c r="AT46">
        <v>0.35</v>
      </c>
      <c r="AU46" t="s">
        <v>124</v>
      </c>
      <c r="AV46">
        <v>0</v>
      </c>
      <c r="AW46">
        <v>2</v>
      </c>
      <c r="AX46">
        <v>50435119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V46">
        <v>0</v>
      </c>
      <c r="CW46">
        <f>ROUND(Y46*Source!I161*DO46,9)</f>
        <v>0</v>
      </c>
      <c r="CX46">
        <f>ROUND(Y46*Source!I161,9)</f>
        <v>0.71203125</v>
      </c>
      <c r="CY46">
        <f>AB46</f>
        <v>179.17</v>
      </c>
      <c r="CZ46">
        <f>AF46</f>
        <v>179.17</v>
      </c>
      <c r="DA46">
        <f>AJ46</f>
        <v>1</v>
      </c>
      <c r="DB46">
        <f>ROUND(((ROUND(AT46*CZ46,2)*1.25)*1.05),6)</f>
        <v>82.306875000000005</v>
      </c>
      <c r="DC46">
        <f>ROUND(((ROUND(AT46*AG46,2)*1.25)*1.05),6)</f>
        <v>7.7831250000000001</v>
      </c>
      <c r="DD46" t="s">
        <v>3</v>
      </c>
      <c r="DE46" t="s">
        <v>3</v>
      </c>
      <c r="DF46">
        <f t="shared" si="24"/>
        <v>0</v>
      </c>
      <c r="DG46">
        <f t="shared" si="21"/>
        <v>127.57</v>
      </c>
      <c r="DH46">
        <f t="shared" si="22"/>
        <v>12.05</v>
      </c>
      <c r="DI46">
        <f t="shared" si="5"/>
        <v>0</v>
      </c>
      <c r="DJ46">
        <f>DG46</f>
        <v>127.57</v>
      </c>
      <c r="DK46">
        <v>0</v>
      </c>
      <c r="DL46" t="s">
        <v>3</v>
      </c>
      <c r="DM46">
        <v>0</v>
      </c>
      <c r="DN46" t="s">
        <v>3</v>
      </c>
      <c r="DO46">
        <v>0</v>
      </c>
    </row>
    <row r="47" spans="1:119" x14ac:dyDescent="0.2">
      <c r="A47">
        <f>ROW(Source!A161)</f>
        <v>161</v>
      </c>
      <c r="B47">
        <v>50432495</v>
      </c>
      <c r="C47">
        <v>50435115</v>
      </c>
      <c r="D47">
        <v>46170297</v>
      </c>
      <c r="E47">
        <v>1</v>
      </c>
      <c r="F47">
        <v>1</v>
      </c>
      <c r="G47">
        <v>30570983</v>
      </c>
      <c r="H47">
        <v>2</v>
      </c>
      <c r="I47" t="s">
        <v>458</v>
      </c>
      <c r="J47" t="s">
        <v>459</v>
      </c>
      <c r="K47" t="s">
        <v>460</v>
      </c>
      <c r="L47">
        <v>1368</v>
      </c>
      <c r="N47">
        <v>1011</v>
      </c>
      <c r="O47" t="s">
        <v>451</v>
      </c>
      <c r="P47" t="s">
        <v>451</v>
      </c>
      <c r="Q47">
        <v>1</v>
      </c>
      <c r="W47">
        <v>0</v>
      </c>
      <c r="X47">
        <v>1559294286</v>
      </c>
      <c r="Y47">
        <f>((AT47*1.25)*1.05)</f>
        <v>0.44625000000000009</v>
      </c>
      <c r="AA47">
        <v>0</v>
      </c>
      <c r="AB47">
        <v>3.18</v>
      </c>
      <c r="AC47">
        <v>0</v>
      </c>
      <c r="AD47">
        <v>0</v>
      </c>
      <c r="AE47">
        <v>0</v>
      </c>
      <c r="AF47">
        <v>3.18</v>
      </c>
      <c r="AG47">
        <v>0</v>
      </c>
      <c r="AH47">
        <v>0</v>
      </c>
      <c r="AI47">
        <v>1</v>
      </c>
      <c r="AJ47">
        <v>1</v>
      </c>
      <c r="AK47">
        <v>1</v>
      </c>
      <c r="AL47">
        <v>1</v>
      </c>
      <c r="AM47">
        <v>-2</v>
      </c>
      <c r="AN47">
        <v>0</v>
      </c>
      <c r="AO47">
        <v>1</v>
      </c>
      <c r="AP47">
        <v>1</v>
      </c>
      <c r="AQ47">
        <v>0</v>
      </c>
      <c r="AR47">
        <v>0</v>
      </c>
      <c r="AS47" t="s">
        <v>3</v>
      </c>
      <c r="AT47">
        <v>0.34</v>
      </c>
      <c r="AU47" t="s">
        <v>124</v>
      </c>
      <c r="AV47">
        <v>0</v>
      </c>
      <c r="AW47">
        <v>2</v>
      </c>
      <c r="AX47">
        <v>50435120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V47">
        <v>0</v>
      </c>
      <c r="CW47">
        <f>ROUND(Y47*Source!I161*DO47,9)</f>
        <v>0</v>
      </c>
      <c r="CX47">
        <f>ROUND(Y47*Source!I161,9)</f>
        <v>0.69168750000000001</v>
      </c>
      <c r="CY47">
        <f>AB47</f>
        <v>3.18</v>
      </c>
      <c r="CZ47">
        <f>AF47</f>
        <v>3.18</v>
      </c>
      <c r="DA47">
        <f>AJ47</f>
        <v>1</v>
      </c>
      <c r="DB47">
        <f>ROUND(((ROUND(AT47*CZ47,2)*1.25)*1.05),6)</f>
        <v>1.4175</v>
      </c>
      <c r="DC47">
        <f>ROUND(((ROUND(AT47*AG47,2)*1.25)*1.05),6)</f>
        <v>0</v>
      </c>
      <c r="DD47" t="s">
        <v>3</v>
      </c>
      <c r="DE47" t="s">
        <v>3</v>
      </c>
      <c r="DF47">
        <f t="shared" si="24"/>
        <v>0</v>
      </c>
      <c r="DG47">
        <f t="shared" si="21"/>
        <v>2.2000000000000002</v>
      </c>
      <c r="DH47">
        <f t="shared" si="22"/>
        <v>0</v>
      </c>
      <c r="DI47">
        <f t="shared" si="5"/>
        <v>0</v>
      </c>
      <c r="DJ47">
        <f>DG47</f>
        <v>2.2000000000000002</v>
      </c>
      <c r="DK47">
        <v>0</v>
      </c>
      <c r="DL47" t="s">
        <v>3</v>
      </c>
      <c r="DM47">
        <v>0</v>
      </c>
      <c r="DN47" t="s">
        <v>3</v>
      </c>
      <c r="DO47">
        <v>0</v>
      </c>
    </row>
    <row r="48" spans="1:119" x14ac:dyDescent="0.2">
      <c r="A48">
        <f>ROW(Source!A161)</f>
        <v>161</v>
      </c>
      <c r="B48">
        <v>50432495</v>
      </c>
      <c r="C48">
        <v>50435115</v>
      </c>
      <c r="D48">
        <v>46136430</v>
      </c>
      <c r="E48">
        <v>1</v>
      </c>
      <c r="F48">
        <v>1</v>
      </c>
      <c r="G48">
        <v>30570983</v>
      </c>
      <c r="H48">
        <v>3</v>
      </c>
      <c r="I48" t="s">
        <v>461</v>
      </c>
      <c r="J48" t="s">
        <v>462</v>
      </c>
      <c r="K48" t="s">
        <v>463</v>
      </c>
      <c r="L48">
        <v>1348</v>
      </c>
      <c r="N48">
        <v>1009</v>
      </c>
      <c r="O48" t="s">
        <v>30</v>
      </c>
      <c r="P48" t="s">
        <v>30</v>
      </c>
      <c r="Q48">
        <v>1000</v>
      </c>
      <c r="W48">
        <v>0</v>
      </c>
      <c r="X48">
        <v>-1362413499</v>
      </c>
      <c r="Y48">
        <f t="shared" ref="Y48:Y54" si="25">AT48</f>
        <v>7.5799999999999999E-3</v>
      </c>
      <c r="AA48">
        <v>23120.53</v>
      </c>
      <c r="AB48">
        <v>0</v>
      </c>
      <c r="AC48">
        <v>0</v>
      </c>
      <c r="AD48">
        <v>0</v>
      </c>
      <c r="AE48">
        <v>23120.53</v>
      </c>
      <c r="AF48">
        <v>0</v>
      </c>
      <c r="AG48">
        <v>0</v>
      </c>
      <c r="AH48">
        <v>0</v>
      </c>
      <c r="AI48">
        <v>1</v>
      </c>
      <c r="AJ48">
        <v>1</v>
      </c>
      <c r="AK48">
        <v>1</v>
      </c>
      <c r="AL48">
        <v>1</v>
      </c>
      <c r="AM48">
        <v>-2</v>
      </c>
      <c r="AN48">
        <v>0</v>
      </c>
      <c r="AO48">
        <v>1</v>
      </c>
      <c r="AP48">
        <v>1</v>
      </c>
      <c r="AQ48">
        <v>0</v>
      </c>
      <c r="AR48">
        <v>0</v>
      </c>
      <c r="AS48" t="s">
        <v>3</v>
      </c>
      <c r="AT48">
        <v>7.5799999999999999E-3</v>
      </c>
      <c r="AU48" t="s">
        <v>3</v>
      </c>
      <c r="AV48">
        <v>0</v>
      </c>
      <c r="AW48">
        <v>2</v>
      </c>
      <c r="AX48">
        <v>50435121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V48">
        <v>0</v>
      </c>
      <c r="CW48">
        <v>0</v>
      </c>
      <c r="CX48">
        <f>ROUND(Y48*Source!I161,9)</f>
        <v>1.1749000000000001E-2</v>
      </c>
      <c r="CY48">
        <f t="shared" ref="CY48:CY54" si="26">AA48</f>
        <v>23120.53</v>
      </c>
      <c r="CZ48">
        <f t="shared" ref="CZ48:CZ54" si="27">AE48</f>
        <v>23120.53</v>
      </c>
      <c r="DA48">
        <f t="shared" ref="DA48:DA54" si="28">AI48</f>
        <v>1</v>
      </c>
      <c r="DB48">
        <f t="shared" ref="DB48:DB54" si="29">ROUND(ROUND(AT48*CZ48,2),6)</f>
        <v>175.25</v>
      </c>
      <c r="DC48">
        <f t="shared" ref="DC48:DC54" si="30">ROUND(ROUND(AT48*AG48,2),6)</f>
        <v>0</v>
      </c>
      <c r="DD48" t="s">
        <v>3</v>
      </c>
      <c r="DE48" t="s">
        <v>3</v>
      </c>
      <c r="DF48">
        <f t="shared" si="24"/>
        <v>271.64</v>
      </c>
      <c r="DG48">
        <f t="shared" si="21"/>
        <v>0</v>
      </c>
      <c r="DH48">
        <f t="shared" si="22"/>
        <v>0</v>
      </c>
      <c r="DI48">
        <f t="shared" si="5"/>
        <v>0</v>
      </c>
      <c r="DJ48">
        <f t="shared" ref="DJ48:DJ54" si="31">DF48</f>
        <v>271.64</v>
      </c>
      <c r="DK48">
        <v>0</v>
      </c>
      <c r="DL48" t="s">
        <v>3</v>
      </c>
      <c r="DM48">
        <v>0</v>
      </c>
      <c r="DN48" t="s">
        <v>3</v>
      </c>
      <c r="DO48">
        <v>0</v>
      </c>
    </row>
    <row r="49" spans="1:119" x14ac:dyDescent="0.2">
      <c r="A49">
        <f>ROW(Source!A161)</f>
        <v>161</v>
      </c>
      <c r="B49">
        <v>50432495</v>
      </c>
      <c r="C49">
        <v>50435115</v>
      </c>
      <c r="D49">
        <v>46231120</v>
      </c>
      <c r="E49">
        <v>1</v>
      </c>
      <c r="F49">
        <v>1</v>
      </c>
      <c r="G49">
        <v>30570983</v>
      </c>
      <c r="H49">
        <v>3</v>
      </c>
      <c r="I49" t="s">
        <v>464</v>
      </c>
      <c r="J49" t="s">
        <v>476</v>
      </c>
      <c r="K49" t="s">
        <v>477</v>
      </c>
      <c r="L49">
        <v>1348</v>
      </c>
      <c r="N49">
        <v>1009</v>
      </c>
      <c r="O49" t="s">
        <v>30</v>
      </c>
      <c r="P49" t="s">
        <v>30</v>
      </c>
      <c r="Q49">
        <v>1000</v>
      </c>
      <c r="W49">
        <v>0</v>
      </c>
      <c r="X49">
        <v>66837182</v>
      </c>
      <c r="Y49">
        <f t="shared" si="25"/>
        <v>8.4000000000000003E-4</v>
      </c>
      <c r="AA49">
        <v>19120.919999999998</v>
      </c>
      <c r="AB49">
        <v>0</v>
      </c>
      <c r="AC49">
        <v>0</v>
      </c>
      <c r="AD49">
        <v>0</v>
      </c>
      <c r="AE49">
        <v>19120.919999999998</v>
      </c>
      <c r="AF49">
        <v>0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M49">
        <v>-2</v>
      </c>
      <c r="AN49">
        <v>0</v>
      </c>
      <c r="AO49">
        <v>1</v>
      </c>
      <c r="AP49">
        <v>1</v>
      </c>
      <c r="AQ49">
        <v>0</v>
      </c>
      <c r="AR49">
        <v>0</v>
      </c>
      <c r="AS49" t="s">
        <v>3</v>
      </c>
      <c r="AT49">
        <v>8.4000000000000003E-4</v>
      </c>
      <c r="AU49" t="s">
        <v>3</v>
      </c>
      <c r="AV49">
        <v>0</v>
      </c>
      <c r="AW49">
        <v>2</v>
      </c>
      <c r="AX49">
        <v>50435122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V49">
        <v>0</v>
      </c>
      <c r="CW49">
        <v>0</v>
      </c>
      <c r="CX49">
        <f>ROUND(Y49*Source!I161,9)</f>
        <v>1.302E-3</v>
      </c>
      <c r="CY49">
        <f t="shared" si="26"/>
        <v>19120.919999999998</v>
      </c>
      <c r="CZ49">
        <f t="shared" si="27"/>
        <v>19120.919999999998</v>
      </c>
      <c r="DA49">
        <f t="shared" si="28"/>
        <v>1</v>
      </c>
      <c r="DB49">
        <f t="shared" si="29"/>
        <v>16.059999999999999</v>
      </c>
      <c r="DC49">
        <f t="shared" si="30"/>
        <v>0</v>
      </c>
      <c r="DD49" t="s">
        <v>3</v>
      </c>
      <c r="DE49" t="s">
        <v>3</v>
      </c>
      <c r="DF49">
        <f t="shared" si="24"/>
        <v>24.9</v>
      </c>
      <c r="DG49">
        <f t="shared" si="21"/>
        <v>0</v>
      </c>
      <c r="DH49">
        <f t="shared" si="22"/>
        <v>0</v>
      </c>
      <c r="DI49">
        <f t="shared" si="5"/>
        <v>0</v>
      </c>
      <c r="DJ49">
        <f t="shared" si="31"/>
        <v>24.9</v>
      </c>
      <c r="DK49">
        <v>0</v>
      </c>
      <c r="DL49" t="s">
        <v>3</v>
      </c>
      <c r="DM49">
        <v>0</v>
      </c>
      <c r="DN49" t="s">
        <v>3</v>
      </c>
      <c r="DO49">
        <v>0</v>
      </c>
    </row>
    <row r="50" spans="1:119" x14ac:dyDescent="0.2">
      <c r="A50">
        <f>ROW(Source!A161)</f>
        <v>161</v>
      </c>
      <c r="B50">
        <v>50432495</v>
      </c>
      <c r="C50">
        <v>50435115</v>
      </c>
      <c r="D50">
        <v>46136840</v>
      </c>
      <c r="E50">
        <v>1</v>
      </c>
      <c r="F50">
        <v>1</v>
      </c>
      <c r="G50">
        <v>30570983</v>
      </c>
      <c r="H50">
        <v>3</v>
      </c>
      <c r="I50" t="s">
        <v>467</v>
      </c>
      <c r="J50" t="s">
        <v>468</v>
      </c>
      <c r="K50" t="s">
        <v>469</v>
      </c>
      <c r="L50">
        <v>1348</v>
      </c>
      <c r="N50">
        <v>1009</v>
      </c>
      <c r="O50" t="s">
        <v>30</v>
      </c>
      <c r="P50" t="s">
        <v>30</v>
      </c>
      <c r="Q50">
        <v>1000</v>
      </c>
      <c r="W50">
        <v>0</v>
      </c>
      <c r="X50">
        <v>-2033265844</v>
      </c>
      <c r="Y50">
        <f t="shared" si="25"/>
        <v>3.8999999999999999E-4</v>
      </c>
      <c r="AA50">
        <v>8596.85</v>
      </c>
      <c r="AB50">
        <v>0</v>
      </c>
      <c r="AC50">
        <v>0</v>
      </c>
      <c r="AD50">
        <v>0</v>
      </c>
      <c r="AE50">
        <v>8596.85</v>
      </c>
      <c r="AF50">
        <v>0</v>
      </c>
      <c r="AG50">
        <v>0</v>
      </c>
      <c r="AH50">
        <v>0</v>
      </c>
      <c r="AI50">
        <v>1</v>
      </c>
      <c r="AJ50">
        <v>1</v>
      </c>
      <c r="AK50">
        <v>1</v>
      </c>
      <c r="AL50">
        <v>1</v>
      </c>
      <c r="AM50">
        <v>-2</v>
      </c>
      <c r="AN50">
        <v>0</v>
      </c>
      <c r="AO50">
        <v>1</v>
      </c>
      <c r="AP50">
        <v>1</v>
      </c>
      <c r="AQ50">
        <v>0</v>
      </c>
      <c r="AR50">
        <v>0</v>
      </c>
      <c r="AS50" t="s">
        <v>3</v>
      </c>
      <c r="AT50">
        <v>3.8999999999999999E-4</v>
      </c>
      <c r="AU50" t="s">
        <v>3</v>
      </c>
      <c r="AV50">
        <v>0</v>
      </c>
      <c r="AW50">
        <v>2</v>
      </c>
      <c r="AX50">
        <v>50435123</v>
      </c>
      <c r="AY50">
        <v>1</v>
      </c>
      <c r="AZ50">
        <v>0</v>
      </c>
      <c r="BA50">
        <v>50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V50">
        <v>0</v>
      </c>
      <c r="CW50">
        <v>0</v>
      </c>
      <c r="CX50">
        <f>ROUND(Y50*Source!I161,9)</f>
        <v>6.045E-4</v>
      </c>
      <c r="CY50">
        <f t="shared" si="26"/>
        <v>8596.85</v>
      </c>
      <c r="CZ50">
        <f t="shared" si="27"/>
        <v>8596.85</v>
      </c>
      <c r="DA50">
        <f t="shared" si="28"/>
        <v>1</v>
      </c>
      <c r="DB50">
        <f t="shared" si="29"/>
        <v>3.35</v>
      </c>
      <c r="DC50">
        <f t="shared" si="30"/>
        <v>0</v>
      </c>
      <c r="DD50" t="s">
        <v>3</v>
      </c>
      <c r="DE50" t="s">
        <v>3</v>
      </c>
      <c r="DF50">
        <f t="shared" si="24"/>
        <v>5.2</v>
      </c>
      <c r="DG50">
        <f t="shared" si="21"/>
        <v>0</v>
      </c>
      <c r="DH50">
        <f t="shared" si="22"/>
        <v>0</v>
      </c>
      <c r="DI50">
        <f t="shared" si="5"/>
        <v>0</v>
      </c>
      <c r="DJ50">
        <f t="shared" si="31"/>
        <v>5.2</v>
      </c>
      <c r="DK50">
        <v>0</v>
      </c>
      <c r="DL50" t="s">
        <v>3</v>
      </c>
      <c r="DM50">
        <v>0</v>
      </c>
      <c r="DN50" t="s">
        <v>3</v>
      </c>
      <c r="DO50">
        <v>0</v>
      </c>
    </row>
    <row r="51" spans="1:119" x14ac:dyDescent="0.2">
      <c r="A51">
        <f>ROW(Source!A161)</f>
        <v>161</v>
      </c>
      <c r="B51">
        <v>50432495</v>
      </c>
      <c r="C51">
        <v>50435115</v>
      </c>
      <c r="D51">
        <v>46135994</v>
      </c>
      <c r="E51">
        <v>1</v>
      </c>
      <c r="F51">
        <v>1</v>
      </c>
      <c r="G51">
        <v>30570983</v>
      </c>
      <c r="H51">
        <v>3</v>
      </c>
      <c r="I51" t="s">
        <v>470</v>
      </c>
      <c r="J51" t="s">
        <v>471</v>
      </c>
      <c r="K51" t="s">
        <v>472</v>
      </c>
      <c r="L51">
        <v>1348</v>
      </c>
      <c r="N51">
        <v>1009</v>
      </c>
      <c r="O51" t="s">
        <v>30</v>
      </c>
      <c r="P51" t="s">
        <v>30</v>
      </c>
      <c r="Q51">
        <v>1000</v>
      </c>
      <c r="W51">
        <v>0</v>
      </c>
      <c r="X51">
        <v>1376020486</v>
      </c>
      <c r="Y51">
        <f t="shared" si="25"/>
        <v>1.0999999999999999E-2</v>
      </c>
      <c r="AA51">
        <v>17876.91</v>
      </c>
      <c r="AB51">
        <v>0</v>
      </c>
      <c r="AC51">
        <v>0</v>
      </c>
      <c r="AD51">
        <v>0</v>
      </c>
      <c r="AE51">
        <v>17876.91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M51">
        <v>-2</v>
      </c>
      <c r="AN51">
        <v>0</v>
      </c>
      <c r="AO51">
        <v>1</v>
      </c>
      <c r="AP51">
        <v>1</v>
      </c>
      <c r="AQ51">
        <v>0</v>
      </c>
      <c r="AR51">
        <v>0</v>
      </c>
      <c r="AS51" t="s">
        <v>3</v>
      </c>
      <c r="AT51">
        <v>1.0999999999999999E-2</v>
      </c>
      <c r="AU51" t="s">
        <v>3</v>
      </c>
      <c r="AV51">
        <v>0</v>
      </c>
      <c r="AW51">
        <v>2</v>
      </c>
      <c r="AX51">
        <v>50435124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V51">
        <v>0</v>
      </c>
      <c r="CW51">
        <v>0</v>
      </c>
      <c r="CX51">
        <f>ROUND(Y51*Source!I161,9)</f>
        <v>1.7049999999999999E-2</v>
      </c>
      <c r="CY51">
        <f t="shared" si="26"/>
        <v>17876.91</v>
      </c>
      <c r="CZ51">
        <f t="shared" si="27"/>
        <v>17876.91</v>
      </c>
      <c r="DA51">
        <f t="shared" si="28"/>
        <v>1</v>
      </c>
      <c r="DB51">
        <f t="shared" si="29"/>
        <v>196.65</v>
      </c>
      <c r="DC51">
        <f t="shared" si="30"/>
        <v>0</v>
      </c>
      <c r="DD51" t="s">
        <v>3</v>
      </c>
      <c r="DE51" t="s">
        <v>3</v>
      </c>
      <c r="DF51">
        <f t="shared" si="24"/>
        <v>304.8</v>
      </c>
      <c r="DG51">
        <f t="shared" si="21"/>
        <v>0</v>
      </c>
      <c r="DH51">
        <f t="shared" si="22"/>
        <v>0</v>
      </c>
      <c r="DI51">
        <f t="shared" si="5"/>
        <v>0</v>
      </c>
      <c r="DJ51">
        <f t="shared" si="31"/>
        <v>304.8</v>
      </c>
      <c r="DK51">
        <v>0</v>
      </c>
      <c r="DL51" t="s">
        <v>3</v>
      </c>
      <c r="DM51">
        <v>0</v>
      </c>
      <c r="DN51" t="s">
        <v>3</v>
      </c>
      <c r="DO51">
        <v>0</v>
      </c>
    </row>
    <row r="52" spans="1:119" x14ac:dyDescent="0.2">
      <c r="A52">
        <f>ROW(Source!A161)</f>
        <v>161</v>
      </c>
      <c r="B52">
        <v>50432495</v>
      </c>
      <c r="C52">
        <v>50435115</v>
      </c>
      <c r="D52">
        <v>46136258</v>
      </c>
      <c r="E52">
        <v>1</v>
      </c>
      <c r="F52">
        <v>1</v>
      </c>
      <c r="G52">
        <v>30570983</v>
      </c>
      <c r="H52">
        <v>3</v>
      </c>
      <c r="I52" t="s">
        <v>473</v>
      </c>
      <c r="J52" t="s">
        <v>474</v>
      </c>
      <c r="K52" t="s">
        <v>475</v>
      </c>
      <c r="L52">
        <v>1348</v>
      </c>
      <c r="N52">
        <v>1009</v>
      </c>
      <c r="O52" t="s">
        <v>30</v>
      </c>
      <c r="P52" t="s">
        <v>30</v>
      </c>
      <c r="Q52">
        <v>1000</v>
      </c>
      <c r="W52">
        <v>0</v>
      </c>
      <c r="X52">
        <v>-453462136</v>
      </c>
      <c r="Y52">
        <f t="shared" si="25"/>
        <v>5.13E-3</v>
      </c>
      <c r="AA52">
        <v>5093.0600000000004</v>
      </c>
      <c r="AB52">
        <v>0</v>
      </c>
      <c r="AC52">
        <v>0</v>
      </c>
      <c r="AD52">
        <v>0</v>
      </c>
      <c r="AE52">
        <v>5093.0600000000004</v>
      </c>
      <c r="AF52">
        <v>0</v>
      </c>
      <c r="AG52">
        <v>0</v>
      </c>
      <c r="AH52">
        <v>0</v>
      </c>
      <c r="AI52">
        <v>1</v>
      </c>
      <c r="AJ52">
        <v>1</v>
      </c>
      <c r="AK52">
        <v>1</v>
      </c>
      <c r="AL52">
        <v>1</v>
      </c>
      <c r="AM52">
        <v>-2</v>
      </c>
      <c r="AN52">
        <v>0</v>
      </c>
      <c r="AO52">
        <v>1</v>
      </c>
      <c r="AP52">
        <v>1</v>
      </c>
      <c r="AQ52">
        <v>0</v>
      </c>
      <c r="AR52">
        <v>0</v>
      </c>
      <c r="AS52" t="s">
        <v>3</v>
      </c>
      <c r="AT52">
        <v>5.13E-3</v>
      </c>
      <c r="AU52" t="s">
        <v>3</v>
      </c>
      <c r="AV52">
        <v>0</v>
      </c>
      <c r="AW52">
        <v>2</v>
      </c>
      <c r="AX52">
        <v>50435125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V52">
        <v>0</v>
      </c>
      <c r="CW52">
        <v>0</v>
      </c>
      <c r="CX52">
        <f>ROUND(Y52*Source!I161,9)</f>
        <v>7.9515000000000002E-3</v>
      </c>
      <c r="CY52">
        <f t="shared" si="26"/>
        <v>5093.0600000000004</v>
      </c>
      <c r="CZ52">
        <f t="shared" si="27"/>
        <v>5093.0600000000004</v>
      </c>
      <c r="DA52">
        <f t="shared" si="28"/>
        <v>1</v>
      </c>
      <c r="DB52">
        <f t="shared" si="29"/>
        <v>26.13</v>
      </c>
      <c r="DC52">
        <f t="shared" si="30"/>
        <v>0</v>
      </c>
      <c r="DD52" t="s">
        <v>3</v>
      </c>
      <c r="DE52" t="s">
        <v>3</v>
      </c>
      <c r="DF52">
        <f t="shared" si="24"/>
        <v>40.5</v>
      </c>
      <c r="DG52">
        <f t="shared" si="21"/>
        <v>0</v>
      </c>
      <c r="DH52">
        <f t="shared" si="22"/>
        <v>0</v>
      </c>
      <c r="DI52">
        <f t="shared" si="5"/>
        <v>0</v>
      </c>
      <c r="DJ52">
        <f t="shared" si="31"/>
        <v>40.5</v>
      </c>
      <c r="DK52">
        <v>0</v>
      </c>
      <c r="DL52" t="s">
        <v>3</v>
      </c>
      <c r="DM52">
        <v>0</v>
      </c>
      <c r="DN52" t="s">
        <v>3</v>
      </c>
      <c r="DO52">
        <v>0</v>
      </c>
    </row>
    <row r="53" spans="1:119" x14ac:dyDescent="0.2">
      <c r="A53">
        <f>ROW(Source!A161)</f>
        <v>161</v>
      </c>
      <c r="B53">
        <v>50432495</v>
      </c>
      <c r="C53">
        <v>50435115</v>
      </c>
      <c r="D53">
        <v>46206020</v>
      </c>
      <c r="E53">
        <v>1</v>
      </c>
      <c r="F53">
        <v>1</v>
      </c>
      <c r="G53">
        <v>30570983</v>
      </c>
      <c r="H53">
        <v>3</v>
      </c>
      <c r="I53" t="s">
        <v>135</v>
      </c>
      <c r="J53" t="s">
        <v>137</v>
      </c>
      <c r="K53" t="s">
        <v>136</v>
      </c>
      <c r="L53">
        <v>1348</v>
      </c>
      <c r="N53">
        <v>1009</v>
      </c>
      <c r="O53" t="s">
        <v>30</v>
      </c>
      <c r="P53" t="s">
        <v>30</v>
      </c>
      <c r="Q53">
        <v>1000</v>
      </c>
      <c r="W53">
        <v>0</v>
      </c>
      <c r="X53">
        <v>218620842</v>
      </c>
      <c r="Y53">
        <f t="shared" si="25"/>
        <v>2.0029000000000002E-2</v>
      </c>
      <c r="AA53">
        <v>79208.710000000006</v>
      </c>
      <c r="AB53">
        <v>0</v>
      </c>
      <c r="AC53">
        <v>0</v>
      </c>
      <c r="AD53">
        <v>0</v>
      </c>
      <c r="AE53">
        <v>79208.710000000006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M53">
        <v>0</v>
      </c>
      <c r="AN53">
        <v>0</v>
      </c>
      <c r="AO53">
        <v>0</v>
      </c>
      <c r="AP53">
        <v>1</v>
      </c>
      <c r="AQ53">
        <v>0</v>
      </c>
      <c r="AR53">
        <v>0</v>
      </c>
      <c r="AS53" t="s">
        <v>3</v>
      </c>
      <c r="AT53">
        <v>2.0029000000000002E-2</v>
      </c>
      <c r="AU53" t="s">
        <v>3</v>
      </c>
      <c r="AV53">
        <v>0</v>
      </c>
      <c r="AW53">
        <v>1</v>
      </c>
      <c r="AX53">
        <v>-1</v>
      </c>
      <c r="AY53">
        <v>0</v>
      </c>
      <c r="AZ53">
        <v>0</v>
      </c>
      <c r="BA53" t="s">
        <v>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V53">
        <v>0</v>
      </c>
      <c r="CW53">
        <v>0</v>
      </c>
      <c r="CX53">
        <f>ROUND(Y53*Source!I161,9)</f>
        <v>3.1044950000000002E-2</v>
      </c>
      <c r="CY53">
        <f t="shared" si="26"/>
        <v>79208.710000000006</v>
      </c>
      <c r="CZ53">
        <f t="shared" si="27"/>
        <v>79208.710000000006</v>
      </c>
      <c r="DA53">
        <f t="shared" si="28"/>
        <v>1</v>
      </c>
      <c r="DB53">
        <f t="shared" si="29"/>
        <v>1586.47</v>
      </c>
      <c r="DC53">
        <f t="shared" si="30"/>
        <v>0</v>
      </c>
      <c r="DD53" t="s">
        <v>3</v>
      </c>
      <c r="DE53" t="s">
        <v>3</v>
      </c>
      <c r="DF53">
        <f t="shared" si="24"/>
        <v>2459.0300000000002</v>
      </c>
      <c r="DG53">
        <f t="shared" si="21"/>
        <v>0</v>
      </c>
      <c r="DH53">
        <f t="shared" si="22"/>
        <v>0</v>
      </c>
      <c r="DI53">
        <f t="shared" si="5"/>
        <v>0</v>
      </c>
      <c r="DJ53">
        <f t="shared" si="31"/>
        <v>2459.0300000000002</v>
      </c>
      <c r="DK53">
        <v>0</v>
      </c>
      <c r="DL53" t="s">
        <v>3</v>
      </c>
      <c r="DM53">
        <v>0</v>
      </c>
      <c r="DN53" t="s">
        <v>3</v>
      </c>
      <c r="DO53">
        <v>0</v>
      </c>
    </row>
    <row r="54" spans="1:119" x14ac:dyDescent="0.2">
      <c r="A54">
        <f>ROW(Source!A161)</f>
        <v>161</v>
      </c>
      <c r="B54">
        <v>50432495</v>
      </c>
      <c r="C54">
        <v>50435115</v>
      </c>
      <c r="D54">
        <v>31121775</v>
      </c>
      <c r="E54">
        <v>1</v>
      </c>
      <c r="F54">
        <v>1</v>
      </c>
      <c r="G54">
        <v>30570983</v>
      </c>
      <c r="H54">
        <v>3</v>
      </c>
      <c r="I54" t="s">
        <v>143</v>
      </c>
      <c r="J54" t="s">
        <v>145</v>
      </c>
      <c r="K54" t="s">
        <v>144</v>
      </c>
      <c r="L54">
        <v>1327</v>
      </c>
      <c r="N54">
        <v>1005</v>
      </c>
      <c r="O54" t="s">
        <v>132</v>
      </c>
      <c r="P54" t="s">
        <v>132</v>
      </c>
      <c r="Q54">
        <v>1</v>
      </c>
      <c r="W54">
        <v>0</v>
      </c>
      <c r="X54">
        <v>1628579087</v>
      </c>
      <c r="Y54">
        <f t="shared" si="25"/>
        <v>100</v>
      </c>
      <c r="AA54">
        <v>157.54</v>
      </c>
      <c r="AB54">
        <v>0</v>
      </c>
      <c r="AC54">
        <v>0</v>
      </c>
      <c r="AD54">
        <v>0</v>
      </c>
      <c r="AE54">
        <v>157.54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M54">
        <v>0</v>
      </c>
      <c r="AN54">
        <v>0</v>
      </c>
      <c r="AO54">
        <v>0</v>
      </c>
      <c r="AP54">
        <v>1</v>
      </c>
      <c r="AQ54">
        <v>0</v>
      </c>
      <c r="AR54">
        <v>0</v>
      </c>
      <c r="AS54" t="s">
        <v>3</v>
      </c>
      <c r="AT54">
        <v>100</v>
      </c>
      <c r="AU54" t="s">
        <v>3</v>
      </c>
      <c r="AV54">
        <v>0</v>
      </c>
      <c r="AW54">
        <v>1</v>
      </c>
      <c r="AX54">
        <v>-1</v>
      </c>
      <c r="AY54">
        <v>0</v>
      </c>
      <c r="AZ54">
        <v>0</v>
      </c>
      <c r="BA54" t="s">
        <v>3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V54">
        <v>0</v>
      </c>
      <c r="CW54">
        <v>0</v>
      </c>
      <c r="CX54">
        <f>ROUND(Y54*Source!I161,9)</f>
        <v>155</v>
      </c>
      <c r="CY54">
        <f t="shared" si="26"/>
        <v>157.54</v>
      </c>
      <c r="CZ54">
        <f t="shared" si="27"/>
        <v>157.54</v>
      </c>
      <c r="DA54">
        <f t="shared" si="28"/>
        <v>1</v>
      </c>
      <c r="DB54">
        <f t="shared" si="29"/>
        <v>15754</v>
      </c>
      <c r="DC54">
        <f t="shared" si="30"/>
        <v>0</v>
      </c>
      <c r="DD54" t="s">
        <v>3</v>
      </c>
      <c r="DE54" t="s">
        <v>3</v>
      </c>
      <c r="DF54">
        <f t="shared" si="24"/>
        <v>24418.7</v>
      </c>
      <c r="DG54">
        <f t="shared" si="21"/>
        <v>0</v>
      </c>
      <c r="DH54">
        <f t="shared" si="22"/>
        <v>0</v>
      </c>
      <c r="DI54">
        <f t="shared" si="5"/>
        <v>0</v>
      </c>
      <c r="DJ54">
        <f t="shared" si="31"/>
        <v>24418.7</v>
      </c>
      <c r="DK54">
        <v>0</v>
      </c>
      <c r="DL54" t="s">
        <v>3</v>
      </c>
      <c r="DM54">
        <v>0</v>
      </c>
      <c r="DN54" t="s">
        <v>3</v>
      </c>
      <c r="DO54">
        <v>0</v>
      </c>
    </row>
    <row r="55" spans="1:119" x14ac:dyDescent="0.2">
      <c r="A55">
        <f>ROW(Source!A162)</f>
        <v>162</v>
      </c>
      <c r="B55">
        <v>50432496</v>
      </c>
      <c r="C55">
        <v>50435115</v>
      </c>
      <c r="D55">
        <v>45895908</v>
      </c>
      <c r="E55">
        <v>30570983</v>
      </c>
      <c r="F55">
        <v>1</v>
      </c>
      <c r="G55">
        <v>30570983</v>
      </c>
      <c r="H55">
        <v>1</v>
      </c>
      <c r="I55" t="s">
        <v>442</v>
      </c>
      <c r="J55" t="s">
        <v>3</v>
      </c>
      <c r="K55" t="s">
        <v>443</v>
      </c>
      <c r="L55">
        <v>1191</v>
      </c>
      <c r="N55">
        <v>1013</v>
      </c>
      <c r="O55" t="s">
        <v>444</v>
      </c>
      <c r="P55" t="s">
        <v>444</v>
      </c>
      <c r="Q55">
        <v>1</v>
      </c>
      <c r="W55">
        <v>0</v>
      </c>
      <c r="X55">
        <v>476480486</v>
      </c>
      <c r="Y55">
        <f>((AT55*1.15)*1.05)</f>
        <v>147.315</v>
      </c>
      <c r="AA55">
        <v>0</v>
      </c>
      <c r="AB55">
        <v>0</v>
      </c>
      <c r="AC55">
        <v>0</v>
      </c>
      <c r="AD55">
        <v>0</v>
      </c>
      <c r="AE55">
        <v>0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M55">
        <v>5</v>
      </c>
      <c r="AN55">
        <v>0</v>
      </c>
      <c r="AO55">
        <v>1</v>
      </c>
      <c r="AP55">
        <v>1</v>
      </c>
      <c r="AQ55">
        <v>0</v>
      </c>
      <c r="AR55">
        <v>0</v>
      </c>
      <c r="AS55" t="s">
        <v>3</v>
      </c>
      <c r="AT55">
        <v>122</v>
      </c>
      <c r="AU55" t="s">
        <v>125</v>
      </c>
      <c r="AV55">
        <v>1</v>
      </c>
      <c r="AW55">
        <v>2</v>
      </c>
      <c r="AX55">
        <v>50435116</v>
      </c>
      <c r="AY55">
        <v>1</v>
      </c>
      <c r="AZ55">
        <v>0</v>
      </c>
      <c r="BA55">
        <v>58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U55">
        <f>ROUND(AT55*Source!I162*AH55*AL55,2)</f>
        <v>0</v>
      </c>
      <c r="CV55">
        <f>ROUND(Y55*Source!I162,9)</f>
        <v>228.33824999999999</v>
      </c>
      <c r="CW55">
        <v>0</v>
      </c>
      <c r="CX55">
        <f>ROUND(Y55*Source!I162,9)</f>
        <v>228.33824999999999</v>
      </c>
      <c r="CY55">
        <f>AD55</f>
        <v>0</v>
      </c>
      <c r="CZ55">
        <f>AH55</f>
        <v>0</v>
      </c>
      <c r="DA55">
        <f>AL55</f>
        <v>1</v>
      </c>
      <c r="DB55">
        <f>ROUND(((ROUND(AT55*CZ55,2)*1.15)*1.05),6)</f>
        <v>0</v>
      </c>
      <c r="DC55">
        <f>ROUND(((ROUND(AT55*AG55,2)*1.15)*1.05),6)</f>
        <v>0</v>
      </c>
      <c r="DD55" t="s">
        <v>3</v>
      </c>
      <c r="DE55" t="s">
        <v>3</v>
      </c>
      <c r="DF55">
        <f t="shared" si="24"/>
        <v>0</v>
      </c>
      <c r="DG55">
        <f t="shared" si="21"/>
        <v>0</v>
      </c>
      <c r="DH55">
        <f t="shared" si="22"/>
        <v>0</v>
      </c>
      <c r="DI55">
        <f t="shared" si="5"/>
        <v>0</v>
      </c>
      <c r="DJ55">
        <f>DI55</f>
        <v>0</v>
      </c>
      <c r="DK55">
        <v>0</v>
      </c>
      <c r="DL55" t="s">
        <v>3</v>
      </c>
      <c r="DM55">
        <v>0</v>
      </c>
      <c r="DN55" t="s">
        <v>3</v>
      </c>
      <c r="DO55">
        <v>0</v>
      </c>
    </row>
    <row r="56" spans="1:119" x14ac:dyDescent="0.2">
      <c r="A56">
        <f>ROW(Source!A162)</f>
        <v>162</v>
      </c>
      <c r="B56">
        <v>50432496</v>
      </c>
      <c r="C56">
        <v>50435115</v>
      </c>
      <c r="D56">
        <v>46170623</v>
      </c>
      <c r="E56">
        <v>1</v>
      </c>
      <c r="F56">
        <v>1</v>
      </c>
      <c r="G56">
        <v>30570983</v>
      </c>
      <c r="H56">
        <v>2</v>
      </c>
      <c r="I56" t="s">
        <v>448</v>
      </c>
      <c r="J56" t="s">
        <v>449</v>
      </c>
      <c r="K56" t="s">
        <v>450</v>
      </c>
      <c r="L56">
        <v>1368</v>
      </c>
      <c r="N56">
        <v>1011</v>
      </c>
      <c r="O56" t="s">
        <v>451</v>
      </c>
      <c r="P56" t="s">
        <v>451</v>
      </c>
      <c r="Q56">
        <v>1</v>
      </c>
      <c r="W56">
        <v>0</v>
      </c>
      <c r="X56">
        <v>831184158</v>
      </c>
      <c r="Y56">
        <f>((AT56*1.25)*1.05)</f>
        <v>1.7456250000000002</v>
      </c>
      <c r="AA56">
        <v>0</v>
      </c>
      <c r="AB56">
        <v>81.86</v>
      </c>
      <c r="AC56">
        <v>0</v>
      </c>
      <c r="AD56">
        <v>0</v>
      </c>
      <c r="AE56">
        <v>0</v>
      </c>
      <c r="AF56">
        <v>7.11</v>
      </c>
      <c r="AG56">
        <v>0</v>
      </c>
      <c r="AH56">
        <v>0</v>
      </c>
      <c r="AI56">
        <v>1</v>
      </c>
      <c r="AJ56">
        <v>10.79</v>
      </c>
      <c r="AK56">
        <v>34.090000000000003</v>
      </c>
      <c r="AL56">
        <v>1</v>
      </c>
      <c r="AM56">
        <v>2</v>
      </c>
      <c r="AN56">
        <v>0</v>
      </c>
      <c r="AO56">
        <v>1</v>
      </c>
      <c r="AP56">
        <v>1</v>
      </c>
      <c r="AQ56">
        <v>0</v>
      </c>
      <c r="AR56">
        <v>0</v>
      </c>
      <c r="AS56" t="s">
        <v>3</v>
      </c>
      <c r="AT56">
        <v>1.33</v>
      </c>
      <c r="AU56" t="s">
        <v>124</v>
      </c>
      <c r="AV56">
        <v>0</v>
      </c>
      <c r="AW56">
        <v>2</v>
      </c>
      <c r="AX56">
        <v>50435117</v>
      </c>
      <c r="AY56">
        <v>1</v>
      </c>
      <c r="AZ56">
        <v>0</v>
      </c>
      <c r="BA56">
        <v>59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V56">
        <v>0</v>
      </c>
      <c r="CW56">
        <f>ROUND(Y56*Source!I162*DO56,9)</f>
        <v>0</v>
      </c>
      <c r="CX56">
        <f>ROUND(Y56*Source!I162,9)</f>
        <v>2.70571875</v>
      </c>
      <c r="CY56">
        <f>AB56</f>
        <v>81.86</v>
      </c>
      <c r="CZ56">
        <f>AF56</f>
        <v>7.11</v>
      </c>
      <c r="DA56">
        <f>AJ56</f>
        <v>10.79</v>
      </c>
      <c r="DB56">
        <f>ROUND(((ROUND(AT56*CZ56,2)*1.25)*1.05),6)</f>
        <v>12.41625</v>
      </c>
      <c r="DC56">
        <f>ROUND(((ROUND(AT56*AG56,2)*1.25)*1.05),6)</f>
        <v>0</v>
      </c>
      <c r="DD56" t="s">
        <v>3</v>
      </c>
      <c r="DE56" t="s">
        <v>3</v>
      </c>
      <c r="DF56">
        <f t="shared" si="24"/>
        <v>0</v>
      </c>
      <c r="DG56">
        <f>ROUND(ROUND(AF56*AJ56,2)*CX56,2)</f>
        <v>207.58</v>
      </c>
      <c r="DH56">
        <f>ROUND(ROUND(AG56*AK56,2)*CX56,2)</f>
        <v>0</v>
      </c>
      <c r="DI56">
        <f t="shared" si="5"/>
        <v>0</v>
      </c>
      <c r="DJ56">
        <f>DG56</f>
        <v>207.58</v>
      </c>
      <c r="DK56">
        <v>0</v>
      </c>
      <c r="DL56" t="s">
        <v>3</v>
      </c>
      <c r="DM56">
        <v>0</v>
      </c>
      <c r="DN56" t="s">
        <v>3</v>
      </c>
      <c r="DO56">
        <v>0</v>
      </c>
    </row>
    <row r="57" spans="1:119" x14ac:dyDescent="0.2">
      <c r="A57">
        <f>ROW(Source!A162)</f>
        <v>162</v>
      </c>
      <c r="B57">
        <v>50432496</v>
      </c>
      <c r="C57">
        <v>50435115</v>
      </c>
      <c r="D57">
        <v>46170867</v>
      </c>
      <c r="E57">
        <v>1</v>
      </c>
      <c r="F57">
        <v>1</v>
      </c>
      <c r="G57">
        <v>30570983</v>
      </c>
      <c r="H57">
        <v>2</v>
      </c>
      <c r="I57" t="s">
        <v>452</v>
      </c>
      <c r="J57" t="s">
        <v>453</v>
      </c>
      <c r="K57" t="s">
        <v>454</v>
      </c>
      <c r="L57">
        <v>1368</v>
      </c>
      <c r="N57">
        <v>1011</v>
      </c>
      <c r="O57" t="s">
        <v>451</v>
      </c>
      <c r="P57" t="s">
        <v>451</v>
      </c>
      <c r="Q57">
        <v>1</v>
      </c>
      <c r="W57">
        <v>0</v>
      </c>
      <c r="X57">
        <v>-7781208</v>
      </c>
      <c r="Y57">
        <f>((AT57*1.25)*1.05)</f>
        <v>0.68250000000000011</v>
      </c>
      <c r="AA57">
        <v>0</v>
      </c>
      <c r="AB57">
        <v>1127.8499999999999</v>
      </c>
      <c r="AC57">
        <v>459.04</v>
      </c>
      <c r="AD57">
        <v>0</v>
      </c>
      <c r="AE57">
        <v>0</v>
      </c>
      <c r="AF57">
        <v>83.1</v>
      </c>
      <c r="AG57">
        <v>12.62</v>
      </c>
      <c r="AH57">
        <v>0</v>
      </c>
      <c r="AI57">
        <v>1</v>
      </c>
      <c r="AJ57">
        <v>12.72</v>
      </c>
      <c r="AK57">
        <v>34.090000000000003</v>
      </c>
      <c r="AL57">
        <v>1</v>
      </c>
      <c r="AM57">
        <v>2</v>
      </c>
      <c r="AN57">
        <v>0</v>
      </c>
      <c r="AO57">
        <v>1</v>
      </c>
      <c r="AP57">
        <v>1</v>
      </c>
      <c r="AQ57">
        <v>0</v>
      </c>
      <c r="AR57">
        <v>0</v>
      </c>
      <c r="AS57" t="s">
        <v>3</v>
      </c>
      <c r="AT57">
        <v>0.52</v>
      </c>
      <c r="AU57" t="s">
        <v>124</v>
      </c>
      <c r="AV57">
        <v>0</v>
      </c>
      <c r="AW57">
        <v>2</v>
      </c>
      <c r="AX57">
        <v>50435118</v>
      </c>
      <c r="AY57">
        <v>1</v>
      </c>
      <c r="AZ57">
        <v>0</v>
      </c>
      <c r="BA57">
        <v>60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V57">
        <v>0</v>
      </c>
      <c r="CW57">
        <f>ROUND(Y57*Source!I162*DO57,9)</f>
        <v>0</v>
      </c>
      <c r="CX57">
        <f>ROUND(Y57*Source!I162,9)</f>
        <v>1.0578749999999999</v>
      </c>
      <c r="CY57">
        <f>AB57</f>
        <v>1127.8499999999999</v>
      </c>
      <c r="CZ57">
        <f>AF57</f>
        <v>83.1</v>
      </c>
      <c r="DA57">
        <f>AJ57</f>
        <v>12.72</v>
      </c>
      <c r="DB57">
        <f>ROUND(((ROUND(AT57*CZ57,2)*1.25)*1.05),6)</f>
        <v>56.713124999999998</v>
      </c>
      <c r="DC57">
        <f>ROUND(((ROUND(AT57*AG57,2)*1.25)*1.05),6)</f>
        <v>8.61</v>
      </c>
      <c r="DD57" t="s">
        <v>3</v>
      </c>
      <c r="DE57" t="s">
        <v>3</v>
      </c>
      <c r="DF57">
        <f t="shared" si="24"/>
        <v>0</v>
      </c>
      <c r="DG57">
        <f>ROUND(ROUND(AF57*AJ57,2)*CX57,2)</f>
        <v>1118.21</v>
      </c>
      <c r="DH57">
        <f>ROUND(ROUND(AG57*AK57,2)*CX57,2)</f>
        <v>455.12</v>
      </c>
      <c r="DI57">
        <f t="shared" si="5"/>
        <v>0</v>
      </c>
      <c r="DJ57">
        <f>DG57</f>
        <v>1118.21</v>
      </c>
      <c r="DK57">
        <v>0</v>
      </c>
      <c r="DL57" t="s">
        <v>3</v>
      </c>
      <c r="DM57">
        <v>0</v>
      </c>
      <c r="DN57" t="s">
        <v>3</v>
      </c>
      <c r="DO57">
        <v>0</v>
      </c>
    </row>
    <row r="58" spans="1:119" x14ac:dyDescent="0.2">
      <c r="A58">
        <f>ROW(Source!A162)</f>
        <v>162</v>
      </c>
      <c r="B58">
        <v>50432496</v>
      </c>
      <c r="C58">
        <v>50435115</v>
      </c>
      <c r="D58">
        <v>46170215</v>
      </c>
      <c r="E58">
        <v>1</v>
      </c>
      <c r="F58">
        <v>1</v>
      </c>
      <c r="G58">
        <v>30570983</v>
      </c>
      <c r="H58">
        <v>2</v>
      </c>
      <c r="I58" t="s">
        <v>455</v>
      </c>
      <c r="J58" t="s">
        <v>456</v>
      </c>
      <c r="K58" t="s">
        <v>457</v>
      </c>
      <c r="L58">
        <v>1368</v>
      </c>
      <c r="N58">
        <v>1011</v>
      </c>
      <c r="O58" t="s">
        <v>451</v>
      </c>
      <c r="P58" t="s">
        <v>451</v>
      </c>
      <c r="Q58">
        <v>1</v>
      </c>
      <c r="W58">
        <v>0</v>
      </c>
      <c r="X58">
        <v>922387863</v>
      </c>
      <c r="Y58">
        <f>((AT58*1.25)*1.05)</f>
        <v>0.45937500000000003</v>
      </c>
      <c r="AA58">
        <v>0</v>
      </c>
      <c r="AB58">
        <v>2167.92</v>
      </c>
      <c r="AC58">
        <v>615.80999999999995</v>
      </c>
      <c r="AD58">
        <v>0</v>
      </c>
      <c r="AE58">
        <v>0</v>
      </c>
      <c r="AF58">
        <v>179.17</v>
      </c>
      <c r="AG58">
        <v>16.93</v>
      </c>
      <c r="AH58">
        <v>0</v>
      </c>
      <c r="AI58">
        <v>1</v>
      </c>
      <c r="AJ58">
        <v>11.34</v>
      </c>
      <c r="AK58">
        <v>34.090000000000003</v>
      </c>
      <c r="AL58">
        <v>1</v>
      </c>
      <c r="AM58">
        <v>2</v>
      </c>
      <c r="AN58">
        <v>0</v>
      </c>
      <c r="AO58">
        <v>1</v>
      </c>
      <c r="AP58">
        <v>1</v>
      </c>
      <c r="AQ58">
        <v>0</v>
      </c>
      <c r="AR58">
        <v>0</v>
      </c>
      <c r="AS58" t="s">
        <v>3</v>
      </c>
      <c r="AT58">
        <v>0.35</v>
      </c>
      <c r="AU58" t="s">
        <v>124</v>
      </c>
      <c r="AV58">
        <v>0</v>
      </c>
      <c r="AW58">
        <v>2</v>
      </c>
      <c r="AX58">
        <v>50435119</v>
      </c>
      <c r="AY58">
        <v>1</v>
      </c>
      <c r="AZ58">
        <v>0</v>
      </c>
      <c r="BA58">
        <v>61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V58">
        <v>0</v>
      </c>
      <c r="CW58">
        <f>ROUND(Y58*Source!I162*DO58,9)</f>
        <v>0</v>
      </c>
      <c r="CX58">
        <f>ROUND(Y58*Source!I162,9)</f>
        <v>0.71203125</v>
      </c>
      <c r="CY58">
        <f>AB58</f>
        <v>2167.92</v>
      </c>
      <c r="CZ58">
        <f>AF58</f>
        <v>179.17</v>
      </c>
      <c r="DA58">
        <f>AJ58</f>
        <v>11.34</v>
      </c>
      <c r="DB58">
        <f>ROUND(((ROUND(AT58*CZ58,2)*1.25)*1.05),6)</f>
        <v>82.306875000000005</v>
      </c>
      <c r="DC58">
        <f>ROUND(((ROUND(AT58*AG58,2)*1.25)*1.05),6)</f>
        <v>7.7831250000000001</v>
      </c>
      <c r="DD58" t="s">
        <v>3</v>
      </c>
      <c r="DE58" t="s">
        <v>3</v>
      </c>
      <c r="DF58">
        <f t="shared" si="24"/>
        <v>0</v>
      </c>
      <c r="DG58">
        <f>ROUND(ROUND(AF58*AJ58,2)*CX58,2)</f>
        <v>1446.7</v>
      </c>
      <c r="DH58">
        <f>ROUND(ROUND(AG58*AK58,2)*CX58,2)</f>
        <v>410.94</v>
      </c>
      <c r="DI58">
        <f t="shared" si="5"/>
        <v>0</v>
      </c>
      <c r="DJ58">
        <f>DG58</f>
        <v>1446.7</v>
      </c>
      <c r="DK58">
        <v>0</v>
      </c>
      <c r="DL58" t="s">
        <v>3</v>
      </c>
      <c r="DM58">
        <v>0</v>
      </c>
      <c r="DN58" t="s">
        <v>3</v>
      </c>
      <c r="DO58">
        <v>0</v>
      </c>
    </row>
    <row r="59" spans="1:119" x14ac:dyDescent="0.2">
      <c r="A59">
        <f>ROW(Source!A162)</f>
        <v>162</v>
      </c>
      <c r="B59">
        <v>50432496</v>
      </c>
      <c r="C59">
        <v>50435115</v>
      </c>
      <c r="D59">
        <v>46170297</v>
      </c>
      <c r="E59">
        <v>1</v>
      </c>
      <c r="F59">
        <v>1</v>
      </c>
      <c r="G59">
        <v>30570983</v>
      </c>
      <c r="H59">
        <v>2</v>
      </c>
      <c r="I59" t="s">
        <v>458</v>
      </c>
      <c r="J59" t="s">
        <v>459</v>
      </c>
      <c r="K59" t="s">
        <v>460</v>
      </c>
      <c r="L59">
        <v>1368</v>
      </c>
      <c r="N59">
        <v>1011</v>
      </c>
      <c r="O59" t="s">
        <v>451</v>
      </c>
      <c r="P59" t="s">
        <v>451</v>
      </c>
      <c r="Q59">
        <v>1</v>
      </c>
      <c r="W59">
        <v>0</v>
      </c>
      <c r="X59">
        <v>1559294286</v>
      </c>
      <c r="Y59">
        <f>((AT59*1.25)*1.05)</f>
        <v>0.44625000000000009</v>
      </c>
      <c r="AA59">
        <v>0</v>
      </c>
      <c r="AB59">
        <v>30.27</v>
      </c>
      <c r="AC59">
        <v>0</v>
      </c>
      <c r="AD59">
        <v>0</v>
      </c>
      <c r="AE59">
        <v>0</v>
      </c>
      <c r="AF59">
        <v>3.18</v>
      </c>
      <c r="AG59">
        <v>0</v>
      </c>
      <c r="AH59">
        <v>0</v>
      </c>
      <c r="AI59">
        <v>1</v>
      </c>
      <c r="AJ59">
        <v>8.92</v>
      </c>
      <c r="AK59">
        <v>34.090000000000003</v>
      </c>
      <c r="AL59">
        <v>1</v>
      </c>
      <c r="AM59">
        <v>2</v>
      </c>
      <c r="AN59">
        <v>0</v>
      </c>
      <c r="AO59">
        <v>1</v>
      </c>
      <c r="AP59">
        <v>1</v>
      </c>
      <c r="AQ59">
        <v>0</v>
      </c>
      <c r="AR59">
        <v>0</v>
      </c>
      <c r="AS59" t="s">
        <v>3</v>
      </c>
      <c r="AT59">
        <v>0.34</v>
      </c>
      <c r="AU59" t="s">
        <v>124</v>
      </c>
      <c r="AV59">
        <v>0</v>
      </c>
      <c r="AW59">
        <v>2</v>
      </c>
      <c r="AX59">
        <v>50435120</v>
      </c>
      <c r="AY59">
        <v>1</v>
      </c>
      <c r="AZ59">
        <v>0</v>
      </c>
      <c r="BA59">
        <v>62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V59">
        <v>0</v>
      </c>
      <c r="CW59">
        <f>ROUND(Y59*Source!I162*DO59,9)</f>
        <v>0</v>
      </c>
      <c r="CX59">
        <f>ROUND(Y59*Source!I162,9)</f>
        <v>0.69168750000000001</v>
      </c>
      <c r="CY59">
        <f>AB59</f>
        <v>30.27</v>
      </c>
      <c r="CZ59">
        <f>AF59</f>
        <v>3.18</v>
      </c>
      <c r="DA59">
        <f>AJ59</f>
        <v>8.92</v>
      </c>
      <c r="DB59">
        <f>ROUND(((ROUND(AT59*CZ59,2)*1.25)*1.05),6)</f>
        <v>1.4175</v>
      </c>
      <c r="DC59">
        <f>ROUND(((ROUND(AT59*AG59,2)*1.25)*1.05),6)</f>
        <v>0</v>
      </c>
      <c r="DD59" t="s">
        <v>3</v>
      </c>
      <c r="DE59" t="s">
        <v>3</v>
      </c>
      <c r="DF59">
        <f t="shared" si="24"/>
        <v>0</v>
      </c>
      <c r="DG59">
        <f>ROUND(ROUND(AF59*AJ59,2)*CX59,2)</f>
        <v>19.62</v>
      </c>
      <c r="DH59">
        <f>ROUND(ROUND(AG59*AK59,2)*CX59,2)</f>
        <v>0</v>
      </c>
      <c r="DI59">
        <f t="shared" si="5"/>
        <v>0</v>
      </c>
      <c r="DJ59">
        <f>DG59</f>
        <v>19.62</v>
      </c>
      <c r="DK59">
        <v>0</v>
      </c>
      <c r="DL59" t="s">
        <v>3</v>
      </c>
      <c r="DM59">
        <v>0</v>
      </c>
      <c r="DN59" t="s">
        <v>3</v>
      </c>
      <c r="DO59">
        <v>0</v>
      </c>
    </row>
    <row r="60" spans="1:119" x14ac:dyDescent="0.2">
      <c r="A60">
        <f>ROW(Source!A162)</f>
        <v>162</v>
      </c>
      <c r="B60">
        <v>50432496</v>
      </c>
      <c r="C60">
        <v>50435115</v>
      </c>
      <c r="D60">
        <v>46136430</v>
      </c>
      <c r="E60">
        <v>1</v>
      </c>
      <c r="F60">
        <v>1</v>
      </c>
      <c r="G60">
        <v>30570983</v>
      </c>
      <c r="H60">
        <v>3</v>
      </c>
      <c r="I60" t="s">
        <v>461</v>
      </c>
      <c r="J60" t="s">
        <v>462</v>
      </c>
      <c r="K60" t="s">
        <v>463</v>
      </c>
      <c r="L60">
        <v>1348</v>
      </c>
      <c r="N60">
        <v>1009</v>
      </c>
      <c r="O60" t="s">
        <v>30</v>
      </c>
      <c r="P60" t="s">
        <v>30</v>
      </c>
      <c r="Q60">
        <v>1000</v>
      </c>
      <c r="W60">
        <v>0</v>
      </c>
      <c r="X60">
        <v>-1362413499</v>
      </c>
      <c r="Y60">
        <f t="shared" ref="Y60:Y66" si="32">AT60</f>
        <v>7.5799999999999999E-3</v>
      </c>
      <c r="AA60">
        <v>98724.66</v>
      </c>
      <c r="AB60">
        <v>0</v>
      </c>
      <c r="AC60">
        <v>0</v>
      </c>
      <c r="AD60">
        <v>0</v>
      </c>
      <c r="AE60">
        <v>23120.53</v>
      </c>
      <c r="AF60">
        <v>0</v>
      </c>
      <c r="AG60">
        <v>0</v>
      </c>
      <c r="AH60">
        <v>0</v>
      </c>
      <c r="AI60">
        <v>4.2699999999999996</v>
      </c>
      <c r="AJ60">
        <v>1</v>
      </c>
      <c r="AK60">
        <v>1</v>
      </c>
      <c r="AL60">
        <v>1</v>
      </c>
      <c r="AM60">
        <v>2</v>
      </c>
      <c r="AN60">
        <v>0</v>
      </c>
      <c r="AO60">
        <v>1</v>
      </c>
      <c r="AP60">
        <v>1</v>
      </c>
      <c r="AQ60">
        <v>0</v>
      </c>
      <c r="AR60">
        <v>0</v>
      </c>
      <c r="AS60" t="s">
        <v>3</v>
      </c>
      <c r="AT60">
        <v>7.5799999999999999E-3</v>
      </c>
      <c r="AU60" t="s">
        <v>3</v>
      </c>
      <c r="AV60">
        <v>0</v>
      </c>
      <c r="AW60">
        <v>2</v>
      </c>
      <c r="AX60">
        <v>50435121</v>
      </c>
      <c r="AY60">
        <v>1</v>
      </c>
      <c r="AZ60">
        <v>0</v>
      </c>
      <c r="BA60">
        <v>63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V60">
        <v>0</v>
      </c>
      <c r="CW60">
        <v>0</v>
      </c>
      <c r="CX60">
        <f>ROUND(Y60*Source!I162,9)</f>
        <v>1.1749000000000001E-2</v>
      </c>
      <c r="CY60">
        <f t="shared" ref="CY60:CY66" si="33">AA60</f>
        <v>98724.66</v>
      </c>
      <c r="CZ60">
        <f t="shared" ref="CZ60:CZ66" si="34">AE60</f>
        <v>23120.53</v>
      </c>
      <c r="DA60">
        <f t="shared" ref="DA60:DA66" si="35">AI60</f>
        <v>4.2699999999999996</v>
      </c>
      <c r="DB60">
        <f t="shared" ref="DB60:DB66" si="36">ROUND(ROUND(AT60*CZ60,2),6)</f>
        <v>175.25</v>
      </c>
      <c r="DC60">
        <f t="shared" ref="DC60:DC66" si="37">ROUND(ROUND(AT60*AG60,2),6)</f>
        <v>0</v>
      </c>
      <c r="DD60" t="s">
        <v>3</v>
      </c>
      <c r="DE60" t="s">
        <v>3</v>
      </c>
      <c r="DF60">
        <f t="shared" ref="DF60:DF66" si="38">ROUND(ROUND(AE60*AI60,2)*CX60,2)</f>
        <v>1159.92</v>
      </c>
      <c r="DG60">
        <f t="shared" ref="DG60:DG79" si="39">ROUND(ROUND(AF60,2)*CX60,2)</f>
        <v>0</v>
      </c>
      <c r="DH60">
        <f t="shared" ref="DH60:DH79" si="40">ROUND(ROUND(AG60,2)*CX60,2)</f>
        <v>0</v>
      </c>
      <c r="DI60">
        <f t="shared" si="5"/>
        <v>0</v>
      </c>
      <c r="DJ60">
        <f t="shared" ref="DJ60:DJ66" si="41">DF60</f>
        <v>1159.92</v>
      </c>
      <c r="DK60">
        <v>0</v>
      </c>
      <c r="DL60" t="s">
        <v>3</v>
      </c>
      <c r="DM60">
        <v>0</v>
      </c>
      <c r="DN60" t="s">
        <v>3</v>
      </c>
      <c r="DO60">
        <v>0</v>
      </c>
    </row>
    <row r="61" spans="1:119" x14ac:dyDescent="0.2">
      <c r="A61">
        <f>ROW(Source!A162)</f>
        <v>162</v>
      </c>
      <c r="B61">
        <v>50432496</v>
      </c>
      <c r="C61">
        <v>50435115</v>
      </c>
      <c r="D61">
        <v>46231120</v>
      </c>
      <c r="E61">
        <v>1</v>
      </c>
      <c r="F61">
        <v>1</v>
      </c>
      <c r="G61">
        <v>30570983</v>
      </c>
      <c r="H61">
        <v>3</v>
      </c>
      <c r="I61" t="s">
        <v>464</v>
      </c>
      <c r="J61" t="s">
        <v>476</v>
      </c>
      <c r="K61" t="s">
        <v>477</v>
      </c>
      <c r="L61">
        <v>1348</v>
      </c>
      <c r="N61">
        <v>1009</v>
      </c>
      <c r="O61" t="s">
        <v>30</v>
      </c>
      <c r="P61" t="s">
        <v>30</v>
      </c>
      <c r="Q61">
        <v>1000</v>
      </c>
      <c r="W61">
        <v>0</v>
      </c>
      <c r="X61">
        <v>66837182</v>
      </c>
      <c r="Y61">
        <f t="shared" si="32"/>
        <v>8.4000000000000003E-4</v>
      </c>
      <c r="AA61">
        <v>269413.76000000001</v>
      </c>
      <c r="AB61">
        <v>0</v>
      </c>
      <c r="AC61">
        <v>0</v>
      </c>
      <c r="AD61">
        <v>0</v>
      </c>
      <c r="AE61">
        <v>19120.919999999998</v>
      </c>
      <c r="AF61">
        <v>0</v>
      </c>
      <c r="AG61">
        <v>0</v>
      </c>
      <c r="AH61">
        <v>0</v>
      </c>
      <c r="AI61">
        <v>14.09</v>
      </c>
      <c r="AJ61">
        <v>1</v>
      </c>
      <c r="AK61">
        <v>1</v>
      </c>
      <c r="AL61">
        <v>1</v>
      </c>
      <c r="AM61">
        <v>2</v>
      </c>
      <c r="AN61">
        <v>0</v>
      </c>
      <c r="AO61">
        <v>1</v>
      </c>
      <c r="AP61">
        <v>1</v>
      </c>
      <c r="AQ61">
        <v>0</v>
      </c>
      <c r="AR61">
        <v>0</v>
      </c>
      <c r="AS61" t="s">
        <v>3</v>
      </c>
      <c r="AT61">
        <v>8.4000000000000003E-4</v>
      </c>
      <c r="AU61" t="s">
        <v>3</v>
      </c>
      <c r="AV61">
        <v>0</v>
      </c>
      <c r="AW61">
        <v>2</v>
      </c>
      <c r="AX61">
        <v>50435122</v>
      </c>
      <c r="AY61">
        <v>1</v>
      </c>
      <c r="AZ61">
        <v>0</v>
      </c>
      <c r="BA61">
        <v>64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V61">
        <v>0</v>
      </c>
      <c r="CW61">
        <v>0</v>
      </c>
      <c r="CX61">
        <f>ROUND(Y61*Source!I162,9)</f>
        <v>1.302E-3</v>
      </c>
      <c r="CY61">
        <f t="shared" si="33"/>
        <v>269413.76000000001</v>
      </c>
      <c r="CZ61">
        <f t="shared" si="34"/>
        <v>19120.919999999998</v>
      </c>
      <c r="DA61">
        <f t="shared" si="35"/>
        <v>14.09</v>
      </c>
      <c r="DB61">
        <f t="shared" si="36"/>
        <v>16.059999999999999</v>
      </c>
      <c r="DC61">
        <f t="shared" si="37"/>
        <v>0</v>
      </c>
      <c r="DD61" t="s">
        <v>3</v>
      </c>
      <c r="DE61" t="s">
        <v>3</v>
      </c>
      <c r="DF61">
        <f t="shared" si="38"/>
        <v>350.78</v>
      </c>
      <c r="DG61">
        <f t="shared" si="39"/>
        <v>0</v>
      </c>
      <c r="DH61">
        <f t="shared" si="40"/>
        <v>0</v>
      </c>
      <c r="DI61">
        <f t="shared" si="5"/>
        <v>0</v>
      </c>
      <c r="DJ61">
        <f t="shared" si="41"/>
        <v>350.78</v>
      </c>
      <c r="DK61">
        <v>0</v>
      </c>
      <c r="DL61" t="s">
        <v>3</v>
      </c>
      <c r="DM61">
        <v>0</v>
      </c>
      <c r="DN61" t="s">
        <v>3</v>
      </c>
      <c r="DO61">
        <v>0</v>
      </c>
    </row>
    <row r="62" spans="1:119" x14ac:dyDescent="0.2">
      <c r="A62">
        <f>ROW(Source!A162)</f>
        <v>162</v>
      </c>
      <c r="B62">
        <v>50432496</v>
      </c>
      <c r="C62">
        <v>50435115</v>
      </c>
      <c r="D62">
        <v>46136840</v>
      </c>
      <c r="E62">
        <v>1</v>
      </c>
      <c r="F62">
        <v>1</v>
      </c>
      <c r="G62">
        <v>30570983</v>
      </c>
      <c r="H62">
        <v>3</v>
      </c>
      <c r="I62" t="s">
        <v>467</v>
      </c>
      <c r="J62" t="s">
        <v>468</v>
      </c>
      <c r="K62" t="s">
        <v>469</v>
      </c>
      <c r="L62">
        <v>1348</v>
      </c>
      <c r="N62">
        <v>1009</v>
      </c>
      <c r="O62" t="s">
        <v>30</v>
      </c>
      <c r="P62" t="s">
        <v>30</v>
      </c>
      <c r="Q62">
        <v>1000</v>
      </c>
      <c r="W62">
        <v>0</v>
      </c>
      <c r="X62">
        <v>-2033265844</v>
      </c>
      <c r="Y62">
        <f t="shared" si="32"/>
        <v>3.8999999999999999E-4</v>
      </c>
      <c r="AA62">
        <v>157580.26</v>
      </c>
      <c r="AB62">
        <v>0</v>
      </c>
      <c r="AC62">
        <v>0</v>
      </c>
      <c r="AD62">
        <v>0</v>
      </c>
      <c r="AE62">
        <v>8596.85</v>
      </c>
      <c r="AF62">
        <v>0</v>
      </c>
      <c r="AG62">
        <v>0</v>
      </c>
      <c r="AH62">
        <v>0</v>
      </c>
      <c r="AI62">
        <v>18.329999999999998</v>
      </c>
      <c r="AJ62">
        <v>1</v>
      </c>
      <c r="AK62">
        <v>1</v>
      </c>
      <c r="AL62">
        <v>1</v>
      </c>
      <c r="AM62">
        <v>2</v>
      </c>
      <c r="AN62">
        <v>0</v>
      </c>
      <c r="AO62">
        <v>1</v>
      </c>
      <c r="AP62">
        <v>1</v>
      </c>
      <c r="AQ62">
        <v>0</v>
      </c>
      <c r="AR62">
        <v>0</v>
      </c>
      <c r="AS62" t="s">
        <v>3</v>
      </c>
      <c r="AT62">
        <v>3.8999999999999999E-4</v>
      </c>
      <c r="AU62" t="s">
        <v>3</v>
      </c>
      <c r="AV62">
        <v>0</v>
      </c>
      <c r="AW62">
        <v>2</v>
      </c>
      <c r="AX62">
        <v>50435123</v>
      </c>
      <c r="AY62">
        <v>1</v>
      </c>
      <c r="AZ62">
        <v>0</v>
      </c>
      <c r="BA62">
        <v>65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V62">
        <v>0</v>
      </c>
      <c r="CW62">
        <v>0</v>
      </c>
      <c r="CX62">
        <f>ROUND(Y62*Source!I162,9)</f>
        <v>6.045E-4</v>
      </c>
      <c r="CY62">
        <f t="shared" si="33"/>
        <v>157580.26</v>
      </c>
      <c r="CZ62">
        <f t="shared" si="34"/>
        <v>8596.85</v>
      </c>
      <c r="DA62">
        <f t="shared" si="35"/>
        <v>18.329999999999998</v>
      </c>
      <c r="DB62">
        <f t="shared" si="36"/>
        <v>3.35</v>
      </c>
      <c r="DC62">
        <f t="shared" si="37"/>
        <v>0</v>
      </c>
      <c r="DD62" t="s">
        <v>3</v>
      </c>
      <c r="DE62" t="s">
        <v>3</v>
      </c>
      <c r="DF62">
        <f t="shared" si="38"/>
        <v>95.26</v>
      </c>
      <c r="DG62">
        <f t="shared" si="39"/>
        <v>0</v>
      </c>
      <c r="DH62">
        <f t="shared" si="40"/>
        <v>0</v>
      </c>
      <c r="DI62">
        <f t="shared" si="5"/>
        <v>0</v>
      </c>
      <c r="DJ62">
        <f t="shared" si="41"/>
        <v>95.26</v>
      </c>
      <c r="DK62">
        <v>0</v>
      </c>
      <c r="DL62" t="s">
        <v>3</v>
      </c>
      <c r="DM62">
        <v>0</v>
      </c>
      <c r="DN62" t="s">
        <v>3</v>
      </c>
      <c r="DO62">
        <v>0</v>
      </c>
    </row>
    <row r="63" spans="1:119" x14ac:dyDescent="0.2">
      <c r="A63">
        <f>ROW(Source!A162)</f>
        <v>162</v>
      </c>
      <c r="B63">
        <v>50432496</v>
      </c>
      <c r="C63">
        <v>50435115</v>
      </c>
      <c r="D63">
        <v>46135994</v>
      </c>
      <c r="E63">
        <v>1</v>
      </c>
      <c r="F63">
        <v>1</v>
      </c>
      <c r="G63">
        <v>30570983</v>
      </c>
      <c r="H63">
        <v>3</v>
      </c>
      <c r="I63" t="s">
        <v>470</v>
      </c>
      <c r="J63" t="s">
        <v>471</v>
      </c>
      <c r="K63" t="s">
        <v>472</v>
      </c>
      <c r="L63">
        <v>1348</v>
      </c>
      <c r="N63">
        <v>1009</v>
      </c>
      <c r="O63" t="s">
        <v>30</v>
      </c>
      <c r="P63" t="s">
        <v>30</v>
      </c>
      <c r="Q63">
        <v>1000</v>
      </c>
      <c r="W63">
        <v>0</v>
      </c>
      <c r="X63">
        <v>1376020486</v>
      </c>
      <c r="Y63">
        <f t="shared" si="32"/>
        <v>1.0999999999999999E-2</v>
      </c>
      <c r="AA63">
        <v>118881.45</v>
      </c>
      <c r="AB63">
        <v>0</v>
      </c>
      <c r="AC63">
        <v>0</v>
      </c>
      <c r="AD63">
        <v>0</v>
      </c>
      <c r="AE63">
        <v>17876.91</v>
      </c>
      <c r="AF63">
        <v>0</v>
      </c>
      <c r="AG63">
        <v>0</v>
      </c>
      <c r="AH63">
        <v>0</v>
      </c>
      <c r="AI63">
        <v>6.65</v>
      </c>
      <c r="AJ63">
        <v>1</v>
      </c>
      <c r="AK63">
        <v>1</v>
      </c>
      <c r="AL63">
        <v>1</v>
      </c>
      <c r="AM63">
        <v>2</v>
      </c>
      <c r="AN63">
        <v>0</v>
      </c>
      <c r="AO63">
        <v>1</v>
      </c>
      <c r="AP63">
        <v>1</v>
      </c>
      <c r="AQ63">
        <v>0</v>
      </c>
      <c r="AR63">
        <v>0</v>
      </c>
      <c r="AS63" t="s">
        <v>3</v>
      </c>
      <c r="AT63">
        <v>1.0999999999999999E-2</v>
      </c>
      <c r="AU63" t="s">
        <v>3</v>
      </c>
      <c r="AV63">
        <v>0</v>
      </c>
      <c r="AW63">
        <v>2</v>
      </c>
      <c r="AX63">
        <v>50435124</v>
      </c>
      <c r="AY63">
        <v>1</v>
      </c>
      <c r="AZ63">
        <v>0</v>
      </c>
      <c r="BA63">
        <v>66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V63">
        <v>0</v>
      </c>
      <c r="CW63">
        <v>0</v>
      </c>
      <c r="CX63">
        <f>ROUND(Y63*Source!I162,9)</f>
        <v>1.7049999999999999E-2</v>
      </c>
      <c r="CY63">
        <f t="shared" si="33"/>
        <v>118881.45</v>
      </c>
      <c r="CZ63">
        <f t="shared" si="34"/>
        <v>17876.91</v>
      </c>
      <c r="DA63">
        <f t="shared" si="35"/>
        <v>6.65</v>
      </c>
      <c r="DB63">
        <f t="shared" si="36"/>
        <v>196.65</v>
      </c>
      <c r="DC63">
        <f t="shared" si="37"/>
        <v>0</v>
      </c>
      <c r="DD63" t="s">
        <v>3</v>
      </c>
      <c r="DE63" t="s">
        <v>3</v>
      </c>
      <c r="DF63">
        <f t="shared" si="38"/>
        <v>2026.93</v>
      </c>
      <c r="DG63">
        <f t="shared" si="39"/>
        <v>0</v>
      </c>
      <c r="DH63">
        <f t="shared" si="40"/>
        <v>0</v>
      </c>
      <c r="DI63">
        <f t="shared" si="5"/>
        <v>0</v>
      </c>
      <c r="DJ63">
        <f t="shared" si="41"/>
        <v>2026.93</v>
      </c>
      <c r="DK63">
        <v>0</v>
      </c>
      <c r="DL63" t="s">
        <v>3</v>
      </c>
      <c r="DM63">
        <v>0</v>
      </c>
      <c r="DN63" t="s">
        <v>3</v>
      </c>
      <c r="DO63">
        <v>0</v>
      </c>
    </row>
    <row r="64" spans="1:119" x14ac:dyDescent="0.2">
      <c r="A64">
        <f>ROW(Source!A162)</f>
        <v>162</v>
      </c>
      <c r="B64">
        <v>50432496</v>
      </c>
      <c r="C64">
        <v>50435115</v>
      </c>
      <c r="D64">
        <v>46136258</v>
      </c>
      <c r="E64">
        <v>1</v>
      </c>
      <c r="F64">
        <v>1</v>
      </c>
      <c r="G64">
        <v>30570983</v>
      </c>
      <c r="H64">
        <v>3</v>
      </c>
      <c r="I64" t="s">
        <v>473</v>
      </c>
      <c r="J64" t="s">
        <v>474</v>
      </c>
      <c r="K64" t="s">
        <v>475</v>
      </c>
      <c r="L64">
        <v>1348</v>
      </c>
      <c r="N64">
        <v>1009</v>
      </c>
      <c r="O64" t="s">
        <v>30</v>
      </c>
      <c r="P64" t="s">
        <v>30</v>
      </c>
      <c r="Q64">
        <v>1000</v>
      </c>
      <c r="W64">
        <v>0</v>
      </c>
      <c r="X64">
        <v>-453462136</v>
      </c>
      <c r="Y64">
        <f t="shared" si="32"/>
        <v>5.13E-3</v>
      </c>
      <c r="AA64">
        <v>37128.410000000003</v>
      </c>
      <c r="AB64">
        <v>0</v>
      </c>
      <c r="AC64">
        <v>0</v>
      </c>
      <c r="AD64">
        <v>0</v>
      </c>
      <c r="AE64">
        <v>5093.0600000000004</v>
      </c>
      <c r="AF64">
        <v>0</v>
      </c>
      <c r="AG64">
        <v>0</v>
      </c>
      <c r="AH64">
        <v>0</v>
      </c>
      <c r="AI64">
        <v>7.29</v>
      </c>
      <c r="AJ64">
        <v>1</v>
      </c>
      <c r="AK64">
        <v>1</v>
      </c>
      <c r="AL64">
        <v>1</v>
      </c>
      <c r="AM64">
        <v>2</v>
      </c>
      <c r="AN64">
        <v>0</v>
      </c>
      <c r="AO64">
        <v>1</v>
      </c>
      <c r="AP64">
        <v>1</v>
      </c>
      <c r="AQ64">
        <v>0</v>
      </c>
      <c r="AR64">
        <v>0</v>
      </c>
      <c r="AS64" t="s">
        <v>3</v>
      </c>
      <c r="AT64">
        <v>5.13E-3</v>
      </c>
      <c r="AU64" t="s">
        <v>3</v>
      </c>
      <c r="AV64">
        <v>0</v>
      </c>
      <c r="AW64">
        <v>2</v>
      </c>
      <c r="AX64">
        <v>50435125</v>
      </c>
      <c r="AY64">
        <v>1</v>
      </c>
      <c r="AZ64">
        <v>0</v>
      </c>
      <c r="BA64">
        <v>67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V64">
        <v>0</v>
      </c>
      <c r="CW64">
        <v>0</v>
      </c>
      <c r="CX64">
        <f>ROUND(Y64*Source!I162,9)</f>
        <v>7.9515000000000002E-3</v>
      </c>
      <c r="CY64">
        <f t="shared" si="33"/>
        <v>37128.410000000003</v>
      </c>
      <c r="CZ64">
        <f t="shared" si="34"/>
        <v>5093.0600000000004</v>
      </c>
      <c r="DA64">
        <f t="shared" si="35"/>
        <v>7.29</v>
      </c>
      <c r="DB64">
        <f t="shared" si="36"/>
        <v>26.13</v>
      </c>
      <c r="DC64">
        <f t="shared" si="37"/>
        <v>0</v>
      </c>
      <c r="DD64" t="s">
        <v>3</v>
      </c>
      <c r="DE64" t="s">
        <v>3</v>
      </c>
      <c r="DF64">
        <f t="shared" si="38"/>
        <v>295.23</v>
      </c>
      <c r="DG64">
        <f t="shared" si="39"/>
        <v>0</v>
      </c>
      <c r="DH64">
        <f t="shared" si="40"/>
        <v>0</v>
      </c>
      <c r="DI64">
        <f t="shared" si="5"/>
        <v>0</v>
      </c>
      <c r="DJ64">
        <f t="shared" si="41"/>
        <v>295.23</v>
      </c>
      <c r="DK64">
        <v>0</v>
      </c>
      <c r="DL64" t="s">
        <v>3</v>
      </c>
      <c r="DM64">
        <v>0</v>
      </c>
      <c r="DN64" t="s">
        <v>3</v>
      </c>
      <c r="DO64">
        <v>0</v>
      </c>
    </row>
    <row r="65" spans="1:119" x14ac:dyDescent="0.2">
      <c r="A65">
        <f>ROW(Source!A162)</f>
        <v>162</v>
      </c>
      <c r="B65">
        <v>50432496</v>
      </c>
      <c r="C65">
        <v>50435115</v>
      </c>
      <c r="D65">
        <v>46206020</v>
      </c>
      <c r="E65">
        <v>1</v>
      </c>
      <c r="F65">
        <v>1</v>
      </c>
      <c r="G65">
        <v>30570983</v>
      </c>
      <c r="H65">
        <v>3</v>
      </c>
      <c r="I65" t="s">
        <v>135</v>
      </c>
      <c r="J65" t="s">
        <v>137</v>
      </c>
      <c r="K65" t="s">
        <v>136</v>
      </c>
      <c r="L65">
        <v>1348</v>
      </c>
      <c r="N65">
        <v>1009</v>
      </c>
      <c r="O65" t="s">
        <v>30</v>
      </c>
      <c r="P65" t="s">
        <v>30</v>
      </c>
      <c r="Q65">
        <v>1000</v>
      </c>
      <c r="W65">
        <v>0</v>
      </c>
      <c r="X65">
        <v>218620842</v>
      </c>
      <c r="Y65">
        <f t="shared" si="32"/>
        <v>2.0029000000000002E-2</v>
      </c>
      <c r="AA65">
        <v>179011.68</v>
      </c>
      <c r="AB65">
        <v>0</v>
      </c>
      <c r="AC65">
        <v>0</v>
      </c>
      <c r="AD65">
        <v>0</v>
      </c>
      <c r="AE65">
        <v>79208.710000000006</v>
      </c>
      <c r="AF65">
        <v>0</v>
      </c>
      <c r="AG65">
        <v>0</v>
      </c>
      <c r="AH65">
        <v>0</v>
      </c>
      <c r="AI65">
        <v>2.2599999999999998</v>
      </c>
      <c r="AJ65">
        <v>1</v>
      </c>
      <c r="AK65">
        <v>1</v>
      </c>
      <c r="AL65">
        <v>1</v>
      </c>
      <c r="AM65">
        <v>0</v>
      </c>
      <c r="AN65">
        <v>0</v>
      </c>
      <c r="AO65">
        <v>0</v>
      </c>
      <c r="AP65">
        <v>1</v>
      </c>
      <c r="AQ65">
        <v>0</v>
      </c>
      <c r="AR65">
        <v>0</v>
      </c>
      <c r="AS65" t="s">
        <v>3</v>
      </c>
      <c r="AT65">
        <v>2.0029000000000002E-2</v>
      </c>
      <c r="AU65" t="s">
        <v>3</v>
      </c>
      <c r="AV65">
        <v>0</v>
      </c>
      <c r="AW65">
        <v>1</v>
      </c>
      <c r="AX65">
        <v>-1</v>
      </c>
      <c r="AY65">
        <v>0</v>
      </c>
      <c r="AZ65">
        <v>0</v>
      </c>
      <c r="BA65" t="s">
        <v>3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V65">
        <v>0</v>
      </c>
      <c r="CW65">
        <v>0</v>
      </c>
      <c r="CX65">
        <f>ROUND(Y65*Source!I162,9)</f>
        <v>3.1044950000000002E-2</v>
      </c>
      <c r="CY65">
        <f t="shared" si="33"/>
        <v>179011.68</v>
      </c>
      <c r="CZ65">
        <f t="shared" si="34"/>
        <v>79208.710000000006</v>
      </c>
      <c r="DA65">
        <f t="shared" si="35"/>
        <v>2.2599999999999998</v>
      </c>
      <c r="DB65">
        <f t="shared" si="36"/>
        <v>1586.47</v>
      </c>
      <c r="DC65">
        <f t="shared" si="37"/>
        <v>0</v>
      </c>
      <c r="DD65" t="s">
        <v>3</v>
      </c>
      <c r="DE65" t="s">
        <v>3</v>
      </c>
      <c r="DF65">
        <f t="shared" si="38"/>
        <v>5557.41</v>
      </c>
      <c r="DG65">
        <f t="shared" si="39"/>
        <v>0</v>
      </c>
      <c r="DH65">
        <f t="shared" si="40"/>
        <v>0</v>
      </c>
      <c r="DI65">
        <f t="shared" ref="DI65:DI128" si="42">ROUND(ROUND(AH65,2)*CX65,2)</f>
        <v>0</v>
      </c>
      <c r="DJ65">
        <f t="shared" si="41"/>
        <v>5557.41</v>
      </c>
      <c r="DK65">
        <v>0</v>
      </c>
      <c r="DL65" t="s">
        <v>3</v>
      </c>
      <c r="DM65">
        <v>0</v>
      </c>
      <c r="DN65" t="s">
        <v>3</v>
      </c>
      <c r="DO65">
        <v>0</v>
      </c>
    </row>
    <row r="66" spans="1:119" x14ac:dyDescent="0.2">
      <c r="A66">
        <f>ROW(Source!A162)</f>
        <v>162</v>
      </c>
      <c r="B66">
        <v>50432496</v>
      </c>
      <c r="C66">
        <v>50435115</v>
      </c>
      <c r="D66">
        <v>31121775</v>
      </c>
      <c r="E66">
        <v>1</v>
      </c>
      <c r="F66">
        <v>1</v>
      </c>
      <c r="G66">
        <v>30570983</v>
      </c>
      <c r="H66">
        <v>3</v>
      </c>
      <c r="I66" t="s">
        <v>143</v>
      </c>
      <c r="J66" t="s">
        <v>145</v>
      </c>
      <c r="K66" t="s">
        <v>144</v>
      </c>
      <c r="L66">
        <v>1327</v>
      </c>
      <c r="N66">
        <v>1005</v>
      </c>
      <c r="O66" t="s">
        <v>132</v>
      </c>
      <c r="P66" t="s">
        <v>132</v>
      </c>
      <c r="Q66">
        <v>1</v>
      </c>
      <c r="W66">
        <v>0</v>
      </c>
      <c r="X66">
        <v>1628579087</v>
      </c>
      <c r="Y66">
        <f t="shared" si="32"/>
        <v>100</v>
      </c>
      <c r="AA66">
        <v>1102.78</v>
      </c>
      <c r="AB66">
        <v>0</v>
      </c>
      <c r="AC66">
        <v>0</v>
      </c>
      <c r="AD66">
        <v>0</v>
      </c>
      <c r="AE66">
        <v>157.54</v>
      </c>
      <c r="AF66">
        <v>0</v>
      </c>
      <c r="AG66">
        <v>0</v>
      </c>
      <c r="AH66">
        <v>0</v>
      </c>
      <c r="AI66">
        <v>7</v>
      </c>
      <c r="AJ66">
        <v>1</v>
      </c>
      <c r="AK66">
        <v>1</v>
      </c>
      <c r="AL66">
        <v>1</v>
      </c>
      <c r="AM66">
        <v>0</v>
      </c>
      <c r="AN66">
        <v>0</v>
      </c>
      <c r="AO66">
        <v>0</v>
      </c>
      <c r="AP66">
        <v>1</v>
      </c>
      <c r="AQ66">
        <v>0</v>
      </c>
      <c r="AR66">
        <v>0</v>
      </c>
      <c r="AS66" t="s">
        <v>3</v>
      </c>
      <c r="AT66">
        <v>100</v>
      </c>
      <c r="AU66" t="s">
        <v>3</v>
      </c>
      <c r="AV66">
        <v>0</v>
      </c>
      <c r="AW66">
        <v>1</v>
      </c>
      <c r="AX66">
        <v>-1</v>
      </c>
      <c r="AY66">
        <v>0</v>
      </c>
      <c r="AZ66">
        <v>0</v>
      </c>
      <c r="BA66" t="s">
        <v>3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V66">
        <v>0</v>
      </c>
      <c r="CW66">
        <v>0</v>
      </c>
      <c r="CX66">
        <f>ROUND(Y66*Source!I162,9)</f>
        <v>155</v>
      </c>
      <c r="CY66">
        <f t="shared" si="33"/>
        <v>1102.78</v>
      </c>
      <c r="CZ66">
        <f t="shared" si="34"/>
        <v>157.54</v>
      </c>
      <c r="DA66">
        <f t="shared" si="35"/>
        <v>7</v>
      </c>
      <c r="DB66">
        <f t="shared" si="36"/>
        <v>15754</v>
      </c>
      <c r="DC66">
        <f t="shared" si="37"/>
        <v>0</v>
      </c>
      <c r="DD66" t="s">
        <v>3</v>
      </c>
      <c r="DE66" t="s">
        <v>3</v>
      </c>
      <c r="DF66">
        <f t="shared" si="38"/>
        <v>170930.9</v>
      </c>
      <c r="DG66">
        <f t="shared" si="39"/>
        <v>0</v>
      </c>
      <c r="DH66">
        <f t="shared" si="40"/>
        <v>0</v>
      </c>
      <c r="DI66">
        <f t="shared" si="42"/>
        <v>0</v>
      </c>
      <c r="DJ66">
        <f t="shared" si="41"/>
        <v>170930.9</v>
      </c>
      <c r="DK66">
        <v>0</v>
      </c>
      <c r="DL66" t="s">
        <v>3</v>
      </c>
      <c r="DM66">
        <v>0</v>
      </c>
      <c r="DN66" t="s">
        <v>3</v>
      </c>
      <c r="DO66">
        <v>0</v>
      </c>
    </row>
    <row r="67" spans="1:119" x14ac:dyDescent="0.2">
      <c r="A67">
        <f>ROW(Source!A167)</f>
        <v>167</v>
      </c>
      <c r="B67">
        <v>50432495</v>
      </c>
      <c r="C67">
        <v>50439488</v>
      </c>
      <c r="D67">
        <v>45897171</v>
      </c>
      <c r="E67">
        <v>30570983</v>
      </c>
      <c r="F67">
        <v>1</v>
      </c>
      <c r="G67">
        <v>30570983</v>
      </c>
      <c r="H67">
        <v>1</v>
      </c>
      <c r="I67" t="s">
        <v>442</v>
      </c>
      <c r="J67" t="s">
        <v>3</v>
      </c>
      <c r="K67" t="s">
        <v>443</v>
      </c>
      <c r="L67">
        <v>1191</v>
      </c>
      <c r="N67">
        <v>1013</v>
      </c>
      <c r="O67" t="s">
        <v>444</v>
      </c>
      <c r="P67" t="s">
        <v>444</v>
      </c>
      <c r="Q67">
        <v>1</v>
      </c>
      <c r="W67">
        <v>0</v>
      </c>
      <c r="X67">
        <v>476480486</v>
      </c>
      <c r="Y67">
        <f>((AT67*1.15)*1.05)</f>
        <v>185.95500000000001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M67">
        <v>-2</v>
      </c>
      <c r="AN67">
        <v>0</v>
      </c>
      <c r="AO67">
        <v>1</v>
      </c>
      <c r="AP67">
        <v>1</v>
      </c>
      <c r="AQ67">
        <v>0</v>
      </c>
      <c r="AR67">
        <v>0</v>
      </c>
      <c r="AS67" t="s">
        <v>3</v>
      </c>
      <c r="AT67">
        <v>154</v>
      </c>
      <c r="AU67" t="s">
        <v>125</v>
      </c>
      <c r="AV67">
        <v>1</v>
      </c>
      <c r="AW67">
        <v>2</v>
      </c>
      <c r="AX67">
        <v>50439489</v>
      </c>
      <c r="AY67">
        <v>1</v>
      </c>
      <c r="AZ67">
        <v>0</v>
      </c>
      <c r="BA67">
        <v>73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U67">
        <f>ROUND(AT67*Source!I167*AH67*AL67,2)</f>
        <v>0</v>
      </c>
      <c r="CV67">
        <f>ROUND(Y67*Source!I167,9)</f>
        <v>89.258399999999995</v>
      </c>
      <c r="CW67">
        <v>0</v>
      </c>
      <c r="CX67">
        <f>ROUND(Y67*Source!I167,9)</f>
        <v>89.258399999999995</v>
      </c>
      <c r="CY67">
        <f>AD67</f>
        <v>0</v>
      </c>
      <c r="CZ67">
        <f>AH67</f>
        <v>0</v>
      </c>
      <c r="DA67">
        <f>AL67</f>
        <v>1</v>
      </c>
      <c r="DB67">
        <f>ROUND(((ROUND(AT67*CZ67,2)*1.15)*1.05),6)</f>
        <v>0</v>
      </c>
      <c r="DC67">
        <f>ROUND(((ROUND(AT67*AG67,2)*1.15)*1.05),6)</f>
        <v>0</v>
      </c>
      <c r="DD67" t="s">
        <v>3</v>
      </c>
      <c r="DE67" t="s">
        <v>3</v>
      </c>
      <c r="DF67">
        <f t="shared" ref="DF67:DF83" si="43">ROUND(ROUND(AE67,2)*CX67,2)</f>
        <v>0</v>
      </c>
      <c r="DG67">
        <f t="shared" si="39"/>
        <v>0</v>
      </c>
      <c r="DH67">
        <f t="shared" si="40"/>
        <v>0</v>
      </c>
      <c r="DI67">
        <f t="shared" si="42"/>
        <v>0</v>
      </c>
      <c r="DJ67">
        <f>DI67</f>
        <v>0</v>
      </c>
      <c r="DK67">
        <v>0</v>
      </c>
      <c r="DL67" t="s">
        <v>3</v>
      </c>
      <c r="DM67">
        <v>0</v>
      </c>
      <c r="DN67" t="s">
        <v>3</v>
      </c>
      <c r="DO67">
        <v>0</v>
      </c>
    </row>
    <row r="68" spans="1:119" x14ac:dyDescent="0.2">
      <c r="A68">
        <f>ROW(Source!A167)</f>
        <v>167</v>
      </c>
      <c r="B68">
        <v>50432495</v>
      </c>
      <c r="C68">
        <v>50439488</v>
      </c>
      <c r="D68">
        <v>46170623</v>
      </c>
      <c r="E68">
        <v>1</v>
      </c>
      <c r="F68">
        <v>1</v>
      </c>
      <c r="G68">
        <v>30570983</v>
      </c>
      <c r="H68">
        <v>2</v>
      </c>
      <c r="I68" t="s">
        <v>448</v>
      </c>
      <c r="J68" t="s">
        <v>449</v>
      </c>
      <c r="K68" t="s">
        <v>450</v>
      </c>
      <c r="L68">
        <v>1368</v>
      </c>
      <c r="N68">
        <v>1011</v>
      </c>
      <c r="O68" t="s">
        <v>451</v>
      </c>
      <c r="P68" t="s">
        <v>451</v>
      </c>
      <c r="Q68">
        <v>1</v>
      </c>
      <c r="W68">
        <v>0</v>
      </c>
      <c r="X68">
        <v>831184158</v>
      </c>
      <c r="Y68">
        <f>((AT68*1.25)*1.05)</f>
        <v>2.0212500000000002</v>
      </c>
      <c r="AA68">
        <v>0</v>
      </c>
      <c r="AB68">
        <v>7.11</v>
      </c>
      <c r="AC68">
        <v>0</v>
      </c>
      <c r="AD68">
        <v>0</v>
      </c>
      <c r="AE68">
        <v>0</v>
      </c>
      <c r="AF68">
        <v>7.11</v>
      </c>
      <c r="AG68">
        <v>0</v>
      </c>
      <c r="AH68">
        <v>0</v>
      </c>
      <c r="AI68">
        <v>1</v>
      </c>
      <c r="AJ68">
        <v>1</v>
      </c>
      <c r="AK68">
        <v>1</v>
      </c>
      <c r="AL68">
        <v>1</v>
      </c>
      <c r="AM68">
        <v>-2</v>
      </c>
      <c r="AN68">
        <v>0</v>
      </c>
      <c r="AO68">
        <v>1</v>
      </c>
      <c r="AP68">
        <v>1</v>
      </c>
      <c r="AQ68">
        <v>0</v>
      </c>
      <c r="AR68">
        <v>0</v>
      </c>
      <c r="AS68" t="s">
        <v>3</v>
      </c>
      <c r="AT68">
        <v>1.54</v>
      </c>
      <c r="AU68" t="s">
        <v>124</v>
      </c>
      <c r="AV68">
        <v>0</v>
      </c>
      <c r="AW68">
        <v>2</v>
      </c>
      <c r="AX68">
        <v>50439490</v>
      </c>
      <c r="AY68">
        <v>1</v>
      </c>
      <c r="AZ68">
        <v>0</v>
      </c>
      <c r="BA68">
        <v>74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V68">
        <v>0</v>
      </c>
      <c r="CW68">
        <f>ROUND(Y68*Source!I167*DO68,9)</f>
        <v>0</v>
      </c>
      <c r="CX68">
        <f>ROUND(Y68*Source!I167,9)</f>
        <v>0.97019999999999995</v>
      </c>
      <c r="CY68">
        <f>AB68</f>
        <v>7.11</v>
      </c>
      <c r="CZ68">
        <f>AF68</f>
        <v>7.11</v>
      </c>
      <c r="DA68">
        <f>AJ68</f>
        <v>1</v>
      </c>
      <c r="DB68">
        <f>ROUND(((ROUND(AT68*CZ68,2)*1.25)*1.05),6)</f>
        <v>14.371874999999999</v>
      </c>
      <c r="DC68">
        <f>ROUND(((ROUND(AT68*AG68,2)*1.25)*1.05),6)</f>
        <v>0</v>
      </c>
      <c r="DD68" t="s">
        <v>3</v>
      </c>
      <c r="DE68" t="s">
        <v>3</v>
      </c>
      <c r="DF68">
        <f t="shared" si="43"/>
        <v>0</v>
      </c>
      <c r="DG68">
        <f t="shared" si="39"/>
        <v>6.9</v>
      </c>
      <c r="DH68">
        <f t="shared" si="40"/>
        <v>0</v>
      </c>
      <c r="DI68">
        <f t="shared" si="42"/>
        <v>0</v>
      </c>
      <c r="DJ68">
        <f>DG68</f>
        <v>6.9</v>
      </c>
      <c r="DK68">
        <v>0</v>
      </c>
      <c r="DL68" t="s">
        <v>3</v>
      </c>
      <c r="DM68">
        <v>0</v>
      </c>
      <c r="DN68" t="s">
        <v>3</v>
      </c>
      <c r="DO68">
        <v>0</v>
      </c>
    </row>
    <row r="69" spans="1:119" x14ac:dyDescent="0.2">
      <c r="A69">
        <f>ROW(Source!A167)</f>
        <v>167</v>
      </c>
      <c r="B69">
        <v>50432495</v>
      </c>
      <c r="C69">
        <v>50439488</v>
      </c>
      <c r="D69">
        <v>46170867</v>
      </c>
      <c r="E69">
        <v>1</v>
      </c>
      <c r="F69">
        <v>1</v>
      </c>
      <c r="G69">
        <v>30570983</v>
      </c>
      <c r="H69">
        <v>2</v>
      </c>
      <c r="I69" t="s">
        <v>452</v>
      </c>
      <c r="J69" t="s">
        <v>453</v>
      </c>
      <c r="K69" t="s">
        <v>454</v>
      </c>
      <c r="L69">
        <v>1368</v>
      </c>
      <c r="N69">
        <v>1011</v>
      </c>
      <c r="O69" t="s">
        <v>451</v>
      </c>
      <c r="P69" t="s">
        <v>451</v>
      </c>
      <c r="Q69">
        <v>1</v>
      </c>
      <c r="W69">
        <v>0</v>
      </c>
      <c r="X69">
        <v>-7781208</v>
      </c>
      <c r="Y69">
        <f>((AT69*1.25)*1.05)</f>
        <v>0.94499999999999995</v>
      </c>
      <c r="AA69">
        <v>0</v>
      </c>
      <c r="AB69">
        <v>83.1</v>
      </c>
      <c r="AC69">
        <v>12.62</v>
      </c>
      <c r="AD69">
        <v>0</v>
      </c>
      <c r="AE69">
        <v>0</v>
      </c>
      <c r="AF69">
        <v>83.1</v>
      </c>
      <c r="AG69">
        <v>12.62</v>
      </c>
      <c r="AH69">
        <v>0</v>
      </c>
      <c r="AI69">
        <v>1</v>
      </c>
      <c r="AJ69">
        <v>1</v>
      </c>
      <c r="AK69">
        <v>1</v>
      </c>
      <c r="AL69">
        <v>1</v>
      </c>
      <c r="AM69">
        <v>-2</v>
      </c>
      <c r="AN69">
        <v>0</v>
      </c>
      <c r="AO69">
        <v>1</v>
      </c>
      <c r="AP69">
        <v>1</v>
      </c>
      <c r="AQ69">
        <v>0</v>
      </c>
      <c r="AR69">
        <v>0</v>
      </c>
      <c r="AS69" t="s">
        <v>3</v>
      </c>
      <c r="AT69">
        <v>0.72</v>
      </c>
      <c r="AU69" t="s">
        <v>124</v>
      </c>
      <c r="AV69">
        <v>0</v>
      </c>
      <c r="AW69">
        <v>2</v>
      </c>
      <c r="AX69">
        <v>50439491</v>
      </c>
      <c r="AY69">
        <v>1</v>
      </c>
      <c r="AZ69">
        <v>0</v>
      </c>
      <c r="BA69">
        <v>75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V69">
        <v>0</v>
      </c>
      <c r="CW69">
        <f>ROUND(Y69*Source!I167*DO69,9)</f>
        <v>0</v>
      </c>
      <c r="CX69">
        <f>ROUND(Y69*Source!I167,9)</f>
        <v>0.4536</v>
      </c>
      <c r="CY69">
        <f>AB69</f>
        <v>83.1</v>
      </c>
      <c r="CZ69">
        <f>AF69</f>
        <v>83.1</v>
      </c>
      <c r="DA69">
        <f>AJ69</f>
        <v>1</v>
      </c>
      <c r="DB69">
        <f>ROUND(((ROUND(AT69*CZ69,2)*1.25)*1.05),6)</f>
        <v>78.526875000000004</v>
      </c>
      <c r="DC69">
        <f>ROUND(((ROUND(AT69*AG69,2)*1.25)*1.05),6)</f>
        <v>11.930624999999999</v>
      </c>
      <c r="DD69" t="s">
        <v>3</v>
      </c>
      <c r="DE69" t="s">
        <v>3</v>
      </c>
      <c r="DF69">
        <f t="shared" si="43"/>
        <v>0</v>
      </c>
      <c r="DG69">
        <f t="shared" si="39"/>
        <v>37.69</v>
      </c>
      <c r="DH69">
        <f t="shared" si="40"/>
        <v>5.72</v>
      </c>
      <c r="DI69">
        <f t="shared" si="42"/>
        <v>0</v>
      </c>
      <c r="DJ69">
        <f>DG69</f>
        <v>37.69</v>
      </c>
      <c r="DK69">
        <v>0</v>
      </c>
      <c r="DL69" t="s">
        <v>3</v>
      </c>
      <c r="DM69">
        <v>0</v>
      </c>
      <c r="DN69" t="s">
        <v>3</v>
      </c>
      <c r="DO69">
        <v>0</v>
      </c>
    </row>
    <row r="70" spans="1:119" x14ac:dyDescent="0.2">
      <c r="A70">
        <f>ROW(Source!A167)</f>
        <v>167</v>
      </c>
      <c r="B70">
        <v>50432495</v>
      </c>
      <c r="C70">
        <v>50439488</v>
      </c>
      <c r="D70">
        <v>46170215</v>
      </c>
      <c r="E70">
        <v>1</v>
      </c>
      <c r="F70">
        <v>1</v>
      </c>
      <c r="G70">
        <v>30570983</v>
      </c>
      <c r="H70">
        <v>2</v>
      </c>
      <c r="I70" t="s">
        <v>455</v>
      </c>
      <c r="J70" t="s">
        <v>456</v>
      </c>
      <c r="K70" t="s">
        <v>457</v>
      </c>
      <c r="L70">
        <v>1368</v>
      </c>
      <c r="N70">
        <v>1011</v>
      </c>
      <c r="O70" t="s">
        <v>451</v>
      </c>
      <c r="P70" t="s">
        <v>451</v>
      </c>
      <c r="Q70">
        <v>1</v>
      </c>
      <c r="W70">
        <v>0</v>
      </c>
      <c r="X70">
        <v>922387863</v>
      </c>
      <c r="Y70">
        <f>((AT70*1.25)*1.05)</f>
        <v>0.63</v>
      </c>
      <c r="AA70">
        <v>0</v>
      </c>
      <c r="AB70">
        <v>179.17</v>
      </c>
      <c r="AC70">
        <v>16.93</v>
      </c>
      <c r="AD70">
        <v>0</v>
      </c>
      <c r="AE70">
        <v>0</v>
      </c>
      <c r="AF70">
        <v>179.17</v>
      </c>
      <c r="AG70">
        <v>16.93</v>
      </c>
      <c r="AH70">
        <v>0</v>
      </c>
      <c r="AI70">
        <v>1</v>
      </c>
      <c r="AJ70">
        <v>1</v>
      </c>
      <c r="AK70">
        <v>1</v>
      </c>
      <c r="AL70">
        <v>1</v>
      </c>
      <c r="AM70">
        <v>-2</v>
      </c>
      <c r="AN70">
        <v>0</v>
      </c>
      <c r="AO70">
        <v>1</v>
      </c>
      <c r="AP70">
        <v>1</v>
      </c>
      <c r="AQ70">
        <v>0</v>
      </c>
      <c r="AR70">
        <v>0</v>
      </c>
      <c r="AS70" t="s">
        <v>3</v>
      </c>
      <c r="AT70">
        <v>0.48</v>
      </c>
      <c r="AU70" t="s">
        <v>124</v>
      </c>
      <c r="AV70">
        <v>0</v>
      </c>
      <c r="AW70">
        <v>2</v>
      </c>
      <c r="AX70">
        <v>50439492</v>
      </c>
      <c r="AY70">
        <v>1</v>
      </c>
      <c r="AZ70">
        <v>0</v>
      </c>
      <c r="BA70">
        <v>76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V70">
        <v>0</v>
      </c>
      <c r="CW70">
        <f>ROUND(Y70*Source!I167*DO70,9)</f>
        <v>0</v>
      </c>
      <c r="CX70">
        <f>ROUND(Y70*Source!I167,9)</f>
        <v>0.3024</v>
      </c>
      <c r="CY70">
        <f>AB70</f>
        <v>179.17</v>
      </c>
      <c r="CZ70">
        <f>AF70</f>
        <v>179.17</v>
      </c>
      <c r="DA70">
        <f>AJ70</f>
        <v>1</v>
      </c>
      <c r="DB70">
        <f>ROUND(((ROUND(AT70*CZ70,2)*1.25)*1.05),6)</f>
        <v>112.875</v>
      </c>
      <c r="DC70">
        <f>ROUND(((ROUND(AT70*AG70,2)*1.25)*1.05),6)</f>
        <v>10.670624999999999</v>
      </c>
      <c r="DD70" t="s">
        <v>3</v>
      </c>
      <c r="DE70" t="s">
        <v>3</v>
      </c>
      <c r="DF70">
        <f t="shared" si="43"/>
        <v>0</v>
      </c>
      <c r="DG70">
        <f t="shared" si="39"/>
        <v>54.18</v>
      </c>
      <c r="DH70">
        <f t="shared" si="40"/>
        <v>5.12</v>
      </c>
      <c r="DI70">
        <f t="shared" si="42"/>
        <v>0</v>
      </c>
      <c r="DJ70">
        <f>DG70</f>
        <v>54.18</v>
      </c>
      <c r="DK70">
        <v>0</v>
      </c>
      <c r="DL70" t="s">
        <v>3</v>
      </c>
      <c r="DM70">
        <v>0</v>
      </c>
      <c r="DN70" t="s">
        <v>3</v>
      </c>
      <c r="DO70">
        <v>0</v>
      </c>
    </row>
    <row r="71" spans="1:119" x14ac:dyDescent="0.2">
      <c r="A71">
        <f>ROW(Source!A167)</f>
        <v>167</v>
      </c>
      <c r="B71">
        <v>50432495</v>
      </c>
      <c r="C71">
        <v>50439488</v>
      </c>
      <c r="D71">
        <v>46170297</v>
      </c>
      <c r="E71">
        <v>1</v>
      </c>
      <c r="F71">
        <v>1</v>
      </c>
      <c r="G71">
        <v>30570983</v>
      </c>
      <c r="H71">
        <v>2</v>
      </c>
      <c r="I71" t="s">
        <v>458</v>
      </c>
      <c r="J71" t="s">
        <v>459</v>
      </c>
      <c r="K71" t="s">
        <v>460</v>
      </c>
      <c r="L71">
        <v>1368</v>
      </c>
      <c r="N71">
        <v>1011</v>
      </c>
      <c r="O71" t="s">
        <v>451</v>
      </c>
      <c r="P71" t="s">
        <v>451</v>
      </c>
      <c r="Q71">
        <v>1</v>
      </c>
      <c r="W71">
        <v>0</v>
      </c>
      <c r="X71">
        <v>1559294286</v>
      </c>
      <c r="Y71">
        <f>((AT71*1.25)*1.05)</f>
        <v>0.44625000000000009</v>
      </c>
      <c r="AA71">
        <v>0</v>
      </c>
      <c r="AB71">
        <v>3.18</v>
      </c>
      <c r="AC71">
        <v>0</v>
      </c>
      <c r="AD71">
        <v>0</v>
      </c>
      <c r="AE71">
        <v>0</v>
      </c>
      <c r="AF71">
        <v>3.18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M71">
        <v>-2</v>
      </c>
      <c r="AN71">
        <v>0</v>
      </c>
      <c r="AO71">
        <v>1</v>
      </c>
      <c r="AP71">
        <v>1</v>
      </c>
      <c r="AQ71">
        <v>0</v>
      </c>
      <c r="AR71">
        <v>0</v>
      </c>
      <c r="AS71" t="s">
        <v>3</v>
      </c>
      <c r="AT71">
        <v>0.34</v>
      </c>
      <c r="AU71" t="s">
        <v>124</v>
      </c>
      <c r="AV71">
        <v>0</v>
      </c>
      <c r="AW71">
        <v>2</v>
      </c>
      <c r="AX71">
        <v>50439493</v>
      </c>
      <c r="AY71">
        <v>1</v>
      </c>
      <c r="AZ71">
        <v>0</v>
      </c>
      <c r="BA71">
        <v>77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V71">
        <v>0</v>
      </c>
      <c r="CW71">
        <f>ROUND(Y71*Source!I167*DO71,9)</f>
        <v>0</v>
      </c>
      <c r="CX71">
        <f>ROUND(Y71*Source!I167,9)</f>
        <v>0.2142</v>
      </c>
      <c r="CY71">
        <f>AB71</f>
        <v>3.18</v>
      </c>
      <c r="CZ71">
        <f>AF71</f>
        <v>3.18</v>
      </c>
      <c r="DA71">
        <f>AJ71</f>
        <v>1</v>
      </c>
      <c r="DB71">
        <f>ROUND(((ROUND(AT71*CZ71,2)*1.25)*1.05),6)</f>
        <v>1.4175</v>
      </c>
      <c r="DC71">
        <f>ROUND(((ROUND(AT71*AG71,2)*1.25)*1.05),6)</f>
        <v>0</v>
      </c>
      <c r="DD71" t="s">
        <v>3</v>
      </c>
      <c r="DE71" t="s">
        <v>3</v>
      </c>
      <c r="DF71">
        <f t="shared" si="43"/>
        <v>0</v>
      </c>
      <c r="DG71">
        <f t="shared" si="39"/>
        <v>0.68</v>
      </c>
      <c r="DH71">
        <f t="shared" si="40"/>
        <v>0</v>
      </c>
      <c r="DI71">
        <f t="shared" si="42"/>
        <v>0</v>
      </c>
      <c r="DJ71">
        <f>DG71</f>
        <v>0.68</v>
      </c>
      <c r="DK71">
        <v>0</v>
      </c>
      <c r="DL71" t="s">
        <v>3</v>
      </c>
      <c r="DM71">
        <v>0</v>
      </c>
      <c r="DN71" t="s">
        <v>3</v>
      </c>
      <c r="DO71">
        <v>0</v>
      </c>
    </row>
    <row r="72" spans="1:119" x14ac:dyDescent="0.2">
      <c r="A72">
        <f>ROW(Source!A167)</f>
        <v>167</v>
      </c>
      <c r="B72">
        <v>50432495</v>
      </c>
      <c r="C72">
        <v>50439488</v>
      </c>
      <c r="D72">
        <v>46136430</v>
      </c>
      <c r="E72">
        <v>1</v>
      </c>
      <c r="F72">
        <v>1</v>
      </c>
      <c r="G72">
        <v>30570983</v>
      </c>
      <c r="H72">
        <v>3</v>
      </c>
      <c r="I72" t="s">
        <v>461</v>
      </c>
      <c r="J72" t="s">
        <v>462</v>
      </c>
      <c r="K72" t="s">
        <v>463</v>
      </c>
      <c r="L72">
        <v>1348</v>
      </c>
      <c r="N72">
        <v>1009</v>
      </c>
      <c r="O72" t="s">
        <v>30</v>
      </c>
      <c r="P72" t="s">
        <v>30</v>
      </c>
      <c r="Q72">
        <v>1000</v>
      </c>
      <c r="W72">
        <v>0</v>
      </c>
      <c r="X72">
        <v>-1362413499</v>
      </c>
      <c r="Y72">
        <f t="shared" ref="Y72:Y78" si="44">AT72</f>
        <v>8.0000000000000002E-3</v>
      </c>
      <c r="AA72">
        <v>23120.53</v>
      </c>
      <c r="AB72">
        <v>0</v>
      </c>
      <c r="AC72">
        <v>0</v>
      </c>
      <c r="AD72">
        <v>0</v>
      </c>
      <c r="AE72">
        <v>23120.53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M72">
        <v>-2</v>
      </c>
      <c r="AN72">
        <v>0</v>
      </c>
      <c r="AO72">
        <v>1</v>
      </c>
      <c r="AP72">
        <v>1</v>
      </c>
      <c r="AQ72">
        <v>0</v>
      </c>
      <c r="AR72">
        <v>0</v>
      </c>
      <c r="AS72" t="s">
        <v>3</v>
      </c>
      <c r="AT72">
        <v>8.0000000000000002E-3</v>
      </c>
      <c r="AU72" t="s">
        <v>3</v>
      </c>
      <c r="AV72">
        <v>0</v>
      </c>
      <c r="AW72">
        <v>2</v>
      </c>
      <c r="AX72">
        <v>50439494</v>
      </c>
      <c r="AY72">
        <v>1</v>
      </c>
      <c r="AZ72">
        <v>0</v>
      </c>
      <c r="BA72">
        <v>78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V72">
        <v>0</v>
      </c>
      <c r="CW72">
        <v>0</v>
      </c>
      <c r="CX72">
        <f>ROUND(Y72*Source!I167,9)</f>
        <v>3.8400000000000001E-3</v>
      </c>
      <c r="CY72">
        <f t="shared" ref="CY72:CY78" si="45">AA72</f>
        <v>23120.53</v>
      </c>
      <c r="CZ72">
        <f t="shared" ref="CZ72:CZ78" si="46">AE72</f>
        <v>23120.53</v>
      </c>
      <c r="DA72">
        <f t="shared" ref="DA72:DA78" si="47">AI72</f>
        <v>1</v>
      </c>
      <c r="DB72">
        <f t="shared" ref="DB72:DB78" si="48">ROUND(ROUND(AT72*CZ72,2),6)</f>
        <v>184.96</v>
      </c>
      <c r="DC72">
        <f t="shared" ref="DC72:DC78" si="49">ROUND(ROUND(AT72*AG72,2),6)</f>
        <v>0</v>
      </c>
      <c r="DD72" t="s">
        <v>3</v>
      </c>
      <c r="DE72" t="s">
        <v>3</v>
      </c>
      <c r="DF72">
        <f t="shared" si="43"/>
        <v>88.78</v>
      </c>
      <c r="DG72">
        <f t="shared" si="39"/>
        <v>0</v>
      </c>
      <c r="DH72">
        <f t="shared" si="40"/>
        <v>0</v>
      </c>
      <c r="DI72">
        <f t="shared" si="42"/>
        <v>0</v>
      </c>
      <c r="DJ72">
        <f t="shared" ref="DJ72:DJ78" si="50">DF72</f>
        <v>88.78</v>
      </c>
      <c r="DK72">
        <v>0</v>
      </c>
      <c r="DL72" t="s">
        <v>3</v>
      </c>
      <c r="DM72">
        <v>0</v>
      </c>
      <c r="DN72" t="s">
        <v>3</v>
      </c>
      <c r="DO72">
        <v>0</v>
      </c>
    </row>
    <row r="73" spans="1:119" x14ac:dyDescent="0.2">
      <c r="A73">
        <f>ROW(Source!A167)</f>
        <v>167</v>
      </c>
      <c r="B73">
        <v>50432495</v>
      </c>
      <c r="C73">
        <v>50439488</v>
      </c>
      <c r="D73">
        <v>46136837</v>
      </c>
      <c r="E73">
        <v>1</v>
      </c>
      <c r="F73">
        <v>1</v>
      </c>
      <c r="G73">
        <v>30570983</v>
      </c>
      <c r="H73">
        <v>3</v>
      </c>
      <c r="I73" t="s">
        <v>464</v>
      </c>
      <c r="J73" t="s">
        <v>465</v>
      </c>
      <c r="K73" t="s">
        <v>466</v>
      </c>
      <c r="L73">
        <v>1348</v>
      </c>
      <c r="N73">
        <v>1009</v>
      </c>
      <c r="O73" t="s">
        <v>30</v>
      </c>
      <c r="P73" t="s">
        <v>30</v>
      </c>
      <c r="Q73">
        <v>1000</v>
      </c>
      <c r="W73">
        <v>0</v>
      </c>
      <c r="X73">
        <v>9130862</v>
      </c>
      <c r="Y73">
        <f t="shared" si="44"/>
        <v>8.8999999999999995E-4</v>
      </c>
      <c r="AA73">
        <v>19120.919999999998</v>
      </c>
      <c r="AB73">
        <v>0</v>
      </c>
      <c r="AC73">
        <v>0</v>
      </c>
      <c r="AD73">
        <v>0</v>
      </c>
      <c r="AE73">
        <v>19120.919999999998</v>
      </c>
      <c r="AF73">
        <v>0</v>
      </c>
      <c r="AG73">
        <v>0</v>
      </c>
      <c r="AH73">
        <v>0</v>
      </c>
      <c r="AI73">
        <v>1</v>
      </c>
      <c r="AJ73">
        <v>1</v>
      </c>
      <c r="AK73">
        <v>1</v>
      </c>
      <c r="AL73">
        <v>1</v>
      </c>
      <c r="AM73">
        <v>-2</v>
      </c>
      <c r="AN73">
        <v>0</v>
      </c>
      <c r="AO73">
        <v>1</v>
      </c>
      <c r="AP73">
        <v>1</v>
      </c>
      <c r="AQ73">
        <v>0</v>
      </c>
      <c r="AR73">
        <v>0</v>
      </c>
      <c r="AS73" t="s">
        <v>3</v>
      </c>
      <c r="AT73">
        <v>8.8999999999999995E-4</v>
      </c>
      <c r="AU73" t="s">
        <v>3</v>
      </c>
      <c r="AV73">
        <v>0</v>
      </c>
      <c r="AW73">
        <v>2</v>
      </c>
      <c r="AX73">
        <v>50439495</v>
      </c>
      <c r="AY73">
        <v>1</v>
      </c>
      <c r="AZ73">
        <v>0</v>
      </c>
      <c r="BA73">
        <v>79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V73">
        <v>0</v>
      </c>
      <c r="CW73">
        <v>0</v>
      </c>
      <c r="CX73">
        <f>ROUND(Y73*Source!I167,9)</f>
        <v>4.2719999999999998E-4</v>
      </c>
      <c r="CY73">
        <f t="shared" si="45"/>
        <v>19120.919999999998</v>
      </c>
      <c r="CZ73">
        <f t="shared" si="46"/>
        <v>19120.919999999998</v>
      </c>
      <c r="DA73">
        <f t="shared" si="47"/>
        <v>1</v>
      </c>
      <c r="DB73">
        <f t="shared" si="48"/>
        <v>17.02</v>
      </c>
      <c r="DC73">
        <f t="shared" si="49"/>
        <v>0</v>
      </c>
      <c r="DD73" t="s">
        <v>3</v>
      </c>
      <c r="DE73" t="s">
        <v>3</v>
      </c>
      <c r="DF73">
        <f t="shared" si="43"/>
        <v>8.17</v>
      </c>
      <c r="DG73">
        <f t="shared" si="39"/>
        <v>0</v>
      </c>
      <c r="DH73">
        <f t="shared" si="40"/>
        <v>0</v>
      </c>
      <c r="DI73">
        <f t="shared" si="42"/>
        <v>0</v>
      </c>
      <c r="DJ73">
        <f t="shared" si="50"/>
        <v>8.17</v>
      </c>
      <c r="DK73">
        <v>0</v>
      </c>
      <c r="DL73" t="s">
        <v>3</v>
      </c>
      <c r="DM73">
        <v>0</v>
      </c>
      <c r="DN73" t="s">
        <v>3</v>
      </c>
      <c r="DO73">
        <v>0</v>
      </c>
    </row>
    <row r="74" spans="1:119" x14ac:dyDescent="0.2">
      <c r="A74">
        <f>ROW(Source!A167)</f>
        <v>167</v>
      </c>
      <c r="B74">
        <v>50432495</v>
      </c>
      <c r="C74">
        <v>50439488</v>
      </c>
      <c r="D74">
        <v>46136840</v>
      </c>
      <c r="E74">
        <v>1</v>
      </c>
      <c r="F74">
        <v>1</v>
      </c>
      <c r="G74">
        <v>30570983</v>
      </c>
      <c r="H74">
        <v>3</v>
      </c>
      <c r="I74" t="s">
        <v>467</v>
      </c>
      <c r="J74" t="s">
        <v>468</v>
      </c>
      <c r="K74" t="s">
        <v>469</v>
      </c>
      <c r="L74">
        <v>1348</v>
      </c>
      <c r="N74">
        <v>1009</v>
      </c>
      <c r="O74" t="s">
        <v>30</v>
      </c>
      <c r="P74" t="s">
        <v>30</v>
      </c>
      <c r="Q74">
        <v>1000</v>
      </c>
      <c r="W74">
        <v>0</v>
      </c>
      <c r="X74">
        <v>-2033265844</v>
      </c>
      <c r="Y74">
        <f t="shared" si="44"/>
        <v>4.4999999999999999E-4</v>
      </c>
      <c r="AA74">
        <v>8596.85</v>
      </c>
      <c r="AB74">
        <v>0</v>
      </c>
      <c r="AC74">
        <v>0</v>
      </c>
      <c r="AD74">
        <v>0</v>
      </c>
      <c r="AE74">
        <v>8596.85</v>
      </c>
      <c r="AF74">
        <v>0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M74">
        <v>-2</v>
      </c>
      <c r="AN74">
        <v>0</v>
      </c>
      <c r="AO74">
        <v>1</v>
      </c>
      <c r="AP74">
        <v>1</v>
      </c>
      <c r="AQ74">
        <v>0</v>
      </c>
      <c r="AR74">
        <v>0</v>
      </c>
      <c r="AS74" t="s">
        <v>3</v>
      </c>
      <c r="AT74">
        <v>4.4999999999999999E-4</v>
      </c>
      <c r="AU74" t="s">
        <v>3</v>
      </c>
      <c r="AV74">
        <v>0</v>
      </c>
      <c r="AW74">
        <v>2</v>
      </c>
      <c r="AX74">
        <v>50439496</v>
      </c>
      <c r="AY74">
        <v>1</v>
      </c>
      <c r="AZ74">
        <v>0</v>
      </c>
      <c r="BA74">
        <v>80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V74">
        <v>0</v>
      </c>
      <c r="CW74">
        <v>0</v>
      </c>
      <c r="CX74">
        <f>ROUND(Y74*Source!I167,9)</f>
        <v>2.1599999999999999E-4</v>
      </c>
      <c r="CY74">
        <f t="shared" si="45"/>
        <v>8596.85</v>
      </c>
      <c r="CZ74">
        <f t="shared" si="46"/>
        <v>8596.85</v>
      </c>
      <c r="DA74">
        <f t="shared" si="47"/>
        <v>1</v>
      </c>
      <c r="DB74">
        <f t="shared" si="48"/>
        <v>3.87</v>
      </c>
      <c r="DC74">
        <f t="shared" si="49"/>
        <v>0</v>
      </c>
      <c r="DD74" t="s">
        <v>3</v>
      </c>
      <c r="DE74" t="s">
        <v>3</v>
      </c>
      <c r="DF74">
        <f t="shared" si="43"/>
        <v>1.86</v>
      </c>
      <c r="DG74">
        <f t="shared" si="39"/>
        <v>0</v>
      </c>
      <c r="DH74">
        <f t="shared" si="40"/>
        <v>0</v>
      </c>
      <c r="DI74">
        <f t="shared" si="42"/>
        <v>0</v>
      </c>
      <c r="DJ74">
        <f t="shared" si="50"/>
        <v>1.86</v>
      </c>
      <c r="DK74">
        <v>0</v>
      </c>
      <c r="DL74" t="s">
        <v>3</v>
      </c>
      <c r="DM74">
        <v>0</v>
      </c>
      <c r="DN74" t="s">
        <v>3</v>
      </c>
      <c r="DO74">
        <v>0</v>
      </c>
    </row>
    <row r="75" spans="1:119" x14ac:dyDescent="0.2">
      <c r="A75">
        <f>ROW(Source!A167)</f>
        <v>167</v>
      </c>
      <c r="B75">
        <v>50432495</v>
      </c>
      <c r="C75">
        <v>50439488</v>
      </c>
      <c r="D75">
        <v>46135994</v>
      </c>
      <c r="E75">
        <v>1</v>
      </c>
      <c r="F75">
        <v>1</v>
      </c>
      <c r="G75">
        <v>30570983</v>
      </c>
      <c r="H75">
        <v>3</v>
      </c>
      <c r="I75" t="s">
        <v>470</v>
      </c>
      <c r="J75" t="s">
        <v>471</v>
      </c>
      <c r="K75" t="s">
        <v>472</v>
      </c>
      <c r="L75">
        <v>1348</v>
      </c>
      <c r="N75">
        <v>1009</v>
      </c>
      <c r="O75" t="s">
        <v>30</v>
      </c>
      <c r="P75" t="s">
        <v>30</v>
      </c>
      <c r="Q75">
        <v>1000</v>
      </c>
      <c r="W75">
        <v>0</v>
      </c>
      <c r="X75">
        <v>1376020486</v>
      </c>
      <c r="Y75">
        <f t="shared" si="44"/>
        <v>1.4999999999999999E-2</v>
      </c>
      <c r="AA75">
        <v>17876.91</v>
      </c>
      <c r="AB75">
        <v>0</v>
      </c>
      <c r="AC75">
        <v>0</v>
      </c>
      <c r="AD75">
        <v>0</v>
      </c>
      <c r="AE75">
        <v>17876.91</v>
      </c>
      <c r="AF75">
        <v>0</v>
      </c>
      <c r="AG75">
        <v>0</v>
      </c>
      <c r="AH75">
        <v>0</v>
      </c>
      <c r="AI75">
        <v>1</v>
      </c>
      <c r="AJ75">
        <v>1</v>
      </c>
      <c r="AK75">
        <v>1</v>
      </c>
      <c r="AL75">
        <v>1</v>
      </c>
      <c r="AM75">
        <v>-2</v>
      </c>
      <c r="AN75">
        <v>0</v>
      </c>
      <c r="AO75">
        <v>1</v>
      </c>
      <c r="AP75">
        <v>1</v>
      </c>
      <c r="AQ75">
        <v>0</v>
      </c>
      <c r="AR75">
        <v>0</v>
      </c>
      <c r="AS75" t="s">
        <v>3</v>
      </c>
      <c r="AT75">
        <v>1.4999999999999999E-2</v>
      </c>
      <c r="AU75" t="s">
        <v>3</v>
      </c>
      <c r="AV75">
        <v>0</v>
      </c>
      <c r="AW75">
        <v>2</v>
      </c>
      <c r="AX75">
        <v>50439497</v>
      </c>
      <c r="AY75">
        <v>1</v>
      </c>
      <c r="AZ75">
        <v>0</v>
      </c>
      <c r="BA75">
        <v>81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V75">
        <v>0</v>
      </c>
      <c r="CW75">
        <v>0</v>
      </c>
      <c r="CX75">
        <f>ROUND(Y75*Source!I167,9)</f>
        <v>7.1999999999999998E-3</v>
      </c>
      <c r="CY75">
        <f t="shared" si="45"/>
        <v>17876.91</v>
      </c>
      <c r="CZ75">
        <f t="shared" si="46"/>
        <v>17876.91</v>
      </c>
      <c r="DA75">
        <f t="shared" si="47"/>
        <v>1</v>
      </c>
      <c r="DB75">
        <f t="shared" si="48"/>
        <v>268.14999999999998</v>
      </c>
      <c r="DC75">
        <f t="shared" si="49"/>
        <v>0</v>
      </c>
      <c r="DD75" t="s">
        <v>3</v>
      </c>
      <c r="DE75" t="s">
        <v>3</v>
      </c>
      <c r="DF75">
        <f t="shared" si="43"/>
        <v>128.71</v>
      </c>
      <c r="DG75">
        <f t="shared" si="39"/>
        <v>0</v>
      </c>
      <c r="DH75">
        <f t="shared" si="40"/>
        <v>0</v>
      </c>
      <c r="DI75">
        <f t="shared" si="42"/>
        <v>0</v>
      </c>
      <c r="DJ75">
        <f t="shared" si="50"/>
        <v>128.71</v>
      </c>
      <c r="DK75">
        <v>0</v>
      </c>
      <c r="DL75" t="s">
        <v>3</v>
      </c>
      <c r="DM75">
        <v>0</v>
      </c>
      <c r="DN75" t="s">
        <v>3</v>
      </c>
      <c r="DO75">
        <v>0</v>
      </c>
    </row>
    <row r="76" spans="1:119" x14ac:dyDescent="0.2">
      <c r="A76">
        <f>ROW(Source!A167)</f>
        <v>167</v>
      </c>
      <c r="B76">
        <v>50432495</v>
      </c>
      <c r="C76">
        <v>50439488</v>
      </c>
      <c r="D76">
        <v>46136258</v>
      </c>
      <c r="E76">
        <v>1</v>
      </c>
      <c r="F76">
        <v>1</v>
      </c>
      <c r="G76">
        <v>30570983</v>
      </c>
      <c r="H76">
        <v>3</v>
      </c>
      <c r="I76" t="s">
        <v>473</v>
      </c>
      <c r="J76" t="s">
        <v>474</v>
      </c>
      <c r="K76" t="s">
        <v>475</v>
      </c>
      <c r="L76">
        <v>1348</v>
      </c>
      <c r="N76">
        <v>1009</v>
      </c>
      <c r="O76" t="s">
        <v>30</v>
      </c>
      <c r="P76" t="s">
        <v>30</v>
      </c>
      <c r="Q76">
        <v>1000</v>
      </c>
      <c r="W76">
        <v>0</v>
      </c>
      <c r="X76">
        <v>-453462136</v>
      </c>
      <c r="Y76">
        <f t="shared" si="44"/>
        <v>5.0099999999999997E-3</v>
      </c>
      <c r="AA76">
        <v>5093.0600000000004</v>
      </c>
      <c r="AB76">
        <v>0</v>
      </c>
      <c r="AC76">
        <v>0</v>
      </c>
      <c r="AD76">
        <v>0</v>
      </c>
      <c r="AE76">
        <v>5093.0600000000004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M76">
        <v>-2</v>
      </c>
      <c r="AN76">
        <v>0</v>
      </c>
      <c r="AO76">
        <v>1</v>
      </c>
      <c r="AP76">
        <v>1</v>
      </c>
      <c r="AQ76">
        <v>0</v>
      </c>
      <c r="AR76">
        <v>0</v>
      </c>
      <c r="AS76" t="s">
        <v>3</v>
      </c>
      <c r="AT76">
        <v>5.0099999999999997E-3</v>
      </c>
      <c r="AU76" t="s">
        <v>3</v>
      </c>
      <c r="AV76">
        <v>0</v>
      </c>
      <c r="AW76">
        <v>2</v>
      </c>
      <c r="AX76">
        <v>50439498</v>
      </c>
      <c r="AY76">
        <v>1</v>
      </c>
      <c r="AZ76">
        <v>0</v>
      </c>
      <c r="BA76">
        <v>82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V76">
        <v>0</v>
      </c>
      <c r="CW76">
        <v>0</v>
      </c>
      <c r="CX76">
        <f>ROUND(Y76*Source!I167,9)</f>
        <v>2.4047999999999999E-3</v>
      </c>
      <c r="CY76">
        <f t="shared" si="45"/>
        <v>5093.0600000000004</v>
      </c>
      <c r="CZ76">
        <f t="shared" si="46"/>
        <v>5093.0600000000004</v>
      </c>
      <c r="DA76">
        <f t="shared" si="47"/>
        <v>1</v>
      </c>
      <c r="DB76">
        <f t="shared" si="48"/>
        <v>25.52</v>
      </c>
      <c r="DC76">
        <f t="shared" si="49"/>
        <v>0</v>
      </c>
      <c r="DD76" t="s">
        <v>3</v>
      </c>
      <c r="DE76" t="s">
        <v>3</v>
      </c>
      <c r="DF76">
        <f t="shared" si="43"/>
        <v>12.25</v>
      </c>
      <c r="DG76">
        <f t="shared" si="39"/>
        <v>0</v>
      </c>
      <c r="DH76">
        <f t="shared" si="40"/>
        <v>0</v>
      </c>
      <c r="DI76">
        <f t="shared" si="42"/>
        <v>0</v>
      </c>
      <c r="DJ76">
        <f t="shared" si="50"/>
        <v>12.25</v>
      </c>
      <c r="DK76">
        <v>0</v>
      </c>
      <c r="DL76" t="s">
        <v>3</v>
      </c>
      <c r="DM76">
        <v>0</v>
      </c>
      <c r="DN76" t="s">
        <v>3</v>
      </c>
      <c r="DO76">
        <v>0</v>
      </c>
    </row>
    <row r="77" spans="1:119" x14ac:dyDescent="0.2">
      <c r="A77">
        <f>ROW(Source!A167)</f>
        <v>167</v>
      </c>
      <c r="B77">
        <v>50432495</v>
      </c>
      <c r="C77">
        <v>50439488</v>
      </c>
      <c r="D77">
        <v>46206020</v>
      </c>
      <c r="E77">
        <v>1</v>
      </c>
      <c r="F77">
        <v>1</v>
      </c>
      <c r="G77">
        <v>30570983</v>
      </c>
      <c r="H77">
        <v>3</v>
      </c>
      <c r="I77" t="s">
        <v>135</v>
      </c>
      <c r="J77" t="s">
        <v>137</v>
      </c>
      <c r="K77" t="s">
        <v>136</v>
      </c>
      <c r="L77">
        <v>1348</v>
      </c>
      <c r="N77">
        <v>1009</v>
      </c>
      <c r="O77" t="s">
        <v>30</v>
      </c>
      <c r="P77" t="s">
        <v>30</v>
      </c>
      <c r="Q77">
        <v>1000</v>
      </c>
      <c r="W77">
        <v>0</v>
      </c>
      <c r="X77">
        <v>218620842</v>
      </c>
      <c r="Y77">
        <f t="shared" si="44"/>
        <v>0</v>
      </c>
      <c r="AA77">
        <v>79208.710000000006</v>
      </c>
      <c r="AB77">
        <v>0</v>
      </c>
      <c r="AC77">
        <v>0</v>
      </c>
      <c r="AD77">
        <v>0</v>
      </c>
      <c r="AE77">
        <v>79208.710000000006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M77">
        <v>0</v>
      </c>
      <c r="AN77">
        <v>0</v>
      </c>
      <c r="AO77">
        <v>0</v>
      </c>
      <c r="AP77">
        <v>1</v>
      </c>
      <c r="AQ77">
        <v>0</v>
      </c>
      <c r="AR77">
        <v>0</v>
      </c>
      <c r="AS77" t="s">
        <v>3</v>
      </c>
      <c r="AT77">
        <v>0</v>
      </c>
      <c r="AU77" t="s">
        <v>3</v>
      </c>
      <c r="AV77">
        <v>0</v>
      </c>
      <c r="AW77">
        <v>1</v>
      </c>
      <c r="AX77">
        <v>-1</v>
      </c>
      <c r="AY77">
        <v>0</v>
      </c>
      <c r="AZ77">
        <v>0</v>
      </c>
      <c r="BA77" t="s">
        <v>3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V77">
        <v>0</v>
      </c>
      <c r="CW77">
        <v>0</v>
      </c>
      <c r="CX77">
        <f>ROUND(Y77*Source!I167,9)</f>
        <v>0</v>
      </c>
      <c r="CY77">
        <f t="shared" si="45"/>
        <v>79208.710000000006</v>
      </c>
      <c r="CZ77">
        <f t="shared" si="46"/>
        <v>79208.710000000006</v>
      </c>
      <c r="DA77">
        <f t="shared" si="47"/>
        <v>1</v>
      </c>
      <c r="DB77">
        <f t="shared" si="48"/>
        <v>0</v>
      </c>
      <c r="DC77">
        <f t="shared" si="49"/>
        <v>0</v>
      </c>
      <c r="DD77" t="s">
        <v>3</v>
      </c>
      <c r="DE77" t="s">
        <v>3</v>
      </c>
      <c r="DF77">
        <f t="shared" si="43"/>
        <v>0</v>
      </c>
      <c r="DG77">
        <f t="shared" si="39"/>
        <v>0</v>
      </c>
      <c r="DH77">
        <f t="shared" si="40"/>
        <v>0</v>
      </c>
      <c r="DI77">
        <f t="shared" si="42"/>
        <v>0</v>
      </c>
      <c r="DJ77">
        <f t="shared" si="50"/>
        <v>0</v>
      </c>
      <c r="DK77">
        <v>0</v>
      </c>
      <c r="DL77" t="s">
        <v>3</v>
      </c>
      <c r="DM77">
        <v>0</v>
      </c>
      <c r="DN77" t="s">
        <v>3</v>
      </c>
      <c r="DO77">
        <v>0</v>
      </c>
    </row>
    <row r="78" spans="1:119" x14ac:dyDescent="0.2">
      <c r="A78">
        <f>ROW(Source!A167)</f>
        <v>167</v>
      </c>
      <c r="B78">
        <v>50432495</v>
      </c>
      <c r="C78">
        <v>50439488</v>
      </c>
      <c r="D78">
        <v>46146861</v>
      </c>
      <c r="E78">
        <v>1</v>
      </c>
      <c r="F78">
        <v>1</v>
      </c>
      <c r="G78">
        <v>30570983</v>
      </c>
      <c r="H78">
        <v>3</v>
      </c>
      <c r="I78" t="s">
        <v>153</v>
      </c>
      <c r="J78" t="s">
        <v>155</v>
      </c>
      <c r="K78" t="s">
        <v>154</v>
      </c>
      <c r="L78">
        <v>1327</v>
      </c>
      <c r="N78">
        <v>1005</v>
      </c>
      <c r="O78" t="s">
        <v>132</v>
      </c>
      <c r="P78" t="s">
        <v>132</v>
      </c>
      <c r="Q78">
        <v>1</v>
      </c>
      <c r="W78">
        <v>0</v>
      </c>
      <c r="X78">
        <v>-1416425668</v>
      </c>
      <c r="Y78">
        <f t="shared" si="44"/>
        <v>100</v>
      </c>
      <c r="AA78">
        <v>610.85</v>
      </c>
      <c r="AB78">
        <v>0</v>
      </c>
      <c r="AC78">
        <v>0</v>
      </c>
      <c r="AD78">
        <v>0</v>
      </c>
      <c r="AE78">
        <v>610.85</v>
      </c>
      <c r="AF78">
        <v>0</v>
      </c>
      <c r="AG78">
        <v>0</v>
      </c>
      <c r="AH78">
        <v>0</v>
      </c>
      <c r="AI78">
        <v>1</v>
      </c>
      <c r="AJ78">
        <v>1</v>
      </c>
      <c r="AK78">
        <v>1</v>
      </c>
      <c r="AL78">
        <v>1</v>
      </c>
      <c r="AM78">
        <v>0</v>
      </c>
      <c r="AN78">
        <v>0</v>
      </c>
      <c r="AO78">
        <v>0</v>
      </c>
      <c r="AP78">
        <v>1</v>
      </c>
      <c r="AQ78">
        <v>0</v>
      </c>
      <c r="AR78">
        <v>0</v>
      </c>
      <c r="AS78" t="s">
        <v>3</v>
      </c>
      <c r="AT78">
        <v>100</v>
      </c>
      <c r="AU78" t="s">
        <v>3</v>
      </c>
      <c r="AV78">
        <v>0</v>
      </c>
      <c r="AW78">
        <v>1</v>
      </c>
      <c r="AX78">
        <v>-1</v>
      </c>
      <c r="AY78">
        <v>0</v>
      </c>
      <c r="AZ78">
        <v>0</v>
      </c>
      <c r="BA78" t="s">
        <v>3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V78">
        <v>0</v>
      </c>
      <c r="CW78">
        <v>0</v>
      </c>
      <c r="CX78">
        <f>ROUND(Y78*Source!I167,9)</f>
        <v>48</v>
      </c>
      <c r="CY78">
        <f t="shared" si="45"/>
        <v>610.85</v>
      </c>
      <c r="CZ78">
        <f t="shared" si="46"/>
        <v>610.85</v>
      </c>
      <c r="DA78">
        <f t="shared" si="47"/>
        <v>1</v>
      </c>
      <c r="DB78">
        <f t="shared" si="48"/>
        <v>61085</v>
      </c>
      <c r="DC78">
        <f t="shared" si="49"/>
        <v>0</v>
      </c>
      <c r="DD78" t="s">
        <v>3</v>
      </c>
      <c r="DE78" t="s">
        <v>3</v>
      </c>
      <c r="DF78">
        <f t="shared" si="43"/>
        <v>29320.799999999999</v>
      </c>
      <c r="DG78">
        <f t="shared" si="39"/>
        <v>0</v>
      </c>
      <c r="DH78">
        <f t="shared" si="40"/>
        <v>0</v>
      </c>
      <c r="DI78">
        <f t="shared" si="42"/>
        <v>0</v>
      </c>
      <c r="DJ78">
        <f t="shared" si="50"/>
        <v>29320.799999999999</v>
      </c>
      <c r="DK78">
        <v>0</v>
      </c>
      <c r="DL78" t="s">
        <v>3</v>
      </c>
      <c r="DM78">
        <v>0</v>
      </c>
      <c r="DN78" t="s">
        <v>3</v>
      </c>
      <c r="DO78">
        <v>0</v>
      </c>
    </row>
    <row r="79" spans="1:119" x14ac:dyDescent="0.2">
      <c r="A79">
        <f>ROW(Source!A168)</f>
        <v>168</v>
      </c>
      <c r="B79">
        <v>50432496</v>
      </c>
      <c r="C79">
        <v>50439488</v>
      </c>
      <c r="D79">
        <v>45897171</v>
      </c>
      <c r="E79">
        <v>30570983</v>
      </c>
      <c r="F79">
        <v>1</v>
      </c>
      <c r="G79">
        <v>30570983</v>
      </c>
      <c r="H79">
        <v>1</v>
      </c>
      <c r="I79" t="s">
        <v>442</v>
      </c>
      <c r="J79" t="s">
        <v>3</v>
      </c>
      <c r="K79" t="s">
        <v>443</v>
      </c>
      <c r="L79">
        <v>1191</v>
      </c>
      <c r="N79">
        <v>1013</v>
      </c>
      <c r="O79" t="s">
        <v>444</v>
      </c>
      <c r="P79" t="s">
        <v>444</v>
      </c>
      <c r="Q79">
        <v>1</v>
      </c>
      <c r="W79">
        <v>0</v>
      </c>
      <c r="X79">
        <v>476480486</v>
      </c>
      <c r="Y79">
        <f>((AT79*1.15)*1.05)</f>
        <v>185.95500000000001</v>
      </c>
      <c r="AA79">
        <v>0</v>
      </c>
      <c r="AB79">
        <v>0</v>
      </c>
      <c r="AC79">
        <v>0</v>
      </c>
      <c r="AD79">
        <v>0</v>
      </c>
      <c r="AE79">
        <v>0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M79">
        <v>5</v>
      </c>
      <c r="AN79">
        <v>0</v>
      </c>
      <c r="AO79">
        <v>1</v>
      </c>
      <c r="AP79">
        <v>1</v>
      </c>
      <c r="AQ79">
        <v>0</v>
      </c>
      <c r="AR79">
        <v>0</v>
      </c>
      <c r="AS79" t="s">
        <v>3</v>
      </c>
      <c r="AT79">
        <v>154</v>
      </c>
      <c r="AU79" t="s">
        <v>125</v>
      </c>
      <c r="AV79">
        <v>1</v>
      </c>
      <c r="AW79">
        <v>2</v>
      </c>
      <c r="AX79">
        <v>50439489</v>
      </c>
      <c r="AY79">
        <v>1</v>
      </c>
      <c r="AZ79">
        <v>0</v>
      </c>
      <c r="BA79">
        <v>89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U79">
        <f>ROUND(AT79*Source!I168*AH79*AL79,2)</f>
        <v>0</v>
      </c>
      <c r="CV79">
        <f>ROUND(Y79*Source!I168,9)</f>
        <v>89.258399999999995</v>
      </c>
      <c r="CW79">
        <v>0</v>
      </c>
      <c r="CX79">
        <f>ROUND(Y79*Source!I168,9)</f>
        <v>89.258399999999995</v>
      </c>
      <c r="CY79">
        <f>AD79</f>
        <v>0</v>
      </c>
      <c r="CZ79">
        <f>AH79</f>
        <v>0</v>
      </c>
      <c r="DA79">
        <f>AL79</f>
        <v>1</v>
      </c>
      <c r="DB79">
        <f>ROUND(((ROUND(AT79*CZ79,2)*1.15)*1.05),6)</f>
        <v>0</v>
      </c>
      <c r="DC79">
        <f>ROUND(((ROUND(AT79*AG79,2)*1.15)*1.05),6)</f>
        <v>0</v>
      </c>
      <c r="DD79" t="s">
        <v>3</v>
      </c>
      <c r="DE79" t="s">
        <v>3</v>
      </c>
      <c r="DF79">
        <f t="shared" si="43"/>
        <v>0</v>
      </c>
      <c r="DG79">
        <f t="shared" si="39"/>
        <v>0</v>
      </c>
      <c r="DH79">
        <f t="shared" si="40"/>
        <v>0</v>
      </c>
      <c r="DI79">
        <f t="shared" si="42"/>
        <v>0</v>
      </c>
      <c r="DJ79">
        <f>DI79</f>
        <v>0</v>
      </c>
      <c r="DK79">
        <v>0</v>
      </c>
      <c r="DL79" t="s">
        <v>3</v>
      </c>
      <c r="DM79">
        <v>0</v>
      </c>
      <c r="DN79" t="s">
        <v>3</v>
      </c>
      <c r="DO79">
        <v>0</v>
      </c>
    </row>
    <row r="80" spans="1:119" x14ac:dyDescent="0.2">
      <c r="A80">
        <f>ROW(Source!A168)</f>
        <v>168</v>
      </c>
      <c r="B80">
        <v>50432496</v>
      </c>
      <c r="C80">
        <v>50439488</v>
      </c>
      <c r="D80">
        <v>46170623</v>
      </c>
      <c r="E80">
        <v>1</v>
      </c>
      <c r="F80">
        <v>1</v>
      </c>
      <c r="G80">
        <v>30570983</v>
      </c>
      <c r="H80">
        <v>2</v>
      </c>
      <c r="I80" t="s">
        <v>448</v>
      </c>
      <c r="J80" t="s">
        <v>449</v>
      </c>
      <c r="K80" t="s">
        <v>450</v>
      </c>
      <c r="L80">
        <v>1368</v>
      </c>
      <c r="N80">
        <v>1011</v>
      </c>
      <c r="O80" t="s">
        <v>451</v>
      </c>
      <c r="P80" t="s">
        <v>451</v>
      </c>
      <c r="Q80">
        <v>1</v>
      </c>
      <c r="W80">
        <v>0</v>
      </c>
      <c r="X80">
        <v>831184158</v>
      </c>
      <c r="Y80">
        <f>((AT80*1.25)*1.05)</f>
        <v>2.0212500000000002</v>
      </c>
      <c r="AA80">
        <v>0</v>
      </c>
      <c r="AB80">
        <v>81.86</v>
      </c>
      <c r="AC80">
        <v>0</v>
      </c>
      <c r="AD80">
        <v>0</v>
      </c>
      <c r="AE80">
        <v>0</v>
      </c>
      <c r="AF80">
        <v>7.11</v>
      </c>
      <c r="AG80">
        <v>0</v>
      </c>
      <c r="AH80">
        <v>0</v>
      </c>
      <c r="AI80">
        <v>1</v>
      </c>
      <c r="AJ80">
        <v>10.79</v>
      </c>
      <c r="AK80">
        <v>34.090000000000003</v>
      </c>
      <c r="AL80">
        <v>1</v>
      </c>
      <c r="AM80">
        <v>2</v>
      </c>
      <c r="AN80">
        <v>0</v>
      </c>
      <c r="AO80">
        <v>1</v>
      </c>
      <c r="AP80">
        <v>1</v>
      </c>
      <c r="AQ80">
        <v>0</v>
      </c>
      <c r="AR80">
        <v>0</v>
      </c>
      <c r="AS80" t="s">
        <v>3</v>
      </c>
      <c r="AT80">
        <v>1.54</v>
      </c>
      <c r="AU80" t="s">
        <v>124</v>
      </c>
      <c r="AV80">
        <v>0</v>
      </c>
      <c r="AW80">
        <v>2</v>
      </c>
      <c r="AX80">
        <v>50439490</v>
      </c>
      <c r="AY80">
        <v>1</v>
      </c>
      <c r="AZ80">
        <v>0</v>
      </c>
      <c r="BA80">
        <v>90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V80">
        <v>0</v>
      </c>
      <c r="CW80">
        <f>ROUND(Y80*Source!I168*DO80,9)</f>
        <v>0</v>
      </c>
      <c r="CX80">
        <f>ROUND(Y80*Source!I168,9)</f>
        <v>0.97019999999999995</v>
      </c>
      <c r="CY80">
        <f>AB80</f>
        <v>81.86</v>
      </c>
      <c r="CZ80">
        <f>AF80</f>
        <v>7.11</v>
      </c>
      <c r="DA80">
        <f>AJ80</f>
        <v>10.79</v>
      </c>
      <c r="DB80">
        <f>ROUND(((ROUND(AT80*CZ80,2)*1.25)*1.05),6)</f>
        <v>14.371874999999999</v>
      </c>
      <c r="DC80">
        <f>ROUND(((ROUND(AT80*AG80,2)*1.25)*1.05),6)</f>
        <v>0</v>
      </c>
      <c r="DD80" t="s">
        <v>3</v>
      </c>
      <c r="DE80" t="s">
        <v>3</v>
      </c>
      <c r="DF80">
        <f t="shared" si="43"/>
        <v>0</v>
      </c>
      <c r="DG80">
        <f>ROUND(ROUND(AF80*AJ80,2)*CX80,2)</f>
        <v>74.430000000000007</v>
      </c>
      <c r="DH80">
        <f>ROUND(ROUND(AG80*AK80,2)*CX80,2)</f>
        <v>0</v>
      </c>
      <c r="DI80">
        <f t="shared" si="42"/>
        <v>0</v>
      </c>
      <c r="DJ80">
        <f>DG80</f>
        <v>74.430000000000007</v>
      </c>
      <c r="DK80">
        <v>0</v>
      </c>
      <c r="DL80" t="s">
        <v>3</v>
      </c>
      <c r="DM80">
        <v>0</v>
      </c>
      <c r="DN80" t="s">
        <v>3</v>
      </c>
      <c r="DO80">
        <v>0</v>
      </c>
    </row>
    <row r="81" spans="1:119" x14ac:dyDescent="0.2">
      <c r="A81">
        <f>ROW(Source!A168)</f>
        <v>168</v>
      </c>
      <c r="B81">
        <v>50432496</v>
      </c>
      <c r="C81">
        <v>50439488</v>
      </c>
      <c r="D81">
        <v>46170867</v>
      </c>
      <c r="E81">
        <v>1</v>
      </c>
      <c r="F81">
        <v>1</v>
      </c>
      <c r="G81">
        <v>30570983</v>
      </c>
      <c r="H81">
        <v>2</v>
      </c>
      <c r="I81" t="s">
        <v>452</v>
      </c>
      <c r="J81" t="s">
        <v>453</v>
      </c>
      <c r="K81" t="s">
        <v>454</v>
      </c>
      <c r="L81">
        <v>1368</v>
      </c>
      <c r="N81">
        <v>1011</v>
      </c>
      <c r="O81" t="s">
        <v>451</v>
      </c>
      <c r="P81" t="s">
        <v>451</v>
      </c>
      <c r="Q81">
        <v>1</v>
      </c>
      <c r="W81">
        <v>0</v>
      </c>
      <c r="X81">
        <v>-7781208</v>
      </c>
      <c r="Y81">
        <f>((AT81*1.25)*1.05)</f>
        <v>0.94499999999999995</v>
      </c>
      <c r="AA81">
        <v>0</v>
      </c>
      <c r="AB81">
        <v>1127.8499999999999</v>
      </c>
      <c r="AC81">
        <v>459.04</v>
      </c>
      <c r="AD81">
        <v>0</v>
      </c>
      <c r="AE81">
        <v>0</v>
      </c>
      <c r="AF81">
        <v>83.1</v>
      </c>
      <c r="AG81">
        <v>12.62</v>
      </c>
      <c r="AH81">
        <v>0</v>
      </c>
      <c r="AI81">
        <v>1</v>
      </c>
      <c r="AJ81">
        <v>12.72</v>
      </c>
      <c r="AK81">
        <v>34.090000000000003</v>
      </c>
      <c r="AL81">
        <v>1</v>
      </c>
      <c r="AM81">
        <v>2</v>
      </c>
      <c r="AN81">
        <v>0</v>
      </c>
      <c r="AO81">
        <v>1</v>
      </c>
      <c r="AP81">
        <v>1</v>
      </c>
      <c r="AQ81">
        <v>0</v>
      </c>
      <c r="AR81">
        <v>0</v>
      </c>
      <c r="AS81" t="s">
        <v>3</v>
      </c>
      <c r="AT81">
        <v>0.72</v>
      </c>
      <c r="AU81" t="s">
        <v>124</v>
      </c>
      <c r="AV81">
        <v>0</v>
      </c>
      <c r="AW81">
        <v>2</v>
      </c>
      <c r="AX81">
        <v>50439491</v>
      </c>
      <c r="AY81">
        <v>1</v>
      </c>
      <c r="AZ81">
        <v>0</v>
      </c>
      <c r="BA81">
        <v>91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V81">
        <v>0</v>
      </c>
      <c r="CW81">
        <f>ROUND(Y81*Source!I168*DO81,9)</f>
        <v>0</v>
      </c>
      <c r="CX81">
        <f>ROUND(Y81*Source!I168,9)</f>
        <v>0.4536</v>
      </c>
      <c r="CY81">
        <f>AB81</f>
        <v>1127.8499999999999</v>
      </c>
      <c r="CZ81">
        <f>AF81</f>
        <v>83.1</v>
      </c>
      <c r="DA81">
        <f>AJ81</f>
        <v>12.72</v>
      </c>
      <c r="DB81">
        <f>ROUND(((ROUND(AT81*CZ81,2)*1.25)*1.05),6)</f>
        <v>78.526875000000004</v>
      </c>
      <c r="DC81">
        <f>ROUND(((ROUND(AT81*AG81,2)*1.25)*1.05),6)</f>
        <v>11.930624999999999</v>
      </c>
      <c r="DD81" t="s">
        <v>3</v>
      </c>
      <c r="DE81" t="s">
        <v>3</v>
      </c>
      <c r="DF81">
        <f t="shared" si="43"/>
        <v>0</v>
      </c>
      <c r="DG81">
        <f>ROUND(ROUND(AF81*AJ81,2)*CX81,2)</f>
        <v>479.47</v>
      </c>
      <c r="DH81">
        <f>ROUND(ROUND(AG81*AK81,2)*CX81,2)</f>
        <v>195.15</v>
      </c>
      <c r="DI81">
        <f t="shared" si="42"/>
        <v>0</v>
      </c>
      <c r="DJ81">
        <f>DG81</f>
        <v>479.47</v>
      </c>
      <c r="DK81">
        <v>0</v>
      </c>
      <c r="DL81" t="s">
        <v>3</v>
      </c>
      <c r="DM81">
        <v>0</v>
      </c>
      <c r="DN81" t="s">
        <v>3</v>
      </c>
      <c r="DO81">
        <v>0</v>
      </c>
    </row>
    <row r="82" spans="1:119" x14ac:dyDescent="0.2">
      <c r="A82">
        <f>ROW(Source!A168)</f>
        <v>168</v>
      </c>
      <c r="B82">
        <v>50432496</v>
      </c>
      <c r="C82">
        <v>50439488</v>
      </c>
      <c r="D82">
        <v>46170215</v>
      </c>
      <c r="E82">
        <v>1</v>
      </c>
      <c r="F82">
        <v>1</v>
      </c>
      <c r="G82">
        <v>30570983</v>
      </c>
      <c r="H82">
        <v>2</v>
      </c>
      <c r="I82" t="s">
        <v>455</v>
      </c>
      <c r="J82" t="s">
        <v>456</v>
      </c>
      <c r="K82" t="s">
        <v>457</v>
      </c>
      <c r="L82">
        <v>1368</v>
      </c>
      <c r="N82">
        <v>1011</v>
      </c>
      <c r="O82" t="s">
        <v>451</v>
      </c>
      <c r="P82" t="s">
        <v>451</v>
      </c>
      <c r="Q82">
        <v>1</v>
      </c>
      <c r="W82">
        <v>0</v>
      </c>
      <c r="X82">
        <v>922387863</v>
      </c>
      <c r="Y82">
        <f>((AT82*1.25)*1.05)</f>
        <v>0.63</v>
      </c>
      <c r="AA82">
        <v>0</v>
      </c>
      <c r="AB82">
        <v>2167.92</v>
      </c>
      <c r="AC82">
        <v>615.80999999999995</v>
      </c>
      <c r="AD82">
        <v>0</v>
      </c>
      <c r="AE82">
        <v>0</v>
      </c>
      <c r="AF82">
        <v>179.17</v>
      </c>
      <c r="AG82">
        <v>16.93</v>
      </c>
      <c r="AH82">
        <v>0</v>
      </c>
      <c r="AI82">
        <v>1</v>
      </c>
      <c r="AJ82">
        <v>11.34</v>
      </c>
      <c r="AK82">
        <v>34.090000000000003</v>
      </c>
      <c r="AL82">
        <v>1</v>
      </c>
      <c r="AM82">
        <v>2</v>
      </c>
      <c r="AN82">
        <v>0</v>
      </c>
      <c r="AO82">
        <v>1</v>
      </c>
      <c r="AP82">
        <v>1</v>
      </c>
      <c r="AQ82">
        <v>0</v>
      </c>
      <c r="AR82">
        <v>0</v>
      </c>
      <c r="AS82" t="s">
        <v>3</v>
      </c>
      <c r="AT82">
        <v>0.48</v>
      </c>
      <c r="AU82" t="s">
        <v>124</v>
      </c>
      <c r="AV82">
        <v>0</v>
      </c>
      <c r="AW82">
        <v>2</v>
      </c>
      <c r="AX82">
        <v>50439492</v>
      </c>
      <c r="AY82">
        <v>1</v>
      </c>
      <c r="AZ82">
        <v>0</v>
      </c>
      <c r="BA82">
        <v>92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V82">
        <v>0</v>
      </c>
      <c r="CW82">
        <f>ROUND(Y82*Source!I168*DO82,9)</f>
        <v>0</v>
      </c>
      <c r="CX82">
        <f>ROUND(Y82*Source!I168,9)</f>
        <v>0.3024</v>
      </c>
      <c r="CY82">
        <f>AB82</f>
        <v>2167.92</v>
      </c>
      <c r="CZ82">
        <f>AF82</f>
        <v>179.17</v>
      </c>
      <c r="DA82">
        <f>AJ82</f>
        <v>11.34</v>
      </c>
      <c r="DB82">
        <f>ROUND(((ROUND(AT82*CZ82,2)*1.25)*1.05),6)</f>
        <v>112.875</v>
      </c>
      <c r="DC82">
        <f>ROUND(((ROUND(AT82*AG82,2)*1.25)*1.05),6)</f>
        <v>10.670624999999999</v>
      </c>
      <c r="DD82" t="s">
        <v>3</v>
      </c>
      <c r="DE82" t="s">
        <v>3</v>
      </c>
      <c r="DF82">
        <f t="shared" si="43"/>
        <v>0</v>
      </c>
      <c r="DG82">
        <f>ROUND(ROUND(AF82*AJ82,2)*CX82,2)</f>
        <v>614.41</v>
      </c>
      <c r="DH82">
        <f>ROUND(ROUND(AG82*AK82,2)*CX82,2)</f>
        <v>174.53</v>
      </c>
      <c r="DI82">
        <f t="shared" si="42"/>
        <v>0</v>
      </c>
      <c r="DJ82">
        <f>DG82</f>
        <v>614.41</v>
      </c>
      <c r="DK82">
        <v>0</v>
      </c>
      <c r="DL82" t="s">
        <v>3</v>
      </c>
      <c r="DM82">
        <v>0</v>
      </c>
      <c r="DN82" t="s">
        <v>3</v>
      </c>
      <c r="DO82">
        <v>0</v>
      </c>
    </row>
    <row r="83" spans="1:119" x14ac:dyDescent="0.2">
      <c r="A83">
        <f>ROW(Source!A168)</f>
        <v>168</v>
      </c>
      <c r="B83">
        <v>50432496</v>
      </c>
      <c r="C83">
        <v>50439488</v>
      </c>
      <c r="D83">
        <v>46170297</v>
      </c>
      <c r="E83">
        <v>1</v>
      </c>
      <c r="F83">
        <v>1</v>
      </c>
      <c r="G83">
        <v>30570983</v>
      </c>
      <c r="H83">
        <v>2</v>
      </c>
      <c r="I83" t="s">
        <v>458</v>
      </c>
      <c r="J83" t="s">
        <v>459</v>
      </c>
      <c r="K83" t="s">
        <v>460</v>
      </c>
      <c r="L83">
        <v>1368</v>
      </c>
      <c r="N83">
        <v>1011</v>
      </c>
      <c r="O83" t="s">
        <v>451</v>
      </c>
      <c r="P83" t="s">
        <v>451</v>
      </c>
      <c r="Q83">
        <v>1</v>
      </c>
      <c r="W83">
        <v>0</v>
      </c>
      <c r="X83">
        <v>1559294286</v>
      </c>
      <c r="Y83">
        <f>((AT83*1.25)*1.05)</f>
        <v>0.44625000000000009</v>
      </c>
      <c r="AA83">
        <v>0</v>
      </c>
      <c r="AB83">
        <v>30.27</v>
      </c>
      <c r="AC83">
        <v>0</v>
      </c>
      <c r="AD83">
        <v>0</v>
      </c>
      <c r="AE83">
        <v>0</v>
      </c>
      <c r="AF83">
        <v>3.18</v>
      </c>
      <c r="AG83">
        <v>0</v>
      </c>
      <c r="AH83">
        <v>0</v>
      </c>
      <c r="AI83">
        <v>1</v>
      </c>
      <c r="AJ83">
        <v>8.92</v>
      </c>
      <c r="AK83">
        <v>34.090000000000003</v>
      </c>
      <c r="AL83">
        <v>1</v>
      </c>
      <c r="AM83">
        <v>2</v>
      </c>
      <c r="AN83">
        <v>0</v>
      </c>
      <c r="AO83">
        <v>1</v>
      </c>
      <c r="AP83">
        <v>1</v>
      </c>
      <c r="AQ83">
        <v>0</v>
      </c>
      <c r="AR83">
        <v>0</v>
      </c>
      <c r="AS83" t="s">
        <v>3</v>
      </c>
      <c r="AT83">
        <v>0.34</v>
      </c>
      <c r="AU83" t="s">
        <v>124</v>
      </c>
      <c r="AV83">
        <v>0</v>
      </c>
      <c r="AW83">
        <v>2</v>
      </c>
      <c r="AX83">
        <v>50439493</v>
      </c>
      <c r="AY83">
        <v>1</v>
      </c>
      <c r="AZ83">
        <v>0</v>
      </c>
      <c r="BA83">
        <v>93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V83">
        <v>0</v>
      </c>
      <c r="CW83">
        <f>ROUND(Y83*Source!I168*DO83,9)</f>
        <v>0</v>
      </c>
      <c r="CX83">
        <f>ROUND(Y83*Source!I168,9)</f>
        <v>0.2142</v>
      </c>
      <c r="CY83">
        <f>AB83</f>
        <v>30.27</v>
      </c>
      <c r="CZ83">
        <f>AF83</f>
        <v>3.18</v>
      </c>
      <c r="DA83">
        <f>AJ83</f>
        <v>8.92</v>
      </c>
      <c r="DB83">
        <f>ROUND(((ROUND(AT83*CZ83,2)*1.25)*1.05),6)</f>
        <v>1.4175</v>
      </c>
      <c r="DC83">
        <f>ROUND(((ROUND(AT83*AG83,2)*1.25)*1.05),6)</f>
        <v>0</v>
      </c>
      <c r="DD83" t="s">
        <v>3</v>
      </c>
      <c r="DE83" t="s">
        <v>3</v>
      </c>
      <c r="DF83">
        <f t="shared" si="43"/>
        <v>0</v>
      </c>
      <c r="DG83">
        <f>ROUND(ROUND(AF83*AJ83,2)*CX83,2)</f>
        <v>6.08</v>
      </c>
      <c r="DH83">
        <f>ROUND(ROUND(AG83*AK83,2)*CX83,2)</f>
        <v>0</v>
      </c>
      <c r="DI83">
        <f t="shared" si="42"/>
        <v>0</v>
      </c>
      <c r="DJ83">
        <f>DG83</f>
        <v>6.08</v>
      </c>
      <c r="DK83">
        <v>0</v>
      </c>
      <c r="DL83" t="s">
        <v>3</v>
      </c>
      <c r="DM83">
        <v>0</v>
      </c>
      <c r="DN83" t="s">
        <v>3</v>
      </c>
      <c r="DO83">
        <v>0</v>
      </c>
    </row>
    <row r="84" spans="1:119" x14ac:dyDescent="0.2">
      <c r="A84">
        <f>ROW(Source!A168)</f>
        <v>168</v>
      </c>
      <c r="B84">
        <v>50432496</v>
      </c>
      <c r="C84">
        <v>50439488</v>
      </c>
      <c r="D84">
        <v>46136430</v>
      </c>
      <c r="E84">
        <v>1</v>
      </c>
      <c r="F84">
        <v>1</v>
      </c>
      <c r="G84">
        <v>30570983</v>
      </c>
      <c r="H84">
        <v>3</v>
      </c>
      <c r="I84" t="s">
        <v>461</v>
      </c>
      <c r="J84" t="s">
        <v>462</v>
      </c>
      <c r="K84" t="s">
        <v>463</v>
      </c>
      <c r="L84">
        <v>1348</v>
      </c>
      <c r="N84">
        <v>1009</v>
      </c>
      <c r="O84" t="s">
        <v>30</v>
      </c>
      <c r="P84" t="s">
        <v>30</v>
      </c>
      <c r="Q84">
        <v>1000</v>
      </c>
      <c r="W84">
        <v>0</v>
      </c>
      <c r="X84">
        <v>-1362413499</v>
      </c>
      <c r="Y84">
        <f t="shared" ref="Y84:Y90" si="51">AT84</f>
        <v>8.0000000000000002E-3</v>
      </c>
      <c r="AA84">
        <v>98724.66</v>
      </c>
      <c r="AB84">
        <v>0</v>
      </c>
      <c r="AC84">
        <v>0</v>
      </c>
      <c r="AD84">
        <v>0</v>
      </c>
      <c r="AE84">
        <v>23120.53</v>
      </c>
      <c r="AF84">
        <v>0</v>
      </c>
      <c r="AG84">
        <v>0</v>
      </c>
      <c r="AH84">
        <v>0</v>
      </c>
      <c r="AI84">
        <v>4.2699999999999996</v>
      </c>
      <c r="AJ84">
        <v>1</v>
      </c>
      <c r="AK84">
        <v>1</v>
      </c>
      <c r="AL84">
        <v>1</v>
      </c>
      <c r="AM84">
        <v>2</v>
      </c>
      <c r="AN84">
        <v>0</v>
      </c>
      <c r="AO84">
        <v>1</v>
      </c>
      <c r="AP84">
        <v>1</v>
      </c>
      <c r="AQ84">
        <v>0</v>
      </c>
      <c r="AR84">
        <v>0</v>
      </c>
      <c r="AS84" t="s">
        <v>3</v>
      </c>
      <c r="AT84">
        <v>8.0000000000000002E-3</v>
      </c>
      <c r="AU84" t="s">
        <v>3</v>
      </c>
      <c r="AV84">
        <v>0</v>
      </c>
      <c r="AW84">
        <v>2</v>
      </c>
      <c r="AX84">
        <v>50439494</v>
      </c>
      <c r="AY84">
        <v>1</v>
      </c>
      <c r="AZ84">
        <v>0</v>
      </c>
      <c r="BA84">
        <v>94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V84">
        <v>0</v>
      </c>
      <c r="CW84">
        <v>0</v>
      </c>
      <c r="CX84">
        <f>ROUND(Y84*Source!I168,9)</f>
        <v>3.8400000000000001E-3</v>
      </c>
      <c r="CY84">
        <f t="shared" ref="CY84:CY90" si="52">AA84</f>
        <v>98724.66</v>
      </c>
      <c r="CZ84">
        <f t="shared" ref="CZ84:CZ90" si="53">AE84</f>
        <v>23120.53</v>
      </c>
      <c r="DA84">
        <f t="shared" ref="DA84:DA90" si="54">AI84</f>
        <v>4.2699999999999996</v>
      </c>
      <c r="DB84">
        <f t="shared" ref="DB84:DB90" si="55">ROUND(ROUND(AT84*CZ84,2),6)</f>
        <v>184.96</v>
      </c>
      <c r="DC84">
        <f t="shared" ref="DC84:DC90" si="56">ROUND(ROUND(AT84*AG84,2),6)</f>
        <v>0</v>
      </c>
      <c r="DD84" t="s">
        <v>3</v>
      </c>
      <c r="DE84" t="s">
        <v>3</v>
      </c>
      <c r="DF84">
        <f t="shared" ref="DF84:DF90" si="57">ROUND(ROUND(AE84*AI84,2)*CX84,2)</f>
        <v>379.1</v>
      </c>
      <c r="DG84">
        <f t="shared" ref="DG84:DG115" si="58">ROUND(ROUND(AF84,2)*CX84,2)</f>
        <v>0</v>
      </c>
      <c r="DH84">
        <f t="shared" ref="DH84:DH115" si="59">ROUND(ROUND(AG84,2)*CX84,2)</f>
        <v>0</v>
      </c>
      <c r="DI84">
        <f t="shared" si="42"/>
        <v>0</v>
      </c>
      <c r="DJ84">
        <f t="shared" ref="DJ84:DJ90" si="60">DF84</f>
        <v>379.1</v>
      </c>
      <c r="DK84">
        <v>0</v>
      </c>
      <c r="DL84" t="s">
        <v>3</v>
      </c>
      <c r="DM84">
        <v>0</v>
      </c>
      <c r="DN84" t="s">
        <v>3</v>
      </c>
      <c r="DO84">
        <v>0</v>
      </c>
    </row>
    <row r="85" spans="1:119" x14ac:dyDescent="0.2">
      <c r="A85">
        <f>ROW(Source!A168)</f>
        <v>168</v>
      </c>
      <c r="B85">
        <v>50432496</v>
      </c>
      <c r="C85">
        <v>50439488</v>
      </c>
      <c r="D85">
        <v>46136837</v>
      </c>
      <c r="E85">
        <v>1</v>
      </c>
      <c r="F85">
        <v>1</v>
      </c>
      <c r="G85">
        <v>30570983</v>
      </c>
      <c r="H85">
        <v>3</v>
      </c>
      <c r="I85" t="s">
        <v>464</v>
      </c>
      <c r="J85" t="s">
        <v>465</v>
      </c>
      <c r="K85" t="s">
        <v>466</v>
      </c>
      <c r="L85">
        <v>1348</v>
      </c>
      <c r="N85">
        <v>1009</v>
      </c>
      <c r="O85" t="s">
        <v>30</v>
      </c>
      <c r="P85" t="s">
        <v>30</v>
      </c>
      <c r="Q85">
        <v>1000</v>
      </c>
      <c r="W85">
        <v>0</v>
      </c>
      <c r="X85">
        <v>9130862</v>
      </c>
      <c r="Y85">
        <f t="shared" si="51"/>
        <v>8.8999999999999995E-4</v>
      </c>
      <c r="AA85">
        <v>269413.76000000001</v>
      </c>
      <c r="AB85">
        <v>0</v>
      </c>
      <c r="AC85">
        <v>0</v>
      </c>
      <c r="AD85">
        <v>0</v>
      </c>
      <c r="AE85">
        <v>19120.919999999998</v>
      </c>
      <c r="AF85">
        <v>0</v>
      </c>
      <c r="AG85">
        <v>0</v>
      </c>
      <c r="AH85">
        <v>0</v>
      </c>
      <c r="AI85">
        <v>14.09</v>
      </c>
      <c r="AJ85">
        <v>1</v>
      </c>
      <c r="AK85">
        <v>1</v>
      </c>
      <c r="AL85">
        <v>1</v>
      </c>
      <c r="AM85">
        <v>2</v>
      </c>
      <c r="AN85">
        <v>0</v>
      </c>
      <c r="AO85">
        <v>1</v>
      </c>
      <c r="AP85">
        <v>1</v>
      </c>
      <c r="AQ85">
        <v>0</v>
      </c>
      <c r="AR85">
        <v>0</v>
      </c>
      <c r="AS85" t="s">
        <v>3</v>
      </c>
      <c r="AT85">
        <v>8.8999999999999995E-4</v>
      </c>
      <c r="AU85" t="s">
        <v>3</v>
      </c>
      <c r="AV85">
        <v>0</v>
      </c>
      <c r="AW85">
        <v>2</v>
      </c>
      <c r="AX85">
        <v>50439495</v>
      </c>
      <c r="AY85">
        <v>1</v>
      </c>
      <c r="AZ85">
        <v>0</v>
      </c>
      <c r="BA85">
        <v>95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V85">
        <v>0</v>
      </c>
      <c r="CW85">
        <v>0</v>
      </c>
      <c r="CX85">
        <f>ROUND(Y85*Source!I168,9)</f>
        <v>4.2719999999999998E-4</v>
      </c>
      <c r="CY85">
        <f t="shared" si="52"/>
        <v>269413.76000000001</v>
      </c>
      <c r="CZ85">
        <f t="shared" si="53"/>
        <v>19120.919999999998</v>
      </c>
      <c r="DA85">
        <f t="shared" si="54"/>
        <v>14.09</v>
      </c>
      <c r="DB85">
        <f t="shared" si="55"/>
        <v>17.02</v>
      </c>
      <c r="DC85">
        <f t="shared" si="56"/>
        <v>0</v>
      </c>
      <c r="DD85" t="s">
        <v>3</v>
      </c>
      <c r="DE85" t="s">
        <v>3</v>
      </c>
      <c r="DF85">
        <f t="shared" si="57"/>
        <v>115.09</v>
      </c>
      <c r="DG85">
        <f t="shared" si="58"/>
        <v>0</v>
      </c>
      <c r="DH85">
        <f t="shared" si="59"/>
        <v>0</v>
      </c>
      <c r="DI85">
        <f t="shared" si="42"/>
        <v>0</v>
      </c>
      <c r="DJ85">
        <f t="shared" si="60"/>
        <v>115.09</v>
      </c>
      <c r="DK85">
        <v>0</v>
      </c>
      <c r="DL85" t="s">
        <v>3</v>
      </c>
      <c r="DM85">
        <v>0</v>
      </c>
      <c r="DN85" t="s">
        <v>3</v>
      </c>
      <c r="DO85">
        <v>0</v>
      </c>
    </row>
    <row r="86" spans="1:119" x14ac:dyDescent="0.2">
      <c r="A86">
        <f>ROW(Source!A168)</f>
        <v>168</v>
      </c>
      <c r="B86">
        <v>50432496</v>
      </c>
      <c r="C86">
        <v>50439488</v>
      </c>
      <c r="D86">
        <v>46136840</v>
      </c>
      <c r="E86">
        <v>1</v>
      </c>
      <c r="F86">
        <v>1</v>
      </c>
      <c r="G86">
        <v>30570983</v>
      </c>
      <c r="H86">
        <v>3</v>
      </c>
      <c r="I86" t="s">
        <v>467</v>
      </c>
      <c r="J86" t="s">
        <v>468</v>
      </c>
      <c r="K86" t="s">
        <v>469</v>
      </c>
      <c r="L86">
        <v>1348</v>
      </c>
      <c r="N86">
        <v>1009</v>
      </c>
      <c r="O86" t="s">
        <v>30</v>
      </c>
      <c r="P86" t="s">
        <v>30</v>
      </c>
      <c r="Q86">
        <v>1000</v>
      </c>
      <c r="W86">
        <v>0</v>
      </c>
      <c r="X86">
        <v>-2033265844</v>
      </c>
      <c r="Y86">
        <f t="shared" si="51"/>
        <v>4.4999999999999999E-4</v>
      </c>
      <c r="AA86">
        <v>157580.26</v>
      </c>
      <c r="AB86">
        <v>0</v>
      </c>
      <c r="AC86">
        <v>0</v>
      </c>
      <c r="AD86">
        <v>0</v>
      </c>
      <c r="AE86">
        <v>8596.85</v>
      </c>
      <c r="AF86">
        <v>0</v>
      </c>
      <c r="AG86">
        <v>0</v>
      </c>
      <c r="AH86">
        <v>0</v>
      </c>
      <c r="AI86">
        <v>18.329999999999998</v>
      </c>
      <c r="AJ86">
        <v>1</v>
      </c>
      <c r="AK86">
        <v>1</v>
      </c>
      <c r="AL86">
        <v>1</v>
      </c>
      <c r="AM86">
        <v>2</v>
      </c>
      <c r="AN86">
        <v>0</v>
      </c>
      <c r="AO86">
        <v>1</v>
      </c>
      <c r="AP86">
        <v>1</v>
      </c>
      <c r="AQ86">
        <v>0</v>
      </c>
      <c r="AR86">
        <v>0</v>
      </c>
      <c r="AS86" t="s">
        <v>3</v>
      </c>
      <c r="AT86">
        <v>4.4999999999999999E-4</v>
      </c>
      <c r="AU86" t="s">
        <v>3</v>
      </c>
      <c r="AV86">
        <v>0</v>
      </c>
      <c r="AW86">
        <v>2</v>
      </c>
      <c r="AX86">
        <v>50439496</v>
      </c>
      <c r="AY86">
        <v>1</v>
      </c>
      <c r="AZ86">
        <v>0</v>
      </c>
      <c r="BA86">
        <v>96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V86">
        <v>0</v>
      </c>
      <c r="CW86">
        <v>0</v>
      </c>
      <c r="CX86">
        <f>ROUND(Y86*Source!I168,9)</f>
        <v>2.1599999999999999E-4</v>
      </c>
      <c r="CY86">
        <f t="shared" si="52"/>
        <v>157580.26</v>
      </c>
      <c r="CZ86">
        <f t="shared" si="53"/>
        <v>8596.85</v>
      </c>
      <c r="DA86">
        <f t="shared" si="54"/>
        <v>18.329999999999998</v>
      </c>
      <c r="DB86">
        <f t="shared" si="55"/>
        <v>3.87</v>
      </c>
      <c r="DC86">
        <f t="shared" si="56"/>
        <v>0</v>
      </c>
      <c r="DD86" t="s">
        <v>3</v>
      </c>
      <c r="DE86" t="s">
        <v>3</v>
      </c>
      <c r="DF86">
        <f t="shared" si="57"/>
        <v>34.04</v>
      </c>
      <c r="DG86">
        <f t="shared" si="58"/>
        <v>0</v>
      </c>
      <c r="DH86">
        <f t="shared" si="59"/>
        <v>0</v>
      </c>
      <c r="DI86">
        <f t="shared" si="42"/>
        <v>0</v>
      </c>
      <c r="DJ86">
        <f t="shared" si="60"/>
        <v>34.04</v>
      </c>
      <c r="DK86">
        <v>0</v>
      </c>
      <c r="DL86" t="s">
        <v>3</v>
      </c>
      <c r="DM86">
        <v>0</v>
      </c>
      <c r="DN86" t="s">
        <v>3</v>
      </c>
      <c r="DO86">
        <v>0</v>
      </c>
    </row>
    <row r="87" spans="1:119" x14ac:dyDescent="0.2">
      <c r="A87">
        <f>ROW(Source!A168)</f>
        <v>168</v>
      </c>
      <c r="B87">
        <v>50432496</v>
      </c>
      <c r="C87">
        <v>50439488</v>
      </c>
      <c r="D87">
        <v>46135994</v>
      </c>
      <c r="E87">
        <v>1</v>
      </c>
      <c r="F87">
        <v>1</v>
      </c>
      <c r="G87">
        <v>30570983</v>
      </c>
      <c r="H87">
        <v>3</v>
      </c>
      <c r="I87" t="s">
        <v>470</v>
      </c>
      <c r="J87" t="s">
        <v>471</v>
      </c>
      <c r="K87" t="s">
        <v>472</v>
      </c>
      <c r="L87">
        <v>1348</v>
      </c>
      <c r="N87">
        <v>1009</v>
      </c>
      <c r="O87" t="s">
        <v>30</v>
      </c>
      <c r="P87" t="s">
        <v>30</v>
      </c>
      <c r="Q87">
        <v>1000</v>
      </c>
      <c r="W87">
        <v>0</v>
      </c>
      <c r="X87">
        <v>1376020486</v>
      </c>
      <c r="Y87">
        <f t="shared" si="51"/>
        <v>1.4999999999999999E-2</v>
      </c>
      <c r="AA87">
        <v>118881.45</v>
      </c>
      <c r="AB87">
        <v>0</v>
      </c>
      <c r="AC87">
        <v>0</v>
      </c>
      <c r="AD87">
        <v>0</v>
      </c>
      <c r="AE87">
        <v>17876.91</v>
      </c>
      <c r="AF87">
        <v>0</v>
      </c>
      <c r="AG87">
        <v>0</v>
      </c>
      <c r="AH87">
        <v>0</v>
      </c>
      <c r="AI87">
        <v>6.65</v>
      </c>
      <c r="AJ87">
        <v>1</v>
      </c>
      <c r="AK87">
        <v>1</v>
      </c>
      <c r="AL87">
        <v>1</v>
      </c>
      <c r="AM87">
        <v>2</v>
      </c>
      <c r="AN87">
        <v>0</v>
      </c>
      <c r="AO87">
        <v>1</v>
      </c>
      <c r="AP87">
        <v>1</v>
      </c>
      <c r="AQ87">
        <v>0</v>
      </c>
      <c r="AR87">
        <v>0</v>
      </c>
      <c r="AS87" t="s">
        <v>3</v>
      </c>
      <c r="AT87">
        <v>1.4999999999999999E-2</v>
      </c>
      <c r="AU87" t="s">
        <v>3</v>
      </c>
      <c r="AV87">
        <v>0</v>
      </c>
      <c r="AW87">
        <v>2</v>
      </c>
      <c r="AX87">
        <v>50439497</v>
      </c>
      <c r="AY87">
        <v>1</v>
      </c>
      <c r="AZ87">
        <v>0</v>
      </c>
      <c r="BA87">
        <v>97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V87">
        <v>0</v>
      </c>
      <c r="CW87">
        <v>0</v>
      </c>
      <c r="CX87">
        <f>ROUND(Y87*Source!I168,9)</f>
        <v>7.1999999999999998E-3</v>
      </c>
      <c r="CY87">
        <f t="shared" si="52"/>
        <v>118881.45</v>
      </c>
      <c r="CZ87">
        <f t="shared" si="53"/>
        <v>17876.91</v>
      </c>
      <c r="DA87">
        <f t="shared" si="54"/>
        <v>6.65</v>
      </c>
      <c r="DB87">
        <f t="shared" si="55"/>
        <v>268.14999999999998</v>
      </c>
      <c r="DC87">
        <f t="shared" si="56"/>
        <v>0</v>
      </c>
      <c r="DD87" t="s">
        <v>3</v>
      </c>
      <c r="DE87" t="s">
        <v>3</v>
      </c>
      <c r="DF87">
        <f t="shared" si="57"/>
        <v>855.95</v>
      </c>
      <c r="DG87">
        <f t="shared" si="58"/>
        <v>0</v>
      </c>
      <c r="DH87">
        <f t="shared" si="59"/>
        <v>0</v>
      </c>
      <c r="DI87">
        <f t="shared" si="42"/>
        <v>0</v>
      </c>
      <c r="DJ87">
        <f t="shared" si="60"/>
        <v>855.95</v>
      </c>
      <c r="DK87">
        <v>0</v>
      </c>
      <c r="DL87" t="s">
        <v>3</v>
      </c>
      <c r="DM87">
        <v>0</v>
      </c>
      <c r="DN87" t="s">
        <v>3</v>
      </c>
      <c r="DO87">
        <v>0</v>
      </c>
    </row>
    <row r="88" spans="1:119" x14ac:dyDescent="0.2">
      <c r="A88">
        <f>ROW(Source!A168)</f>
        <v>168</v>
      </c>
      <c r="B88">
        <v>50432496</v>
      </c>
      <c r="C88">
        <v>50439488</v>
      </c>
      <c r="D88">
        <v>46136258</v>
      </c>
      <c r="E88">
        <v>1</v>
      </c>
      <c r="F88">
        <v>1</v>
      </c>
      <c r="G88">
        <v>30570983</v>
      </c>
      <c r="H88">
        <v>3</v>
      </c>
      <c r="I88" t="s">
        <v>473</v>
      </c>
      <c r="J88" t="s">
        <v>474</v>
      </c>
      <c r="K88" t="s">
        <v>475</v>
      </c>
      <c r="L88">
        <v>1348</v>
      </c>
      <c r="N88">
        <v>1009</v>
      </c>
      <c r="O88" t="s">
        <v>30</v>
      </c>
      <c r="P88" t="s">
        <v>30</v>
      </c>
      <c r="Q88">
        <v>1000</v>
      </c>
      <c r="W88">
        <v>0</v>
      </c>
      <c r="X88">
        <v>-453462136</v>
      </c>
      <c r="Y88">
        <f t="shared" si="51"/>
        <v>5.0099999999999997E-3</v>
      </c>
      <c r="AA88">
        <v>37128.410000000003</v>
      </c>
      <c r="AB88">
        <v>0</v>
      </c>
      <c r="AC88">
        <v>0</v>
      </c>
      <c r="AD88">
        <v>0</v>
      </c>
      <c r="AE88">
        <v>5093.0600000000004</v>
      </c>
      <c r="AF88">
        <v>0</v>
      </c>
      <c r="AG88">
        <v>0</v>
      </c>
      <c r="AH88">
        <v>0</v>
      </c>
      <c r="AI88">
        <v>7.29</v>
      </c>
      <c r="AJ88">
        <v>1</v>
      </c>
      <c r="AK88">
        <v>1</v>
      </c>
      <c r="AL88">
        <v>1</v>
      </c>
      <c r="AM88">
        <v>2</v>
      </c>
      <c r="AN88">
        <v>0</v>
      </c>
      <c r="AO88">
        <v>1</v>
      </c>
      <c r="AP88">
        <v>1</v>
      </c>
      <c r="AQ88">
        <v>0</v>
      </c>
      <c r="AR88">
        <v>0</v>
      </c>
      <c r="AS88" t="s">
        <v>3</v>
      </c>
      <c r="AT88">
        <v>5.0099999999999997E-3</v>
      </c>
      <c r="AU88" t="s">
        <v>3</v>
      </c>
      <c r="AV88">
        <v>0</v>
      </c>
      <c r="AW88">
        <v>2</v>
      </c>
      <c r="AX88">
        <v>50439498</v>
      </c>
      <c r="AY88">
        <v>1</v>
      </c>
      <c r="AZ88">
        <v>0</v>
      </c>
      <c r="BA88">
        <v>98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V88">
        <v>0</v>
      </c>
      <c r="CW88">
        <v>0</v>
      </c>
      <c r="CX88">
        <f>ROUND(Y88*Source!I168,9)</f>
        <v>2.4047999999999999E-3</v>
      </c>
      <c r="CY88">
        <f t="shared" si="52"/>
        <v>37128.410000000003</v>
      </c>
      <c r="CZ88">
        <f t="shared" si="53"/>
        <v>5093.0600000000004</v>
      </c>
      <c r="DA88">
        <f t="shared" si="54"/>
        <v>7.29</v>
      </c>
      <c r="DB88">
        <f t="shared" si="55"/>
        <v>25.52</v>
      </c>
      <c r="DC88">
        <f t="shared" si="56"/>
        <v>0</v>
      </c>
      <c r="DD88" t="s">
        <v>3</v>
      </c>
      <c r="DE88" t="s">
        <v>3</v>
      </c>
      <c r="DF88">
        <f t="shared" si="57"/>
        <v>89.29</v>
      </c>
      <c r="DG88">
        <f t="shared" si="58"/>
        <v>0</v>
      </c>
      <c r="DH88">
        <f t="shared" si="59"/>
        <v>0</v>
      </c>
      <c r="DI88">
        <f t="shared" si="42"/>
        <v>0</v>
      </c>
      <c r="DJ88">
        <f t="shared" si="60"/>
        <v>89.29</v>
      </c>
      <c r="DK88">
        <v>0</v>
      </c>
      <c r="DL88" t="s">
        <v>3</v>
      </c>
      <c r="DM88">
        <v>0</v>
      </c>
      <c r="DN88" t="s">
        <v>3</v>
      </c>
      <c r="DO88">
        <v>0</v>
      </c>
    </row>
    <row r="89" spans="1:119" x14ac:dyDescent="0.2">
      <c r="A89">
        <f>ROW(Source!A168)</f>
        <v>168</v>
      </c>
      <c r="B89">
        <v>50432496</v>
      </c>
      <c r="C89">
        <v>50439488</v>
      </c>
      <c r="D89">
        <v>46206020</v>
      </c>
      <c r="E89">
        <v>1</v>
      </c>
      <c r="F89">
        <v>1</v>
      </c>
      <c r="G89">
        <v>30570983</v>
      </c>
      <c r="H89">
        <v>3</v>
      </c>
      <c r="I89" t="s">
        <v>135</v>
      </c>
      <c r="J89" t="s">
        <v>137</v>
      </c>
      <c r="K89" t="s">
        <v>136</v>
      </c>
      <c r="L89">
        <v>1348</v>
      </c>
      <c r="N89">
        <v>1009</v>
      </c>
      <c r="O89" t="s">
        <v>30</v>
      </c>
      <c r="P89" t="s">
        <v>30</v>
      </c>
      <c r="Q89">
        <v>1000</v>
      </c>
      <c r="W89">
        <v>0</v>
      </c>
      <c r="X89">
        <v>218620842</v>
      </c>
      <c r="Y89">
        <f t="shared" si="51"/>
        <v>0</v>
      </c>
      <c r="AA89">
        <v>179011.68</v>
      </c>
      <c r="AB89">
        <v>0</v>
      </c>
      <c r="AC89">
        <v>0</v>
      </c>
      <c r="AD89">
        <v>0</v>
      </c>
      <c r="AE89">
        <v>79208.710000000006</v>
      </c>
      <c r="AF89">
        <v>0</v>
      </c>
      <c r="AG89">
        <v>0</v>
      </c>
      <c r="AH89">
        <v>0</v>
      </c>
      <c r="AI89">
        <v>2.2599999999999998</v>
      </c>
      <c r="AJ89">
        <v>1</v>
      </c>
      <c r="AK89">
        <v>1</v>
      </c>
      <c r="AL89">
        <v>1</v>
      </c>
      <c r="AM89">
        <v>0</v>
      </c>
      <c r="AN89">
        <v>0</v>
      </c>
      <c r="AO89">
        <v>0</v>
      </c>
      <c r="AP89">
        <v>1</v>
      </c>
      <c r="AQ89">
        <v>0</v>
      </c>
      <c r="AR89">
        <v>0</v>
      </c>
      <c r="AS89" t="s">
        <v>3</v>
      </c>
      <c r="AT89">
        <v>0</v>
      </c>
      <c r="AU89" t="s">
        <v>3</v>
      </c>
      <c r="AV89">
        <v>0</v>
      </c>
      <c r="AW89">
        <v>1</v>
      </c>
      <c r="AX89">
        <v>-1</v>
      </c>
      <c r="AY89">
        <v>0</v>
      </c>
      <c r="AZ89">
        <v>0</v>
      </c>
      <c r="BA89" t="s">
        <v>3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V89">
        <v>0</v>
      </c>
      <c r="CW89">
        <v>0</v>
      </c>
      <c r="CX89">
        <f>ROUND(Y89*Source!I168,9)</f>
        <v>0</v>
      </c>
      <c r="CY89">
        <f t="shared" si="52"/>
        <v>179011.68</v>
      </c>
      <c r="CZ89">
        <f t="shared" si="53"/>
        <v>79208.710000000006</v>
      </c>
      <c r="DA89">
        <f t="shared" si="54"/>
        <v>2.2599999999999998</v>
      </c>
      <c r="DB89">
        <f t="shared" si="55"/>
        <v>0</v>
      </c>
      <c r="DC89">
        <f t="shared" si="56"/>
        <v>0</v>
      </c>
      <c r="DD89" t="s">
        <v>3</v>
      </c>
      <c r="DE89" t="s">
        <v>3</v>
      </c>
      <c r="DF89">
        <f t="shared" si="57"/>
        <v>0</v>
      </c>
      <c r="DG89">
        <f t="shared" si="58"/>
        <v>0</v>
      </c>
      <c r="DH89">
        <f t="shared" si="59"/>
        <v>0</v>
      </c>
      <c r="DI89">
        <f t="shared" si="42"/>
        <v>0</v>
      </c>
      <c r="DJ89">
        <f t="shared" si="60"/>
        <v>0</v>
      </c>
      <c r="DK89">
        <v>0</v>
      </c>
      <c r="DL89" t="s">
        <v>3</v>
      </c>
      <c r="DM89">
        <v>0</v>
      </c>
      <c r="DN89" t="s">
        <v>3</v>
      </c>
      <c r="DO89">
        <v>0</v>
      </c>
    </row>
    <row r="90" spans="1:119" x14ac:dyDescent="0.2">
      <c r="A90">
        <f>ROW(Source!A168)</f>
        <v>168</v>
      </c>
      <c r="B90">
        <v>50432496</v>
      </c>
      <c r="C90">
        <v>50439488</v>
      </c>
      <c r="D90">
        <v>46146861</v>
      </c>
      <c r="E90">
        <v>1</v>
      </c>
      <c r="F90">
        <v>1</v>
      </c>
      <c r="G90">
        <v>30570983</v>
      </c>
      <c r="H90">
        <v>3</v>
      </c>
      <c r="I90" t="s">
        <v>153</v>
      </c>
      <c r="J90" t="s">
        <v>155</v>
      </c>
      <c r="K90" t="s">
        <v>154</v>
      </c>
      <c r="L90">
        <v>1327</v>
      </c>
      <c r="N90">
        <v>1005</v>
      </c>
      <c r="O90" t="s">
        <v>132</v>
      </c>
      <c r="P90" t="s">
        <v>132</v>
      </c>
      <c r="Q90">
        <v>1</v>
      </c>
      <c r="W90">
        <v>0</v>
      </c>
      <c r="X90">
        <v>-1416425668</v>
      </c>
      <c r="Y90">
        <f t="shared" si="51"/>
        <v>100</v>
      </c>
      <c r="AA90">
        <v>3133.66</v>
      </c>
      <c r="AB90">
        <v>0</v>
      </c>
      <c r="AC90">
        <v>0</v>
      </c>
      <c r="AD90">
        <v>0</v>
      </c>
      <c r="AE90">
        <v>610.85</v>
      </c>
      <c r="AF90">
        <v>0</v>
      </c>
      <c r="AG90">
        <v>0</v>
      </c>
      <c r="AH90">
        <v>0</v>
      </c>
      <c r="AI90">
        <v>5.13</v>
      </c>
      <c r="AJ90">
        <v>1</v>
      </c>
      <c r="AK90">
        <v>1</v>
      </c>
      <c r="AL90">
        <v>1</v>
      </c>
      <c r="AM90">
        <v>0</v>
      </c>
      <c r="AN90">
        <v>0</v>
      </c>
      <c r="AO90">
        <v>0</v>
      </c>
      <c r="AP90">
        <v>1</v>
      </c>
      <c r="AQ90">
        <v>0</v>
      </c>
      <c r="AR90">
        <v>0</v>
      </c>
      <c r="AS90" t="s">
        <v>3</v>
      </c>
      <c r="AT90">
        <v>100</v>
      </c>
      <c r="AU90" t="s">
        <v>3</v>
      </c>
      <c r="AV90">
        <v>0</v>
      </c>
      <c r="AW90">
        <v>1</v>
      </c>
      <c r="AX90">
        <v>-1</v>
      </c>
      <c r="AY90">
        <v>0</v>
      </c>
      <c r="AZ90">
        <v>0</v>
      </c>
      <c r="BA90" t="s">
        <v>3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V90">
        <v>0</v>
      </c>
      <c r="CW90">
        <v>0</v>
      </c>
      <c r="CX90">
        <f>ROUND(Y90*Source!I168,9)</f>
        <v>48</v>
      </c>
      <c r="CY90">
        <f t="shared" si="52"/>
        <v>3133.66</v>
      </c>
      <c r="CZ90">
        <f t="shared" si="53"/>
        <v>610.85</v>
      </c>
      <c r="DA90">
        <f t="shared" si="54"/>
        <v>5.13</v>
      </c>
      <c r="DB90">
        <f t="shared" si="55"/>
        <v>61085</v>
      </c>
      <c r="DC90">
        <f t="shared" si="56"/>
        <v>0</v>
      </c>
      <c r="DD90" t="s">
        <v>3</v>
      </c>
      <c r="DE90" t="s">
        <v>3</v>
      </c>
      <c r="DF90">
        <f t="shared" si="57"/>
        <v>150415.67999999999</v>
      </c>
      <c r="DG90">
        <f t="shared" si="58"/>
        <v>0</v>
      </c>
      <c r="DH90">
        <f t="shared" si="59"/>
        <v>0</v>
      </c>
      <c r="DI90">
        <f t="shared" si="42"/>
        <v>0</v>
      </c>
      <c r="DJ90">
        <f t="shared" si="60"/>
        <v>150415.67999999999</v>
      </c>
      <c r="DK90">
        <v>0</v>
      </c>
      <c r="DL90" t="s">
        <v>3</v>
      </c>
      <c r="DM90">
        <v>0</v>
      </c>
      <c r="DN90" t="s">
        <v>3</v>
      </c>
      <c r="DO90">
        <v>0</v>
      </c>
    </row>
    <row r="91" spans="1:119" x14ac:dyDescent="0.2">
      <c r="A91">
        <f>ROW(Source!A173)</f>
        <v>173</v>
      </c>
      <c r="B91">
        <v>50432495</v>
      </c>
      <c r="C91">
        <v>50439511</v>
      </c>
      <c r="D91">
        <v>40404405</v>
      </c>
      <c r="E91">
        <v>30570983</v>
      </c>
      <c r="F91">
        <v>1</v>
      </c>
      <c r="G91">
        <v>30570983</v>
      </c>
      <c r="H91">
        <v>1</v>
      </c>
      <c r="I91" t="s">
        <v>442</v>
      </c>
      <c r="J91" t="s">
        <v>3</v>
      </c>
      <c r="K91" t="s">
        <v>443</v>
      </c>
      <c r="L91">
        <v>1191</v>
      </c>
      <c r="N91">
        <v>1013</v>
      </c>
      <c r="O91" t="s">
        <v>444</v>
      </c>
      <c r="P91" t="s">
        <v>444</v>
      </c>
      <c r="Q91">
        <v>1</v>
      </c>
      <c r="W91">
        <v>0</v>
      </c>
      <c r="X91">
        <v>476480486</v>
      </c>
      <c r="Y91">
        <f>(AT91*1.15)</f>
        <v>0.57499999999999996</v>
      </c>
      <c r="AA91">
        <v>0</v>
      </c>
      <c r="AB91">
        <v>0</v>
      </c>
      <c r="AC91">
        <v>0</v>
      </c>
      <c r="AD91">
        <v>0</v>
      </c>
      <c r="AE91">
        <v>0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M91">
        <v>-2</v>
      </c>
      <c r="AN91">
        <v>0</v>
      </c>
      <c r="AO91">
        <v>1</v>
      </c>
      <c r="AP91">
        <v>1</v>
      </c>
      <c r="AQ91">
        <v>0</v>
      </c>
      <c r="AR91">
        <v>0</v>
      </c>
      <c r="AS91" t="s">
        <v>3</v>
      </c>
      <c r="AT91">
        <v>0.5</v>
      </c>
      <c r="AU91" t="s">
        <v>162</v>
      </c>
      <c r="AV91">
        <v>1</v>
      </c>
      <c r="AW91">
        <v>2</v>
      </c>
      <c r="AX91">
        <v>50439512</v>
      </c>
      <c r="AY91">
        <v>1</v>
      </c>
      <c r="AZ91">
        <v>0</v>
      </c>
      <c r="BA91">
        <v>105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U91">
        <f>ROUND(AT91*Source!I173*AH91*AL91,2)</f>
        <v>0</v>
      </c>
      <c r="CV91">
        <f>ROUND(Y91*Source!I173,9)</f>
        <v>66.125</v>
      </c>
      <c r="CW91">
        <v>0</v>
      </c>
      <c r="CX91">
        <f>ROUND(Y91*Source!I173,9)</f>
        <v>66.125</v>
      </c>
      <c r="CY91">
        <f>AD91</f>
        <v>0</v>
      </c>
      <c r="CZ91">
        <f>AH91</f>
        <v>0</v>
      </c>
      <c r="DA91">
        <f>AL91</f>
        <v>1</v>
      </c>
      <c r="DB91">
        <f>ROUND((ROUND(AT91*CZ91,2)*1.15),6)</f>
        <v>0</v>
      </c>
      <c r="DC91">
        <f>ROUND((ROUND(AT91*AG91,2)*1.15),6)</f>
        <v>0</v>
      </c>
      <c r="DD91" t="s">
        <v>3</v>
      </c>
      <c r="DE91" t="s">
        <v>3</v>
      </c>
      <c r="DF91">
        <f t="shared" ref="DF91:DF99" si="61">ROUND(ROUND(AE91,2)*CX91,2)</f>
        <v>0</v>
      </c>
      <c r="DG91">
        <f t="shared" si="58"/>
        <v>0</v>
      </c>
      <c r="DH91">
        <f t="shared" si="59"/>
        <v>0</v>
      </c>
      <c r="DI91">
        <f t="shared" si="42"/>
        <v>0</v>
      </c>
      <c r="DJ91">
        <f>DI91</f>
        <v>0</v>
      </c>
      <c r="DK91">
        <v>0</v>
      </c>
      <c r="DL91" t="s">
        <v>3</v>
      </c>
      <c r="DM91">
        <v>0</v>
      </c>
      <c r="DN91" t="s">
        <v>3</v>
      </c>
      <c r="DO91">
        <v>0</v>
      </c>
    </row>
    <row r="92" spans="1:119" x14ac:dyDescent="0.2">
      <c r="A92">
        <f>ROW(Source!A173)</f>
        <v>173</v>
      </c>
      <c r="B92">
        <v>50432495</v>
      </c>
      <c r="C92">
        <v>50439511</v>
      </c>
      <c r="D92">
        <v>40406154</v>
      </c>
      <c r="E92">
        <v>30570983</v>
      </c>
      <c r="F92">
        <v>1</v>
      </c>
      <c r="G92">
        <v>30570983</v>
      </c>
      <c r="H92">
        <v>2</v>
      </c>
      <c r="I92" t="s">
        <v>445</v>
      </c>
      <c r="J92" t="s">
        <v>3</v>
      </c>
      <c r="K92" t="s">
        <v>446</v>
      </c>
      <c r="L92">
        <v>1344</v>
      </c>
      <c r="N92">
        <v>1008</v>
      </c>
      <c r="O92" t="s">
        <v>447</v>
      </c>
      <c r="P92" t="s">
        <v>447</v>
      </c>
      <c r="Q92">
        <v>1</v>
      </c>
      <c r="W92">
        <v>0</v>
      </c>
      <c r="X92">
        <v>-1180195794</v>
      </c>
      <c r="Y92">
        <f>(AT92*1.25)</f>
        <v>4.4249999999999998</v>
      </c>
      <c r="AA92">
        <v>0</v>
      </c>
      <c r="AB92">
        <v>1</v>
      </c>
      <c r="AC92">
        <v>0</v>
      </c>
      <c r="AD92">
        <v>0</v>
      </c>
      <c r="AE92">
        <v>0</v>
      </c>
      <c r="AF92">
        <v>1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M92">
        <v>-2</v>
      </c>
      <c r="AN92">
        <v>0</v>
      </c>
      <c r="AO92">
        <v>1</v>
      </c>
      <c r="AP92">
        <v>1</v>
      </c>
      <c r="AQ92">
        <v>0</v>
      </c>
      <c r="AR92">
        <v>0</v>
      </c>
      <c r="AS92" t="s">
        <v>3</v>
      </c>
      <c r="AT92">
        <v>3.54</v>
      </c>
      <c r="AU92" t="s">
        <v>161</v>
      </c>
      <c r="AV92">
        <v>0</v>
      </c>
      <c r="AW92">
        <v>2</v>
      </c>
      <c r="AX92">
        <v>50439513</v>
      </c>
      <c r="AY92">
        <v>1</v>
      </c>
      <c r="AZ92">
        <v>0</v>
      </c>
      <c r="BA92">
        <v>106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V92">
        <v>0</v>
      </c>
      <c r="CW92">
        <f>ROUND(Y92*Source!I173*DO92,9)</f>
        <v>0</v>
      </c>
      <c r="CX92">
        <f>ROUND(Y92*Source!I173,9)</f>
        <v>508.875</v>
      </c>
      <c r="CY92">
        <f>AB92</f>
        <v>1</v>
      </c>
      <c r="CZ92">
        <f>AF92</f>
        <v>1</v>
      </c>
      <c r="DA92">
        <f>AJ92</f>
        <v>1</v>
      </c>
      <c r="DB92">
        <f>ROUND((ROUND(AT92*CZ92,2)*1.25),6)</f>
        <v>4.4249999999999998</v>
      </c>
      <c r="DC92">
        <f>ROUND((ROUND(AT92*AG92,2)*1.25),6)</f>
        <v>0</v>
      </c>
      <c r="DD92" t="s">
        <v>3</v>
      </c>
      <c r="DE92" t="s">
        <v>3</v>
      </c>
      <c r="DF92">
        <f t="shared" si="61"/>
        <v>0</v>
      </c>
      <c r="DG92">
        <f t="shared" si="58"/>
        <v>508.88</v>
      </c>
      <c r="DH92">
        <f t="shared" si="59"/>
        <v>0</v>
      </c>
      <c r="DI92">
        <f t="shared" si="42"/>
        <v>0</v>
      </c>
      <c r="DJ92">
        <f>DG92</f>
        <v>508.88</v>
      </c>
      <c r="DK92">
        <v>0</v>
      </c>
      <c r="DL92" t="s">
        <v>3</v>
      </c>
      <c r="DM92">
        <v>0</v>
      </c>
      <c r="DN92" t="s">
        <v>3</v>
      </c>
      <c r="DO92">
        <v>0</v>
      </c>
    </row>
    <row r="93" spans="1:119" x14ac:dyDescent="0.2">
      <c r="A93">
        <f>ROW(Source!A173)</f>
        <v>173</v>
      </c>
      <c r="B93">
        <v>50432495</v>
      </c>
      <c r="C93">
        <v>50439511</v>
      </c>
      <c r="D93">
        <v>46136566</v>
      </c>
      <c r="E93">
        <v>1</v>
      </c>
      <c r="F93">
        <v>1</v>
      </c>
      <c r="G93">
        <v>30570983</v>
      </c>
      <c r="H93">
        <v>3</v>
      </c>
      <c r="I93" t="s">
        <v>171</v>
      </c>
      <c r="J93" t="s">
        <v>172</v>
      </c>
      <c r="K93" t="s">
        <v>656</v>
      </c>
      <c r="L93">
        <v>1327</v>
      </c>
      <c r="N93">
        <v>1005</v>
      </c>
      <c r="O93" t="s">
        <v>132</v>
      </c>
      <c r="P93" t="s">
        <v>132</v>
      </c>
      <c r="Q93">
        <v>1</v>
      </c>
      <c r="W93">
        <v>0</v>
      </c>
      <c r="X93">
        <v>-30691925</v>
      </c>
      <c r="Y93">
        <f>AT93</f>
        <v>1.05</v>
      </c>
      <c r="AA93">
        <v>91.1</v>
      </c>
      <c r="AB93">
        <v>0</v>
      </c>
      <c r="AC93">
        <v>0</v>
      </c>
      <c r="AD93">
        <v>0</v>
      </c>
      <c r="AE93">
        <v>91.1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M93">
        <v>0</v>
      </c>
      <c r="AN93">
        <v>0</v>
      </c>
      <c r="AO93">
        <v>0</v>
      </c>
      <c r="AP93">
        <v>1</v>
      </c>
      <c r="AQ93">
        <v>0</v>
      </c>
      <c r="AR93">
        <v>0</v>
      </c>
      <c r="AS93" t="s">
        <v>3</v>
      </c>
      <c r="AT93">
        <v>1.05</v>
      </c>
      <c r="AU93" t="s">
        <v>3</v>
      </c>
      <c r="AV93">
        <v>0</v>
      </c>
      <c r="AW93">
        <v>1</v>
      </c>
      <c r="AX93">
        <v>-1</v>
      </c>
      <c r="AY93">
        <v>0</v>
      </c>
      <c r="AZ93">
        <v>0</v>
      </c>
      <c r="BA93" t="s">
        <v>3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V93">
        <v>0</v>
      </c>
      <c r="CW93">
        <v>0</v>
      </c>
      <c r="CX93">
        <f>ROUND(Y93*Source!I173,9)</f>
        <v>120.75</v>
      </c>
      <c r="CY93">
        <f>AA93</f>
        <v>91.1</v>
      </c>
      <c r="CZ93">
        <f>AE93</f>
        <v>91.1</v>
      </c>
      <c r="DA93">
        <f>AI93</f>
        <v>1</v>
      </c>
      <c r="DB93">
        <f>ROUND(ROUND(AT93*CZ93,2),6)</f>
        <v>95.66</v>
      </c>
      <c r="DC93">
        <f>ROUND(ROUND(AT93*AG93,2),6)</f>
        <v>0</v>
      </c>
      <c r="DD93" t="s">
        <v>3</v>
      </c>
      <c r="DE93" t="s">
        <v>3</v>
      </c>
      <c r="DF93">
        <f t="shared" si="61"/>
        <v>11000.33</v>
      </c>
      <c r="DG93">
        <f t="shared" si="58"/>
        <v>0</v>
      </c>
      <c r="DH93">
        <f t="shared" si="59"/>
        <v>0</v>
      </c>
      <c r="DI93">
        <f t="shared" si="42"/>
        <v>0</v>
      </c>
      <c r="DJ93">
        <f>DF93</f>
        <v>11000.33</v>
      </c>
      <c r="DK93">
        <v>0</v>
      </c>
      <c r="DL93" t="s">
        <v>3</v>
      </c>
      <c r="DM93">
        <v>0</v>
      </c>
      <c r="DN93" t="s">
        <v>3</v>
      </c>
      <c r="DO93">
        <v>0</v>
      </c>
    </row>
    <row r="94" spans="1:119" x14ac:dyDescent="0.2">
      <c r="A94">
        <f>ROW(Source!A173)</f>
        <v>173</v>
      </c>
      <c r="B94">
        <v>50432495</v>
      </c>
      <c r="C94">
        <v>50439511</v>
      </c>
      <c r="D94">
        <v>46137195</v>
      </c>
      <c r="E94">
        <v>1</v>
      </c>
      <c r="F94">
        <v>1</v>
      </c>
      <c r="G94">
        <v>30570983</v>
      </c>
      <c r="H94">
        <v>3</v>
      </c>
      <c r="I94" t="s">
        <v>166</v>
      </c>
      <c r="J94" t="s">
        <v>169</v>
      </c>
      <c r="K94" t="s">
        <v>167</v>
      </c>
      <c r="L94">
        <v>1301</v>
      </c>
      <c r="N94">
        <v>1003</v>
      </c>
      <c r="O94" t="s">
        <v>168</v>
      </c>
      <c r="P94" t="s">
        <v>168</v>
      </c>
      <c r="Q94">
        <v>1</v>
      </c>
      <c r="W94">
        <v>0</v>
      </c>
      <c r="X94">
        <v>1071399501</v>
      </c>
      <c r="Y94">
        <f>AT94</f>
        <v>2</v>
      </c>
      <c r="AA94">
        <v>11.88</v>
      </c>
      <c r="AB94">
        <v>0</v>
      </c>
      <c r="AC94">
        <v>0</v>
      </c>
      <c r="AD94">
        <v>0</v>
      </c>
      <c r="AE94">
        <v>11.88</v>
      </c>
      <c r="AF94">
        <v>0</v>
      </c>
      <c r="AG94">
        <v>0</v>
      </c>
      <c r="AH94">
        <v>0</v>
      </c>
      <c r="AI94">
        <v>1</v>
      </c>
      <c r="AJ94">
        <v>1</v>
      </c>
      <c r="AK94">
        <v>1</v>
      </c>
      <c r="AL94">
        <v>1</v>
      </c>
      <c r="AM94">
        <v>0</v>
      </c>
      <c r="AN94">
        <v>0</v>
      </c>
      <c r="AO94">
        <v>0</v>
      </c>
      <c r="AP94">
        <v>1</v>
      </c>
      <c r="AQ94">
        <v>0</v>
      </c>
      <c r="AR94">
        <v>0</v>
      </c>
      <c r="AS94" t="s">
        <v>3</v>
      </c>
      <c r="AT94">
        <v>2</v>
      </c>
      <c r="AU94" t="s">
        <v>3</v>
      </c>
      <c r="AV94">
        <v>0</v>
      </c>
      <c r="AW94">
        <v>1</v>
      </c>
      <c r="AX94">
        <v>-1</v>
      </c>
      <c r="AY94">
        <v>0</v>
      </c>
      <c r="AZ94">
        <v>0</v>
      </c>
      <c r="BA94" t="s">
        <v>3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V94">
        <v>0</v>
      </c>
      <c r="CW94">
        <v>0</v>
      </c>
      <c r="CX94">
        <f>ROUND(Y94*Source!I173,9)</f>
        <v>230</v>
      </c>
      <c r="CY94">
        <f>AA94</f>
        <v>11.88</v>
      </c>
      <c r="CZ94">
        <f>AE94</f>
        <v>11.88</v>
      </c>
      <c r="DA94">
        <f>AI94</f>
        <v>1</v>
      </c>
      <c r="DB94">
        <f>ROUND(ROUND(AT94*CZ94,2),6)</f>
        <v>23.76</v>
      </c>
      <c r="DC94">
        <f>ROUND(ROUND(AT94*AG94,2),6)</f>
        <v>0</v>
      </c>
      <c r="DD94" t="s">
        <v>3</v>
      </c>
      <c r="DE94" t="s">
        <v>3</v>
      </c>
      <c r="DF94">
        <f t="shared" si="61"/>
        <v>2732.4</v>
      </c>
      <c r="DG94">
        <f t="shared" si="58"/>
        <v>0</v>
      </c>
      <c r="DH94">
        <f t="shared" si="59"/>
        <v>0</v>
      </c>
      <c r="DI94">
        <f t="shared" si="42"/>
        <v>0</v>
      </c>
      <c r="DJ94">
        <f>DF94</f>
        <v>2732.4</v>
      </c>
      <c r="DK94">
        <v>0</v>
      </c>
      <c r="DL94" t="s">
        <v>3</v>
      </c>
      <c r="DM94">
        <v>0</v>
      </c>
      <c r="DN94" t="s">
        <v>3</v>
      </c>
      <c r="DO94">
        <v>0</v>
      </c>
    </row>
    <row r="95" spans="1:119" x14ac:dyDescent="0.2">
      <c r="A95">
        <f>ROW(Source!A173)</f>
        <v>173</v>
      </c>
      <c r="B95">
        <v>50432495</v>
      </c>
      <c r="C95">
        <v>50439511</v>
      </c>
      <c r="D95">
        <v>46119078</v>
      </c>
      <c r="E95">
        <v>1</v>
      </c>
      <c r="F95">
        <v>1</v>
      </c>
      <c r="G95">
        <v>30570983</v>
      </c>
      <c r="H95">
        <v>3</v>
      </c>
      <c r="I95" t="s">
        <v>174</v>
      </c>
      <c r="J95" t="s">
        <v>177</v>
      </c>
      <c r="K95" t="s">
        <v>175</v>
      </c>
      <c r="L95">
        <v>1296</v>
      </c>
      <c r="N95">
        <v>1002</v>
      </c>
      <c r="O95" t="s">
        <v>176</v>
      </c>
      <c r="P95" t="s">
        <v>176</v>
      </c>
      <c r="Q95">
        <v>1</v>
      </c>
      <c r="W95">
        <v>0</v>
      </c>
      <c r="X95">
        <v>872336384</v>
      </c>
      <c r="Y95">
        <f>AT95</f>
        <v>0.25</v>
      </c>
      <c r="AA95">
        <v>144.94</v>
      </c>
      <c r="AB95">
        <v>0</v>
      </c>
      <c r="AC95">
        <v>0</v>
      </c>
      <c r="AD95">
        <v>0</v>
      </c>
      <c r="AE95">
        <v>144.94</v>
      </c>
      <c r="AF95">
        <v>0</v>
      </c>
      <c r="AG95">
        <v>0</v>
      </c>
      <c r="AH95">
        <v>0</v>
      </c>
      <c r="AI95">
        <v>1</v>
      </c>
      <c r="AJ95">
        <v>1</v>
      </c>
      <c r="AK95">
        <v>1</v>
      </c>
      <c r="AL95">
        <v>1</v>
      </c>
      <c r="AM95">
        <v>0</v>
      </c>
      <c r="AN95">
        <v>0</v>
      </c>
      <c r="AO95">
        <v>0</v>
      </c>
      <c r="AP95">
        <v>1</v>
      </c>
      <c r="AQ95">
        <v>0</v>
      </c>
      <c r="AR95">
        <v>0</v>
      </c>
      <c r="AS95" t="s">
        <v>3</v>
      </c>
      <c r="AT95">
        <v>0.25</v>
      </c>
      <c r="AU95" t="s">
        <v>3</v>
      </c>
      <c r="AV95">
        <v>0</v>
      </c>
      <c r="AW95">
        <v>1</v>
      </c>
      <c r="AX95">
        <v>-1</v>
      </c>
      <c r="AY95">
        <v>0</v>
      </c>
      <c r="AZ95">
        <v>0</v>
      </c>
      <c r="BA95" t="s">
        <v>3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V95">
        <v>0</v>
      </c>
      <c r="CW95">
        <v>0</v>
      </c>
      <c r="CX95">
        <f>ROUND(Y95*Source!I173,9)</f>
        <v>28.75</v>
      </c>
      <c r="CY95">
        <f>AA95</f>
        <v>144.94</v>
      </c>
      <c r="CZ95">
        <f>AE95</f>
        <v>144.94</v>
      </c>
      <c r="DA95">
        <f>AI95</f>
        <v>1</v>
      </c>
      <c r="DB95">
        <f>ROUND(ROUND(AT95*CZ95,2),6)</f>
        <v>36.24</v>
      </c>
      <c r="DC95">
        <f>ROUND(ROUND(AT95*AG95,2),6)</f>
        <v>0</v>
      </c>
      <c r="DD95" t="s">
        <v>3</v>
      </c>
      <c r="DE95" t="s">
        <v>3</v>
      </c>
      <c r="DF95">
        <f t="shared" si="61"/>
        <v>4167.03</v>
      </c>
      <c r="DG95">
        <f t="shared" si="58"/>
        <v>0</v>
      </c>
      <c r="DH95">
        <f t="shared" si="59"/>
        <v>0</v>
      </c>
      <c r="DI95">
        <f t="shared" si="42"/>
        <v>0</v>
      </c>
      <c r="DJ95">
        <f>DF95</f>
        <v>4167.03</v>
      </c>
      <c r="DK95">
        <v>0</v>
      </c>
      <c r="DL95" t="s">
        <v>3</v>
      </c>
      <c r="DM95">
        <v>0</v>
      </c>
      <c r="DN95" t="s">
        <v>3</v>
      </c>
      <c r="DO95">
        <v>0</v>
      </c>
    </row>
    <row r="96" spans="1:119" x14ac:dyDescent="0.2">
      <c r="A96">
        <f>ROW(Source!A173)</f>
        <v>173</v>
      </c>
      <c r="B96">
        <v>50432495</v>
      </c>
      <c r="C96">
        <v>50439511</v>
      </c>
      <c r="D96">
        <v>31110933</v>
      </c>
      <c r="E96">
        <v>1</v>
      </c>
      <c r="F96">
        <v>1</v>
      </c>
      <c r="G96">
        <v>30570983</v>
      </c>
      <c r="H96">
        <v>3</v>
      </c>
      <c r="I96" t="s">
        <v>179</v>
      </c>
      <c r="J96" t="s">
        <v>181</v>
      </c>
      <c r="K96" t="s">
        <v>180</v>
      </c>
      <c r="L96">
        <v>1296</v>
      </c>
      <c r="N96">
        <v>1002</v>
      </c>
      <c r="O96" t="s">
        <v>176</v>
      </c>
      <c r="P96" t="s">
        <v>176</v>
      </c>
      <c r="Q96">
        <v>1</v>
      </c>
      <c r="W96">
        <v>1</v>
      </c>
      <c r="X96">
        <v>1125684453</v>
      </c>
      <c r="Y96">
        <f>AT96</f>
        <v>-0.25</v>
      </c>
      <c r="AA96">
        <v>34.75</v>
      </c>
      <c r="AB96">
        <v>0</v>
      </c>
      <c r="AC96">
        <v>0</v>
      </c>
      <c r="AD96">
        <v>0</v>
      </c>
      <c r="AE96">
        <v>34.75</v>
      </c>
      <c r="AF96">
        <v>0</v>
      </c>
      <c r="AG96">
        <v>0</v>
      </c>
      <c r="AH96">
        <v>0</v>
      </c>
      <c r="AI96">
        <v>1</v>
      </c>
      <c r="AJ96">
        <v>1</v>
      </c>
      <c r="AK96">
        <v>1</v>
      </c>
      <c r="AL96">
        <v>1</v>
      </c>
      <c r="AM96">
        <v>-2</v>
      </c>
      <c r="AN96">
        <v>0</v>
      </c>
      <c r="AO96">
        <v>1</v>
      </c>
      <c r="AP96">
        <v>1</v>
      </c>
      <c r="AQ96">
        <v>0</v>
      </c>
      <c r="AR96">
        <v>0</v>
      </c>
      <c r="AS96" t="s">
        <v>3</v>
      </c>
      <c r="AT96">
        <v>-0.25</v>
      </c>
      <c r="AU96" t="s">
        <v>3</v>
      </c>
      <c r="AV96">
        <v>0</v>
      </c>
      <c r="AW96">
        <v>2</v>
      </c>
      <c r="AX96">
        <v>50439514</v>
      </c>
      <c r="AY96">
        <v>1</v>
      </c>
      <c r="AZ96">
        <v>6144</v>
      </c>
      <c r="BA96">
        <v>107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V96">
        <v>0</v>
      </c>
      <c r="CW96">
        <v>0</v>
      </c>
      <c r="CX96">
        <f>ROUND(Y96*Source!I173,9)</f>
        <v>-28.75</v>
      </c>
      <c r="CY96">
        <f>AA96</f>
        <v>34.75</v>
      </c>
      <c r="CZ96">
        <f>AE96</f>
        <v>34.75</v>
      </c>
      <c r="DA96">
        <f>AI96</f>
        <v>1</v>
      </c>
      <c r="DB96">
        <f>ROUND(ROUND(AT96*CZ96,2),6)</f>
        <v>-8.69</v>
      </c>
      <c r="DC96">
        <f>ROUND(ROUND(AT96*AG96,2),6)</f>
        <v>0</v>
      </c>
      <c r="DD96" t="s">
        <v>3</v>
      </c>
      <c r="DE96" t="s">
        <v>3</v>
      </c>
      <c r="DF96">
        <f t="shared" si="61"/>
        <v>-999.06</v>
      </c>
      <c r="DG96">
        <f t="shared" si="58"/>
        <v>0</v>
      </c>
      <c r="DH96">
        <f t="shared" si="59"/>
        <v>0</v>
      </c>
      <c r="DI96">
        <f t="shared" si="42"/>
        <v>0</v>
      </c>
      <c r="DJ96">
        <f>DF96</f>
        <v>-999.06</v>
      </c>
      <c r="DK96">
        <v>0</v>
      </c>
      <c r="DL96" t="s">
        <v>3</v>
      </c>
      <c r="DM96">
        <v>0</v>
      </c>
      <c r="DN96" t="s">
        <v>3</v>
      </c>
      <c r="DO96">
        <v>0</v>
      </c>
    </row>
    <row r="97" spans="1:119" x14ac:dyDescent="0.2">
      <c r="A97">
        <f>ROW(Source!A173)</f>
        <v>173</v>
      </c>
      <c r="B97">
        <v>50432495</v>
      </c>
      <c r="C97">
        <v>50439511</v>
      </c>
      <c r="D97">
        <v>40431928</v>
      </c>
      <c r="E97">
        <v>30570983</v>
      </c>
      <c r="F97">
        <v>1</v>
      </c>
      <c r="G97">
        <v>30570983</v>
      </c>
      <c r="H97">
        <v>3</v>
      </c>
      <c r="I97" t="s">
        <v>478</v>
      </c>
      <c r="J97" t="s">
        <v>3</v>
      </c>
      <c r="K97" t="s">
        <v>479</v>
      </c>
      <c r="L97">
        <v>1344</v>
      </c>
      <c r="N97">
        <v>1008</v>
      </c>
      <c r="O97" t="s">
        <v>447</v>
      </c>
      <c r="P97" t="s">
        <v>447</v>
      </c>
      <c r="Q97">
        <v>1</v>
      </c>
      <c r="W97">
        <v>0</v>
      </c>
      <c r="X97">
        <v>-94250534</v>
      </c>
      <c r="Y97">
        <f>AT97</f>
        <v>3.5</v>
      </c>
      <c r="AA97">
        <v>1</v>
      </c>
      <c r="AB97">
        <v>0</v>
      </c>
      <c r="AC97">
        <v>0</v>
      </c>
      <c r="AD97">
        <v>0</v>
      </c>
      <c r="AE97">
        <v>1</v>
      </c>
      <c r="AF97">
        <v>0</v>
      </c>
      <c r="AG97">
        <v>0</v>
      </c>
      <c r="AH97">
        <v>0</v>
      </c>
      <c r="AI97">
        <v>1</v>
      </c>
      <c r="AJ97">
        <v>1</v>
      </c>
      <c r="AK97">
        <v>1</v>
      </c>
      <c r="AL97">
        <v>1</v>
      </c>
      <c r="AM97">
        <v>-2</v>
      </c>
      <c r="AN97">
        <v>0</v>
      </c>
      <c r="AO97">
        <v>1</v>
      </c>
      <c r="AP97">
        <v>1</v>
      </c>
      <c r="AQ97">
        <v>0</v>
      </c>
      <c r="AR97">
        <v>0</v>
      </c>
      <c r="AS97" t="s">
        <v>3</v>
      </c>
      <c r="AT97">
        <v>3.5</v>
      </c>
      <c r="AU97" t="s">
        <v>3</v>
      </c>
      <c r="AV97">
        <v>0</v>
      </c>
      <c r="AW97">
        <v>2</v>
      </c>
      <c r="AX97">
        <v>50439518</v>
      </c>
      <c r="AY97">
        <v>1</v>
      </c>
      <c r="AZ97">
        <v>0</v>
      </c>
      <c r="BA97">
        <v>111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V97">
        <v>0</v>
      </c>
      <c r="CW97">
        <v>0</v>
      </c>
      <c r="CX97">
        <f>ROUND(Y97*Source!I173,9)</f>
        <v>402.5</v>
      </c>
      <c r="CY97">
        <f>AA97</f>
        <v>1</v>
      </c>
      <c r="CZ97">
        <f>AE97</f>
        <v>1</v>
      </c>
      <c r="DA97">
        <f>AI97</f>
        <v>1</v>
      </c>
      <c r="DB97">
        <f>ROUND(ROUND(AT97*CZ97,2),6)</f>
        <v>3.5</v>
      </c>
      <c r="DC97">
        <f>ROUND(ROUND(AT97*AG97,2),6)</f>
        <v>0</v>
      </c>
      <c r="DD97" t="s">
        <v>3</v>
      </c>
      <c r="DE97" t="s">
        <v>3</v>
      </c>
      <c r="DF97">
        <f t="shared" si="61"/>
        <v>402.5</v>
      </c>
      <c r="DG97">
        <f t="shared" si="58"/>
        <v>0</v>
      </c>
      <c r="DH97">
        <f t="shared" si="59"/>
        <v>0</v>
      </c>
      <c r="DI97">
        <f t="shared" si="42"/>
        <v>0</v>
      </c>
      <c r="DJ97">
        <f>DF97</f>
        <v>402.5</v>
      </c>
      <c r="DK97">
        <v>0</v>
      </c>
      <c r="DL97" t="s">
        <v>3</v>
      </c>
      <c r="DM97">
        <v>0</v>
      </c>
      <c r="DN97" t="s">
        <v>3</v>
      </c>
      <c r="DO97">
        <v>0</v>
      </c>
    </row>
    <row r="98" spans="1:119" x14ac:dyDescent="0.2">
      <c r="A98">
        <f>ROW(Source!A174)</f>
        <v>174</v>
      </c>
      <c r="B98">
        <v>50432496</v>
      </c>
      <c r="C98">
        <v>50439511</v>
      </c>
      <c r="D98">
        <v>40404405</v>
      </c>
      <c r="E98">
        <v>30570983</v>
      </c>
      <c r="F98">
        <v>1</v>
      </c>
      <c r="G98">
        <v>30570983</v>
      </c>
      <c r="H98">
        <v>1</v>
      </c>
      <c r="I98" t="s">
        <v>442</v>
      </c>
      <c r="J98" t="s">
        <v>3</v>
      </c>
      <c r="K98" t="s">
        <v>443</v>
      </c>
      <c r="L98">
        <v>1191</v>
      </c>
      <c r="N98">
        <v>1013</v>
      </c>
      <c r="O98" t="s">
        <v>444</v>
      </c>
      <c r="P98" t="s">
        <v>444</v>
      </c>
      <c r="Q98">
        <v>1</v>
      </c>
      <c r="W98">
        <v>0</v>
      </c>
      <c r="X98">
        <v>476480486</v>
      </c>
      <c r="Y98">
        <f>(AT98*1.15)</f>
        <v>0.57499999999999996</v>
      </c>
      <c r="AA98">
        <v>0</v>
      </c>
      <c r="AB98">
        <v>0</v>
      </c>
      <c r="AC98">
        <v>0</v>
      </c>
      <c r="AD98">
        <v>0</v>
      </c>
      <c r="AE98">
        <v>0</v>
      </c>
      <c r="AF98">
        <v>0</v>
      </c>
      <c r="AG98">
        <v>0</v>
      </c>
      <c r="AH98">
        <v>0</v>
      </c>
      <c r="AI98">
        <v>1</v>
      </c>
      <c r="AJ98">
        <v>1</v>
      </c>
      <c r="AK98">
        <v>1</v>
      </c>
      <c r="AL98">
        <v>1</v>
      </c>
      <c r="AM98">
        <v>5</v>
      </c>
      <c r="AN98">
        <v>0</v>
      </c>
      <c r="AO98">
        <v>1</v>
      </c>
      <c r="AP98">
        <v>1</v>
      </c>
      <c r="AQ98">
        <v>0</v>
      </c>
      <c r="AR98">
        <v>0</v>
      </c>
      <c r="AS98" t="s">
        <v>3</v>
      </c>
      <c r="AT98">
        <v>0.5</v>
      </c>
      <c r="AU98" t="s">
        <v>162</v>
      </c>
      <c r="AV98">
        <v>1</v>
      </c>
      <c r="AW98">
        <v>2</v>
      </c>
      <c r="AX98">
        <v>50439512</v>
      </c>
      <c r="AY98">
        <v>1</v>
      </c>
      <c r="AZ98">
        <v>0</v>
      </c>
      <c r="BA98">
        <v>112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U98">
        <f>ROUND(AT98*Source!I174*AH98*AL98,2)</f>
        <v>0</v>
      </c>
      <c r="CV98">
        <f>ROUND(Y98*Source!I174,9)</f>
        <v>66.125</v>
      </c>
      <c r="CW98">
        <v>0</v>
      </c>
      <c r="CX98">
        <f>ROUND(Y98*Source!I174,9)</f>
        <v>66.125</v>
      </c>
      <c r="CY98">
        <f>AD98</f>
        <v>0</v>
      </c>
      <c r="CZ98">
        <f>AH98</f>
        <v>0</v>
      </c>
      <c r="DA98">
        <f>AL98</f>
        <v>1</v>
      </c>
      <c r="DB98">
        <f>ROUND((ROUND(AT98*CZ98,2)*1.15),6)</f>
        <v>0</v>
      </c>
      <c r="DC98">
        <f>ROUND((ROUND(AT98*AG98,2)*1.15),6)</f>
        <v>0</v>
      </c>
      <c r="DD98" t="s">
        <v>3</v>
      </c>
      <c r="DE98" t="s">
        <v>3</v>
      </c>
      <c r="DF98">
        <f t="shared" si="61"/>
        <v>0</v>
      </c>
      <c r="DG98">
        <f t="shared" si="58"/>
        <v>0</v>
      </c>
      <c r="DH98">
        <f t="shared" si="59"/>
        <v>0</v>
      </c>
      <c r="DI98">
        <f t="shared" si="42"/>
        <v>0</v>
      </c>
      <c r="DJ98">
        <f>DI98</f>
        <v>0</v>
      </c>
      <c r="DK98">
        <v>0</v>
      </c>
      <c r="DL98" t="s">
        <v>3</v>
      </c>
      <c r="DM98">
        <v>0</v>
      </c>
      <c r="DN98" t="s">
        <v>3</v>
      </c>
      <c r="DO98">
        <v>0</v>
      </c>
    </row>
    <row r="99" spans="1:119" x14ac:dyDescent="0.2">
      <c r="A99">
        <f>ROW(Source!A174)</f>
        <v>174</v>
      </c>
      <c r="B99">
        <v>50432496</v>
      </c>
      <c r="C99">
        <v>50439511</v>
      </c>
      <c r="D99">
        <v>40406154</v>
      </c>
      <c r="E99">
        <v>30570983</v>
      </c>
      <c r="F99">
        <v>1</v>
      </c>
      <c r="G99">
        <v>30570983</v>
      </c>
      <c r="H99">
        <v>2</v>
      </c>
      <c r="I99" t="s">
        <v>445</v>
      </c>
      <c r="J99" t="s">
        <v>3</v>
      </c>
      <c r="K99" t="s">
        <v>446</v>
      </c>
      <c r="L99">
        <v>1344</v>
      </c>
      <c r="N99">
        <v>1008</v>
      </c>
      <c r="O99" t="s">
        <v>447</v>
      </c>
      <c r="P99" t="s">
        <v>447</v>
      </c>
      <c r="Q99">
        <v>1</v>
      </c>
      <c r="W99">
        <v>0</v>
      </c>
      <c r="X99">
        <v>-1180195794</v>
      </c>
      <c r="Y99">
        <f>(AT99*1.25)</f>
        <v>4.4249999999999998</v>
      </c>
      <c r="AA99">
        <v>0</v>
      </c>
      <c r="AB99">
        <v>1.05</v>
      </c>
      <c r="AC99">
        <v>0</v>
      </c>
      <c r="AD99">
        <v>0</v>
      </c>
      <c r="AE99">
        <v>0</v>
      </c>
      <c r="AF99">
        <v>1</v>
      </c>
      <c r="AG99">
        <v>0</v>
      </c>
      <c r="AH99">
        <v>0</v>
      </c>
      <c r="AI99">
        <v>1</v>
      </c>
      <c r="AJ99">
        <v>1</v>
      </c>
      <c r="AK99">
        <v>1</v>
      </c>
      <c r="AL99">
        <v>1</v>
      </c>
      <c r="AM99">
        <v>5</v>
      </c>
      <c r="AN99">
        <v>0</v>
      </c>
      <c r="AO99">
        <v>1</v>
      </c>
      <c r="AP99">
        <v>1</v>
      </c>
      <c r="AQ99">
        <v>0</v>
      </c>
      <c r="AR99">
        <v>0</v>
      </c>
      <c r="AS99" t="s">
        <v>3</v>
      </c>
      <c r="AT99">
        <v>3.54</v>
      </c>
      <c r="AU99" t="s">
        <v>161</v>
      </c>
      <c r="AV99">
        <v>0</v>
      </c>
      <c r="AW99">
        <v>2</v>
      </c>
      <c r="AX99">
        <v>50439513</v>
      </c>
      <c r="AY99">
        <v>1</v>
      </c>
      <c r="AZ99">
        <v>0</v>
      </c>
      <c r="BA99">
        <v>113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V99">
        <v>0</v>
      </c>
      <c r="CW99">
        <f>ROUND(Y99*Source!I174*DO99,9)</f>
        <v>0</v>
      </c>
      <c r="CX99">
        <f>ROUND(Y99*Source!I174,9)</f>
        <v>508.875</v>
      </c>
      <c r="CY99">
        <f>AB99</f>
        <v>1.05</v>
      </c>
      <c r="CZ99">
        <f>AF99</f>
        <v>1</v>
      </c>
      <c r="DA99">
        <f>AJ99</f>
        <v>1</v>
      </c>
      <c r="DB99">
        <f>ROUND((ROUND(AT99*CZ99,2)*1.25),6)</f>
        <v>4.4249999999999998</v>
      </c>
      <c r="DC99">
        <f>ROUND((ROUND(AT99*AG99,2)*1.25),6)</f>
        <v>0</v>
      </c>
      <c r="DD99" t="s">
        <v>3</v>
      </c>
      <c r="DE99" t="s">
        <v>3</v>
      </c>
      <c r="DF99">
        <f t="shared" si="61"/>
        <v>0</v>
      </c>
      <c r="DG99">
        <f t="shared" si="58"/>
        <v>508.88</v>
      </c>
      <c r="DH99">
        <f t="shared" si="59"/>
        <v>0</v>
      </c>
      <c r="DI99">
        <f t="shared" si="42"/>
        <v>0</v>
      </c>
      <c r="DJ99">
        <f>DG99</f>
        <v>508.88</v>
      </c>
      <c r="DK99">
        <v>0</v>
      </c>
      <c r="DL99" t="s">
        <v>3</v>
      </c>
      <c r="DM99">
        <v>0</v>
      </c>
      <c r="DN99" t="s">
        <v>3</v>
      </c>
      <c r="DO99">
        <v>0</v>
      </c>
    </row>
    <row r="100" spans="1:119" x14ac:dyDescent="0.2">
      <c r="A100">
        <f>ROW(Source!A174)</f>
        <v>174</v>
      </c>
      <c r="B100">
        <v>50432496</v>
      </c>
      <c r="C100">
        <v>50439511</v>
      </c>
      <c r="D100">
        <v>46136566</v>
      </c>
      <c r="E100">
        <v>1</v>
      </c>
      <c r="F100">
        <v>1</v>
      </c>
      <c r="G100">
        <v>30570983</v>
      </c>
      <c r="H100">
        <v>3</v>
      </c>
      <c r="I100" t="s">
        <v>171</v>
      </c>
      <c r="J100" t="s">
        <v>172</v>
      </c>
      <c r="K100" t="s">
        <v>656</v>
      </c>
      <c r="L100">
        <v>1327</v>
      </c>
      <c r="N100">
        <v>1005</v>
      </c>
      <c r="O100" t="s">
        <v>132</v>
      </c>
      <c r="P100" t="s">
        <v>132</v>
      </c>
      <c r="Q100">
        <v>1</v>
      </c>
      <c r="W100">
        <v>0</v>
      </c>
      <c r="X100">
        <v>-30691925</v>
      </c>
      <c r="Y100">
        <f>AT100</f>
        <v>1.05</v>
      </c>
      <c r="AA100">
        <v>1109.33</v>
      </c>
      <c r="AB100">
        <v>0</v>
      </c>
      <c r="AC100">
        <v>0</v>
      </c>
      <c r="AD100">
        <v>0</v>
      </c>
      <c r="AE100">
        <v>91.1</v>
      </c>
      <c r="AF100">
        <v>0</v>
      </c>
      <c r="AG100">
        <v>0</v>
      </c>
      <c r="AH100">
        <v>0</v>
      </c>
      <c r="AI100">
        <v>11.95</v>
      </c>
      <c r="AJ100">
        <v>1</v>
      </c>
      <c r="AK100">
        <v>1</v>
      </c>
      <c r="AL100">
        <v>1</v>
      </c>
      <c r="AM100">
        <v>0</v>
      </c>
      <c r="AN100">
        <v>0</v>
      </c>
      <c r="AO100">
        <v>0</v>
      </c>
      <c r="AP100">
        <v>1</v>
      </c>
      <c r="AQ100">
        <v>0</v>
      </c>
      <c r="AR100">
        <v>0</v>
      </c>
      <c r="AS100" t="s">
        <v>3</v>
      </c>
      <c r="AT100">
        <v>1.05</v>
      </c>
      <c r="AU100" t="s">
        <v>3</v>
      </c>
      <c r="AV100">
        <v>0</v>
      </c>
      <c r="AW100">
        <v>1</v>
      </c>
      <c r="AX100">
        <v>-1</v>
      </c>
      <c r="AY100">
        <v>0</v>
      </c>
      <c r="AZ100">
        <v>0</v>
      </c>
      <c r="BA100" t="s">
        <v>3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V100">
        <v>0</v>
      </c>
      <c r="CW100">
        <v>0</v>
      </c>
      <c r="CX100">
        <f>ROUND(Y100*Source!I174,9)</f>
        <v>120.75</v>
      </c>
      <c r="CY100">
        <f>AA100</f>
        <v>1109.33</v>
      </c>
      <c r="CZ100">
        <f>AE100</f>
        <v>91.1</v>
      </c>
      <c r="DA100">
        <f>AI100</f>
        <v>11.95</v>
      </c>
      <c r="DB100">
        <f>ROUND(ROUND(AT100*CZ100,2),6)</f>
        <v>95.66</v>
      </c>
      <c r="DC100">
        <f>ROUND(ROUND(AT100*AG100,2),6)</f>
        <v>0</v>
      </c>
      <c r="DD100" t="s">
        <v>3</v>
      </c>
      <c r="DE100" t="s">
        <v>3</v>
      </c>
      <c r="DF100">
        <f>ROUND(ROUND(AE100*AI100,2)*CX100,2)</f>
        <v>131454.49</v>
      </c>
      <c r="DG100">
        <f t="shared" si="58"/>
        <v>0</v>
      </c>
      <c r="DH100">
        <f t="shared" si="59"/>
        <v>0</v>
      </c>
      <c r="DI100">
        <f t="shared" si="42"/>
        <v>0</v>
      </c>
      <c r="DJ100">
        <f>DF100</f>
        <v>131454.49</v>
      </c>
      <c r="DK100">
        <v>0</v>
      </c>
      <c r="DL100" t="s">
        <v>3</v>
      </c>
      <c r="DM100">
        <v>0</v>
      </c>
      <c r="DN100" t="s">
        <v>3</v>
      </c>
      <c r="DO100">
        <v>0</v>
      </c>
    </row>
    <row r="101" spans="1:119" x14ac:dyDescent="0.2">
      <c r="A101">
        <f>ROW(Source!A174)</f>
        <v>174</v>
      </c>
      <c r="B101">
        <v>50432496</v>
      </c>
      <c r="C101">
        <v>50439511</v>
      </c>
      <c r="D101">
        <v>46137195</v>
      </c>
      <c r="E101">
        <v>1</v>
      </c>
      <c r="F101">
        <v>1</v>
      </c>
      <c r="G101">
        <v>30570983</v>
      </c>
      <c r="H101">
        <v>3</v>
      </c>
      <c r="I101" t="s">
        <v>166</v>
      </c>
      <c r="J101" t="s">
        <v>169</v>
      </c>
      <c r="K101" t="s">
        <v>167</v>
      </c>
      <c r="L101">
        <v>1301</v>
      </c>
      <c r="N101">
        <v>1003</v>
      </c>
      <c r="O101" t="s">
        <v>168</v>
      </c>
      <c r="P101" t="s">
        <v>168</v>
      </c>
      <c r="Q101">
        <v>1</v>
      </c>
      <c r="W101">
        <v>0</v>
      </c>
      <c r="X101">
        <v>1071399501</v>
      </c>
      <c r="Y101">
        <f>AT101</f>
        <v>2</v>
      </c>
      <c r="AA101">
        <v>64.52</v>
      </c>
      <c r="AB101">
        <v>0</v>
      </c>
      <c r="AC101">
        <v>0</v>
      </c>
      <c r="AD101">
        <v>0</v>
      </c>
      <c r="AE101">
        <v>11.88</v>
      </c>
      <c r="AF101">
        <v>0</v>
      </c>
      <c r="AG101">
        <v>0</v>
      </c>
      <c r="AH101">
        <v>0</v>
      </c>
      <c r="AI101">
        <v>5.33</v>
      </c>
      <c r="AJ101">
        <v>1</v>
      </c>
      <c r="AK101">
        <v>1</v>
      </c>
      <c r="AL101">
        <v>1</v>
      </c>
      <c r="AM101">
        <v>0</v>
      </c>
      <c r="AN101">
        <v>0</v>
      </c>
      <c r="AO101">
        <v>0</v>
      </c>
      <c r="AP101">
        <v>1</v>
      </c>
      <c r="AQ101">
        <v>0</v>
      </c>
      <c r="AR101">
        <v>0</v>
      </c>
      <c r="AS101" t="s">
        <v>3</v>
      </c>
      <c r="AT101">
        <v>2</v>
      </c>
      <c r="AU101" t="s">
        <v>3</v>
      </c>
      <c r="AV101">
        <v>0</v>
      </c>
      <c r="AW101">
        <v>1</v>
      </c>
      <c r="AX101">
        <v>-1</v>
      </c>
      <c r="AY101">
        <v>0</v>
      </c>
      <c r="AZ101">
        <v>0</v>
      </c>
      <c r="BA101" t="s">
        <v>3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V101">
        <v>0</v>
      </c>
      <c r="CW101">
        <v>0</v>
      </c>
      <c r="CX101">
        <f>ROUND(Y101*Source!I174,9)</f>
        <v>230</v>
      </c>
      <c r="CY101">
        <f>AA101</f>
        <v>64.52</v>
      </c>
      <c r="CZ101">
        <f>AE101</f>
        <v>11.88</v>
      </c>
      <c r="DA101">
        <f>AI101</f>
        <v>5.33</v>
      </c>
      <c r="DB101">
        <f>ROUND(ROUND(AT101*CZ101,2),6)</f>
        <v>23.76</v>
      </c>
      <c r="DC101">
        <f>ROUND(ROUND(AT101*AG101,2),6)</f>
        <v>0</v>
      </c>
      <c r="DD101" t="s">
        <v>3</v>
      </c>
      <c r="DE101" t="s">
        <v>3</v>
      </c>
      <c r="DF101">
        <f>ROUND(ROUND(AE101*AI101,2)*CX101,2)</f>
        <v>14563.6</v>
      </c>
      <c r="DG101">
        <f t="shared" si="58"/>
        <v>0</v>
      </c>
      <c r="DH101">
        <f t="shared" si="59"/>
        <v>0</v>
      </c>
      <c r="DI101">
        <f t="shared" si="42"/>
        <v>0</v>
      </c>
      <c r="DJ101">
        <f>DF101</f>
        <v>14563.6</v>
      </c>
      <c r="DK101">
        <v>0</v>
      </c>
      <c r="DL101" t="s">
        <v>3</v>
      </c>
      <c r="DM101">
        <v>0</v>
      </c>
      <c r="DN101" t="s">
        <v>3</v>
      </c>
      <c r="DO101">
        <v>0</v>
      </c>
    </row>
    <row r="102" spans="1:119" x14ac:dyDescent="0.2">
      <c r="A102">
        <f>ROW(Source!A174)</f>
        <v>174</v>
      </c>
      <c r="B102">
        <v>50432496</v>
      </c>
      <c r="C102">
        <v>50439511</v>
      </c>
      <c r="D102">
        <v>46119078</v>
      </c>
      <c r="E102">
        <v>1</v>
      </c>
      <c r="F102">
        <v>1</v>
      </c>
      <c r="G102">
        <v>30570983</v>
      </c>
      <c r="H102">
        <v>3</v>
      </c>
      <c r="I102" t="s">
        <v>174</v>
      </c>
      <c r="J102" t="s">
        <v>177</v>
      </c>
      <c r="K102" t="s">
        <v>175</v>
      </c>
      <c r="L102">
        <v>1296</v>
      </c>
      <c r="N102">
        <v>1002</v>
      </c>
      <c r="O102" t="s">
        <v>176</v>
      </c>
      <c r="P102" t="s">
        <v>176</v>
      </c>
      <c r="Q102">
        <v>1</v>
      </c>
      <c r="W102">
        <v>0</v>
      </c>
      <c r="X102">
        <v>872336384</v>
      </c>
      <c r="Y102">
        <f>AT102</f>
        <v>0.25</v>
      </c>
      <c r="AA102">
        <v>1383.89</v>
      </c>
      <c r="AB102">
        <v>0</v>
      </c>
      <c r="AC102">
        <v>0</v>
      </c>
      <c r="AD102">
        <v>0</v>
      </c>
      <c r="AE102">
        <v>144.94</v>
      </c>
      <c r="AF102">
        <v>0</v>
      </c>
      <c r="AG102">
        <v>0</v>
      </c>
      <c r="AH102">
        <v>0</v>
      </c>
      <c r="AI102">
        <v>9.3699999999999992</v>
      </c>
      <c r="AJ102">
        <v>1</v>
      </c>
      <c r="AK102">
        <v>1</v>
      </c>
      <c r="AL102">
        <v>1</v>
      </c>
      <c r="AM102">
        <v>0</v>
      </c>
      <c r="AN102">
        <v>0</v>
      </c>
      <c r="AO102">
        <v>0</v>
      </c>
      <c r="AP102">
        <v>1</v>
      </c>
      <c r="AQ102">
        <v>0</v>
      </c>
      <c r="AR102">
        <v>0</v>
      </c>
      <c r="AS102" t="s">
        <v>3</v>
      </c>
      <c r="AT102">
        <v>0.25</v>
      </c>
      <c r="AU102" t="s">
        <v>3</v>
      </c>
      <c r="AV102">
        <v>0</v>
      </c>
      <c r="AW102">
        <v>1</v>
      </c>
      <c r="AX102">
        <v>-1</v>
      </c>
      <c r="AY102">
        <v>0</v>
      </c>
      <c r="AZ102">
        <v>0</v>
      </c>
      <c r="BA102" t="s">
        <v>3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V102">
        <v>0</v>
      </c>
      <c r="CW102">
        <v>0</v>
      </c>
      <c r="CX102">
        <f>ROUND(Y102*Source!I174,9)</f>
        <v>28.75</v>
      </c>
      <c r="CY102">
        <f>AA102</f>
        <v>1383.89</v>
      </c>
      <c r="CZ102">
        <f>AE102</f>
        <v>144.94</v>
      </c>
      <c r="DA102">
        <f>AI102</f>
        <v>9.3699999999999992</v>
      </c>
      <c r="DB102">
        <f>ROUND(ROUND(AT102*CZ102,2),6)</f>
        <v>36.24</v>
      </c>
      <c r="DC102">
        <f>ROUND(ROUND(AT102*AG102,2),6)</f>
        <v>0</v>
      </c>
      <c r="DD102" t="s">
        <v>3</v>
      </c>
      <c r="DE102" t="s">
        <v>3</v>
      </c>
      <c r="DF102">
        <f>ROUND(ROUND(AE102*AI102,2)*CX102,2)</f>
        <v>39045.089999999997</v>
      </c>
      <c r="DG102">
        <f t="shared" si="58"/>
        <v>0</v>
      </c>
      <c r="DH102">
        <f t="shared" si="59"/>
        <v>0</v>
      </c>
      <c r="DI102">
        <f t="shared" si="42"/>
        <v>0</v>
      </c>
      <c r="DJ102">
        <f>DF102</f>
        <v>39045.089999999997</v>
      </c>
      <c r="DK102">
        <v>0</v>
      </c>
      <c r="DL102" t="s">
        <v>3</v>
      </c>
      <c r="DM102">
        <v>0</v>
      </c>
      <c r="DN102" t="s">
        <v>3</v>
      </c>
      <c r="DO102">
        <v>0</v>
      </c>
    </row>
    <row r="103" spans="1:119" x14ac:dyDescent="0.2">
      <c r="A103">
        <f>ROW(Source!A174)</f>
        <v>174</v>
      </c>
      <c r="B103">
        <v>50432496</v>
      </c>
      <c r="C103">
        <v>50439511</v>
      </c>
      <c r="D103">
        <v>31110933</v>
      </c>
      <c r="E103">
        <v>1</v>
      </c>
      <c r="F103">
        <v>1</v>
      </c>
      <c r="G103">
        <v>30570983</v>
      </c>
      <c r="H103">
        <v>3</v>
      </c>
      <c r="I103" t="s">
        <v>179</v>
      </c>
      <c r="J103" t="s">
        <v>181</v>
      </c>
      <c r="K103" t="s">
        <v>180</v>
      </c>
      <c r="L103">
        <v>1296</v>
      </c>
      <c r="N103">
        <v>1002</v>
      </c>
      <c r="O103" t="s">
        <v>176</v>
      </c>
      <c r="P103" t="s">
        <v>176</v>
      </c>
      <c r="Q103">
        <v>1</v>
      </c>
      <c r="W103">
        <v>1</v>
      </c>
      <c r="X103">
        <v>1125684453</v>
      </c>
      <c r="Y103">
        <f>AT103</f>
        <v>-0.25</v>
      </c>
      <c r="AA103">
        <v>1077.8900000000001</v>
      </c>
      <c r="AB103">
        <v>0</v>
      </c>
      <c r="AC103">
        <v>0</v>
      </c>
      <c r="AD103">
        <v>0</v>
      </c>
      <c r="AE103">
        <v>34.75</v>
      </c>
      <c r="AF103">
        <v>0</v>
      </c>
      <c r="AG103">
        <v>0</v>
      </c>
      <c r="AH103">
        <v>0</v>
      </c>
      <c r="AI103">
        <v>30.44</v>
      </c>
      <c r="AJ103">
        <v>1</v>
      </c>
      <c r="AK103">
        <v>1</v>
      </c>
      <c r="AL103">
        <v>1</v>
      </c>
      <c r="AM103">
        <v>2</v>
      </c>
      <c r="AN103">
        <v>0</v>
      </c>
      <c r="AO103">
        <v>1</v>
      </c>
      <c r="AP103">
        <v>1</v>
      </c>
      <c r="AQ103">
        <v>0</v>
      </c>
      <c r="AR103">
        <v>0</v>
      </c>
      <c r="AS103" t="s">
        <v>3</v>
      </c>
      <c r="AT103">
        <v>-0.25</v>
      </c>
      <c r="AU103" t="s">
        <v>3</v>
      </c>
      <c r="AV103">
        <v>0</v>
      </c>
      <c r="AW103">
        <v>2</v>
      </c>
      <c r="AX103">
        <v>50439514</v>
      </c>
      <c r="AY103">
        <v>1</v>
      </c>
      <c r="AZ103">
        <v>6144</v>
      </c>
      <c r="BA103">
        <v>114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V103">
        <v>0</v>
      </c>
      <c r="CW103">
        <v>0</v>
      </c>
      <c r="CX103">
        <f>ROUND(Y103*Source!I174,9)</f>
        <v>-28.75</v>
      </c>
      <c r="CY103">
        <f>AA103</f>
        <v>1077.8900000000001</v>
      </c>
      <c r="CZ103">
        <f>AE103</f>
        <v>34.75</v>
      </c>
      <c r="DA103">
        <f>AI103</f>
        <v>30.44</v>
      </c>
      <c r="DB103">
        <f>ROUND(ROUND(AT103*CZ103,2),6)</f>
        <v>-8.69</v>
      </c>
      <c r="DC103">
        <f>ROUND(ROUND(AT103*AG103,2),6)</f>
        <v>0</v>
      </c>
      <c r="DD103" t="s">
        <v>3</v>
      </c>
      <c r="DE103" t="s">
        <v>3</v>
      </c>
      <c r="DF103">
        <f>ROUND(ROUND(AE103*AI103,2)*CX103,2)</f>
        <v>-30411.46</v>
      </c>
      <c r="DG103">
        <f t="shared" si="58"/>
        <v>0</v>
      </c>
      <c r="DH103">
        <f t="shared" si="59"/>
        <v>0</v>
      </c>
      <c r="DI103">
        <f t="shared" si="42"/>
        <v>0</v>
      </c>
      <c r="DJ103">
        <f>DF103</f>
        <v>-30411.46</v>
      </c>
      <c r="DK103">
        <v>0</v>
      </c>
      <c r="DL103" t="s">
        <v>3</v>
      </c>
      <c r="DM103">
        <v>0</v>
      </c>
      <c r="DN103" t="s">
        <v>3</v>
      </c>
      <c r="DO103">
        <v>0</v>
      </c>
    </row>
    <row r="104" spans="1:119" x14ac:dyDescent="0.2">
      <c r="A104">
        <f>ROW(Source!A174)</f>
        <v>174</v>
      </c>
      <c r="B104">
        <v>50432496</v>
      </c>
      <c r="C104">
        <v>50439511</v>
      </c>
      <c r="D104">
        <v>40431928</v>
      </c>
      <c r="E104">
        <v>30570983</v>
      </c>
      <c r="F104">
        <v>1</v>
      </c>
      <c r="G104">
        <v>30570983</v>
      </c>
      <c r="H104">
        <v>3</v>
      </c>
      <c r="I104" t="s">
        <v>478</v>
      </c>
      <c r="J104" t="s">
        <v>3</v>
      </c>
      <c r="K104" t="s">
        <v>479</v>
      </c>
      <c r="L104">
        <v>1344</v>
      </c>
      <c r="N104">
        <v>1008</v>
      </c>
      <c r="O104" t="s">
        <v>447</v>
      </c>
      <c r="P104" t="s">
        <v>447</v>
      </c>
      <c r="Q104">
        <v>1</v>
      </c>
      <c r="W104">
        <v>0</v>
      </c>
      <c r="X104">
        <v>-94250534</v>
      </c>
      <c r="Y104">
        <f>AT104</f>
        <v>3.5</v>
      </c>
      <c r="AA104">
        <v>9.82</v>
      </c>
      <c r="AB104">
        <v>0</v>
      </c>
      <c r="AC104">
        <v>0</v>
      </c>
      <c r="AD104">
        <v>0</v>
      </c>
      <c r="AE104">
        <v>1</v>
      </c>
      <c r="AF104">
        <v>0</v>
      </c>
      <c r="AG104">
        <v>0</v>
      </c>
      <c r="AH104">
        <v>0</v>
      </c>
      <c r="AI104">
        <v>9.64</v>
      </c>
      <c r="AJ104">
        <v>1</v>
      </c>
      <c r="AK104">
        <v>1</v>
      </c>
      <c r="AL104">
        <v>1</v>
      </c>
      <c r="AM104">
        <v>5</v>
      </c>
      <c r="AN104">
        <v>0</v>
      </c>
      <c r="AO104">
        <v>1</v>
      </c>
      <c r="AP104">
        <v>1</v>
      </c>
      <c r="AQ104">
        <v>0</v>
      </c>
      <c r="AR104">
        <v>0</v>
      </c>
      <c r="AS104" t="s">
        <v>3</v>
      </c>
      <c r="AT104">
        <v>3.5</v>
      </c>
      <c r="AU104" t="s">
        <v>3</v>
      </c>
      <c r="AV104">
        <v>0</v>
      </c>
      <c r="AW104">
        <v>2</v>
      </c>
      <c r="AX104">
        <v>50439518</v>
      </c>
      <c r="AY104">
        <v>1</v>
      </c>
      <c r="AZ104">
        <v>0</v>
      </c>
      <c r="BA104">
        <v>118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V104">
        <v>0</v>
      </c>
      <c r="CW104">
        <v>0</v>
      </c>
      <c r="CX104">
        <f>ROUND(Y104*Source!I174,9)</f>
        <v>402.5</v>
      </c>
      <c r="CY104">
        <f>AA104</f>
        <v>9.82</v>
      </c>
      <c r="CZ104">
        <f>AE104</f>
        <v>1</v>
      </c>
      <c r="DA104">
        <f>AI104</f>
        <v>9.64</v>
      </c>
      <c r="DB104">
        <f>ROUND(ROUND(AT104*CZ104,2),6)</f>
        <v>3.5</v>
      </c>
      <c r="DC104">
        <f>ROUND(ROUND(AT104*AG104,2),6)</f>
        <v>0</v>
      </c>
      <c r="DD104" t="s">
        <v>3</v>
      </c>
      <c r="DE104" t="s">
        <v>3</v>
      </c>
      <c r="DF104">
        <f>ROUND(ROUND(AE104*AI104,2)*CX104,2)</f>
        <v>3880.1</v>
      </c>
      <c r="DG104">
        <f t="shared" si="58"/>
        <v>0</v>
      </c>
      <c r="DH104">
        <f t="shared" si="59"/>
        <v>0</v>
      </c>
      <c r="DI104">
        <f t="shared" si="42"/>
        <v>0</v>
      </c>
      <c r="DJ104">
        <f>DF104</f>
        <v>3880.1</v>
      </c>
      <c r="DK104">
        <v>0</v>
      </c>
      <c r="DL104" t="s">
        <v>3</v>
      </c>
      <c r="DM104">
        <v>0</v>
      </c>
      <c r="DN104" t="s">
        <v>3</v>
      </c>
      <c r="DO104">
        <v>0</v>
      </c>
    </row>
    <row r="105" spans="1:119" x14ac:dyDescent="0.2">
      <c r="A105">
        <f>ROW(Source!A183)</f>
        <v>183</v>
      </c>
      <c r="B105">
        <v>50432495</v>
      </c>
      <c r="C105">
        <v>50435136</v>
      </c>
      <c r="D105">
        <v>45895908</v>
      </c>
      <c r="E105">
        <v>30570983</v>
      </c>
      <c r="F105">
        <v>1</v>
      </c>
      <c r="G105">
        <v>30570983</v>
      </c>
      <c r="H105">
        <v>1</v>
      </c>
      <c r="I105" t="s">
        <v>442</v>
      </c>
      <c r="J105" t="s">
        <v>3</v>
      </c>
      <c r="K105" t="s">
        <v>443</v>
      </c>
      <c r="L105">
        <v>1191</v>
      </c>
      <c r="N105">
        <v>1013</v>
      </c>
      <c r="O105" t="s">
        <v>444</v>
      </c>
      <c r="P105" t="s">
        <v>444</v>
      </c>
      <c r="Q105">
        <v>1</v>
      </c>
      <c r="W105">
        <v>0</v>
      </c>
      <c r="X105">
        <v>476480486</v>
      </c>
      <c r="Y105">
        <f>((AT105*1.15)*1.05)</f>
        <v>1.6784249999999998</v>
      </c>
      <c r="AA105">
        <v>0</v>
      </c>
      <c r="AB105">
        <v>0</v>
      </c>
      <c r="AC105">
        <v>0</v>
      </c>
      <c r="AD105">
        <v>0</v>
      </c>
      <c r="AE105">
        <v>0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M105">
        <v>-2</v>
      </c>
      <c r="AN105">
        <v>0</v>
      </c>
      <c r="AO105">
        <v>1</v>
      </c>
      <c r="AP105">
        <v>1</v>
      </c>
      <c r="AQ105">
        <v>0</v>
      </c>
      <c r="AR105">
        <v>0</v>
      </c>
      <c r="AS105" t="s">
        <v>3</v>
      </c>
      <c r="AT105">
        <v>1.39</v>
      </c>
      <c r="AU105" t="s">
        <v>125</v>
      </c>
      <c r="AV105">
        <v>1</v>
      </c>
      <c r="AW105">
        <v>2</v>
      </c>
      <c r="AX105">
        <v>50435137</v>
      </c>
      <c r="AY105">
        <v>1</v>
      </c>
      <c r="AZ105">
        <v>0</v>
      </c>
      <c r="BA105">
        <v>119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U105">
        <f>ROUND(AT105*Source!I183*AH105*AL105,2)</f>
        <v>0</v>
      </c>
      <c r="CV105">
        <f>ROUND(Y105*Source!I183,9)</f>
        <v>92.313374999999994</v>
      </c>
      <c r="CW105">
        <v>0</v>
      </c>
      <c r="CX105">
        <f>ROUND(Y105*Source!I183,9)</f>
        <v>92.313374999999994</v>
      </c>
      <c r="CY105">
        <f>AD105</f>
        <v>0</v>
      </c>
      <c r="CZ105">
        <f>AH105</f>
        <v>0</v>
      </c>
      <c r="DA105">
        <f>AL105</f>
        <v>1</v>
      </c>
      <c r="DB105">
        <f>ROUND(((ROUND(AT105*CZ105,2)*1.15)*1.05),6)</f>
        <v>0</v>
      </c>
      <c r="DC105">
        <f>ROUND(((ROUND(AT105*AG105,2)*1.15)*1.05),6)</f>
        <v>0</v>
      </c>
      <c r="DD105" t="s">
        <v>3</v>
      </c>
      <c r="DE105" t="s">
        <v>3</v>
      </c>
      <c r="DF105">
        <f t="shared" ref="DF105:DF119" si="62">ROUND(ROUND(AE105,2)*CX105,2)</f>
        <v>0</v>
      </c>
      <c r="DG105">
        <f t="shared" si="58"/>
        <v>0</v>
      </c>
      <c r="DH105">
        <f t="shared" si="59"/>
        <v>0</v>
      </c>
      <c r="DI105">
        <f t="shared" si="42"/>
        <v>0</v>
      </c>
      <c r="DJ105">
        <f>DI105</f>
        <v>0</v>
      </c>
      <c r="DK105">
        <v>0</v>
      </c>
      <c r="DL105" t="s">
        <v>3</v>
      </c>
      <c r="DM105">
        <v>0</v>
      </c>
      <c r="DN105" t="s">
        <v>3</v>
      </c>
      <c r="DO105">
        <v>0</v>
      </c>
    </row>
    <row r="106" spans="1:119" x14ac:dyDescent="0.2">
      <c r="A106">
        <f>ROW(Source!A183)</f>
        <v>183</v>
      </c>
      <c r="B106">
        <v>50432495</v>
      </c>
      <c r="C106">
        <v>50435136</v>
      </c>
      <c r="D106">
        <v>46170623</v>
      </c>
      <c r="E106">
        <v>1</v>
      </c>
      <c r="F106">
        <v>1</v>
      </c>
      <c r="G106">
        <v>30570983</v>
      </c>
      <c r="H106">
        <v>2</v>
      </c>
      <c r="I106" t="s">
        <v>448</v>
      </c>
      <c r="J106" t="s">
        <v>449</v>
      </c>
      <c r="K106" t="s">
        <v>450</v>
      </c>
      <c r="L106">
        <v>1368</v>
      </c>
      <c r="N106">
        <v>1011</v>
      </c>
      <c r="O106" t="s">
        <v>451</v>
      </c>
      <c r="P106" t="s">
        <v>451</v>
      </c>
      <c r="Q106">
        <v>1</v>
      </c>
      <c r="W106">
        <v>0</v>
      </c>
      <c r="X106">
        <v>831184158</v>
      </c>
      <c r="Y106">
        <f>((AT106*1.25)*1.05)</f>
        <v>0.13125000000000001</v>
      </c>
      <c r="AA106">
        <v>0</v>
      </c>
      <c r="AB106">
        <v>7.11</v>
      </c>
      <c r="AC106">
        <v>0</v>
      </c>
      <c r="AD106">
        <v>0</v>
      </c>
      <c r="AE106">
        <v>0</v>
      </c>
      <c r="AF106">
        <v>7.11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M106">
        <v>-2</v>
      </c>
      <c r="AN106">
        <v>0</v>
      </c>
      <c r="AO106">
        <v>1</v>
      </c>
      <c r="AP106">
        <v>1</v>
      </c>
      <c r="AQ106">
        <v>0</v>
      </c>
      <c r="AR106">
        <v>0</v>
      </c>
      <c r="AS106" t="s">
        <v>3</v>
      </c>
      <c r="AT106">
        <v>0.1</v>
      </c>
      <c r="AU106" t="s">
        <v>124</v>
      </c>
      <c r="AV106">
        <v>0</v>
      </c>
      <c r="AW106">
        <v>2</v>
      </c>
      <c r="AX106">
        <v>50435138</v>
      </c>
      <c r="AY106">
        <v>1</v>
      </c>
      <c r="AZ106">
        <v>0</v>
      </c>
      <c r="BA106">
        <v>120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V106">
        <v>0</v>
      </c>
      <c r="CW106">
        <f>ROUND(Y106*Source!I183*DO106,9)</f>
        <v>0</v>
      </c>
      <c r="CX106">
        <f>ROUND(Y106*Source!I183,9)</f>
        <v>7.21875</v>
      </c>
      <c r="CY106">
        <f>AB106</f>
        <v>7.11</v>
      </c>
      <c r="CZ106">
        <f>AF106</f>
        <v>7.11</v>
      </c>
      <c r="DA106">
        <f>AJ106</f>
        <v>1</v>
      </c>
      <c r="DB106">
        <f>ROUND(((ROUND(AT106*CZ106,2)*1.25)*1.05),6)</f>
        <v>0.93187500000000001</v>
      </c>
      <c r="DC106">
        <f>ROUND(((ROUND(AT106*AG106,2)*1.25)*1.05),6)</f>
        <v>0</v>
      </c>
      <c r="DD106" t="s">
        <v>3</v>
      </c>
      <c r="DE106" t="s">
        <v>3</v>
      </c>
      <c r="DF106">
        <f t="shared" si="62"/>
        <v>0</v>
      </c>
      <c r="DG106">
        <f t="shared" si="58"/>
        <v>51.33</v>
      </c>
      <c r="DH106">
        <f t="shared" si="59"/>
        <v>0</v>
      </c>
      <c r="DI106">
        <f t="shared" si="42"/>
        <v>0</v>
      </c>
      <c r="DJ106">
        <f>DG106</f>
        <v>51.33</v>
      </c>
      <c r="DK106">
        <v>0</v>
      </c>
      <c r="DL106" t="s">
        <v>3</v>
      </c>
      <c r="DM106">
        <v>0</v>
      </c>
      <c r="DN106" t="s">
        <v>3</v>
      </c>
      <c r="DO106">
        <v>0</v>
      </c>
    </row>
    <row r="107" spans="1:119" x14ac:dyDescent="0.2">
      <c r="A107">
        <f>ROW(Source!A183)</f>
        <v>183</v>
      </c>
      <c r="B107">
        <v>50432495</v>
      </c>
      <c r="C107">
        <v>50435136</v>
      </c>
      <c r="D107">
        <v>46170867</v>
      </c>
      <c r="E107">
        <v>1</v>
      </c>
      <c r="F107">
        <v>1</v>
      </c>
      <c r="G107">
        <v>30570983</v>
      </c>
      <c r="H107">
        <v>2</v>
      </c>
      <c r="I107" t="s">
        <v>452</v>
      </c>
      <c r="J107" t="s">
        <v>453</v>
      </c>
      <c r="K107" t="s">
        <v>454</v>
      </c>
      <c r="L107">
        <v>1368</v>
      </c>
      <c r="N107">
        <v>1011</v>
      </c>
      <c r="O107" t="s">
        <v>451</v>
      </c>
      <c r="P107" t="s">
        <v>451</v>
      </c>
      <c r="Q107">
        <v>1</v>
      </c>
      <c r="W107">
        <v>0</v>
      </c>
      <c r="X107">
        <v>-7781208</v>
      </c>
      <c r="Y107">
        <f>((AT107*1.25)*1.05)</f>
        <v>1.3125000000000001E-2</v>
      </c>
      <c r="AA107">
        <v>0</v>
      </c>
      <c r="AB107">
        <v>83.1</v>
      </c>
      <c r="AC107">
        <v>12.62</v>
      </c>
      <c r="AD107">
        <v>0</v>
      </c>
      <c r="AE107">
        <v>0</v>
      </c>
      <c r="AF107">
        <v>83.1</v>
      </c>
      <c r="AG107">
        <v>12.62</v>
      </c>
      <c r="AH107">
        <v>0</v>
      </c>
      <c r="AI107">
        <v>1</v>
      </c>
      <c r="AJ107">
        <v>1</v>
      </c>
      <c r="AK107">
        <v>1</v>
      </c>
      <c r="AL107">
        <v>1</v>
      </c>
      <c r="AM107">
        <v>-2</v>
      </c>
      <c r="AN107">
        <v>0</v>
      </c>
      <c r="AO107">
        <v>1</v>
      </c>
      <c r="AP107">
        <v>1</v>
      </c>
      <c r="AQ107">
        <v>0</v>
      </c>
      <c r="AR107">
        <v>0</v>
      </c>
      <c r="AS107" t="s">
        <v>3</v>
      </c>
      <c r="AT107">
        <v>0.01</v>
      </c>
      <c r="AU107" t="s">
        <v>124</v>
      </c>
      <c r="AV107">
        <v>0</v>
      </c>
      <c r="AW107">
        <v>2</v>
      </c>
      <c r="AX107">
        <v>50435139</v>
      </c>
      <c r="AY107">
        <v>1</v>
      </c>
      <c r="AZ107">
        <v>0</v>
      </c>
      <c r="BA107">
        <v>121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V107">
        <v>0</v>
      </c>
      <c r="CW107">
        <f>ROUND(Y107*Source!I183*DO107,9)</f>
        <v>0</v>
      </c>
      <c r="CX107">
        <f>ROUND(Y107*Source!I183,9)</f>
        <v>0.72187500000000004</v>
      </c>
      <c r="CY107">
        <f>AB107</f>
        <v>83.1</v>
      </c>
      <c r="CZ107">
        <f>AF107</f>
        <v>83.1</v>
      </c>
      <c r="DA107">
        <f>AJ107</f>
        <v>1</v>
      </c>
      <c r="DB107">
        <f>ROUND(((ROUND(AT107*CZ107,2)*1.25)*1.05),6)</f>
        <v>1.089375</v>
      </c>
      <c r="DC107">
        <f>ROUND(((ROUND(AT107*AG107,2)*1.25)*1.05),6)</f>
        <v>0.170625</v>
      </c>
      <c r="DD107" t="s">
        <v>3</v>
      </c>
      <c r="DE107" t="s">
        <v>3</v>
      </c>
      <c r="DF107">
        <f t="shared" si="62"/>
        <v>0</v>
      </c>
      <c r="DG107">
        <f t="shared" si="58"/>
        <v>59.99</v>
      </c>
      <c r="DH107">
        <f t="shared" si="59"/>
        <v>9.11</v>
      </c>
      <c r="DI107">
        <f t="shared" si="42"/>
        <v>0</v>
      </c>
      <c r="DJ107">
        <f>DG107</f>
        <v>59.99</v>
      </c>
      <c r="DK107">
        <v>0</v>
      </c>
      <c r="DL107" t="s">
        <v>3</v>
      </c>
      <c r="DM107">
        <v>0</v>
      </c>
      <c r="DN107" t="s">
        <v>3</v>
      </c>
      <c r="DO107">
        <v>0</v>
      </c>
    </row>
    <row r="108" spans="1:119" x14ac:dyDescent="0.2">
      <c r="A108">
        <f>ROW(Source!A183)</f>
        <v>183</v>
      </c>
      <c r="B108">
        <v>50432495</v>
      </c>
      <c r="C108">
        <v>50435136</v>
      </c>
      <c r="D108">
        <v>46170977</v>
      </c>
      <c r="E108">
        <v>1</v>
      </c>
      <c r="F108">
        <v>1</v>
      </c>
      <c r="G108">
        <v>30570983</v>
      </c>
      <c r="H108">
        <v>2</v>
      </c>
      <c r="I108" t="s">
        <v>480</v>
      </c>
      <c r="J108" t="s">
        <v>481</v>
      </c>
      <c r="K108" t="s">
        <v>482</v>
      </c>
      <c r="L108">
        <v>1368</v>
      </c>
      <c r="N108">
        <v>1011</v>
      </c>
      <c r="O108" t="s">
        <v>451</v>
      </c>
      <c r="P108" t="s">
        <v>451</v>
      </c>
      <c r="Q108">
        <v>1</v>
      </c>
      <c r="W108">
        <v>0</v>
      </c>
      <c r="X108">
        <v>-1840684430</v>
      </c>
      <c r="Y108">
        <f>((AT108*1.25)*1.05)</f>
        <v>0.45937500000000003</v>
      </c>
      <c r="AA108">
        <v>0</v>
      </c>
      <c r="AB108">
        <v>0.8</v>
      </c>
      <c r="AC108">
        <v>0</v>
      </c>
      <c r="AD108">
        <v>0</v>
      </c>
      <c r="AE108">
        <v>0</v>
      </c>
      <c r="AF108">
        <v>0.8</v>
      </c>
      <c r="AG108">
        <v>0</v>
      </c>
      <c r="AH108">
        <v>0</v>
      </c>
      <c r="AI108">
        <v>1</v>
      </c>
      <c r="AJ108">
        <v>1</v>
      </c>
      <c r="AK108">
        <v>1</v>
      </c>
      <c r="AL108">
        <v>1</v>
      </c>
      <c r="AM108">
        <v>-2</v>
      </c>
      <c r="AN108">
        <v>0</v>
      </c>
      <c r="AO108">
        <v>1</v>
      </c>
      <c r="AP108">
        <v>1</v>
      </c>
      <c r="AQ108">
        <v>0</v>
      </c>
      <c r="AR108">
        <v>0</v>
      </c>
      <c r="AS108" t="s">
        <v>3</v>
      </c>
      <c r="AT108">
        <v>0.35</v>
      </c>
      <c r="AU108" t="s">
        <v>124</v>
      </c>
      <c r="AV108">
        <v>0</v>
      </c>
      <c r="AW108">
        <v>2</v>
      </c>
      <c r="AX108">
        <v>50435141</v>
      </c>
      <c r="AY108">
        <v>1</v>
      </c>
      <c r="AZ108">
        <v>0</v>
      </c>
      <c r="BA108">
        <v>122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V108">
        <v>0</v>
      </c>
      <c r="CW108">
        <f>ROUND(Y108*Source!I183*DO108,9)</f>
        <v>0</v>
      </c>
      <c r="CX108">
        <f>ROUND(Y108*Source!I183,9)</f>
        <v>25.265625</v>
      </c>
      <c r="CY108">
        <f>AB108</f>
        <v>0.8</v>
      </c>
      <c r="CZ108">
        <f>AF108</f>
        <v>0.8</v>
      </c>
      <c r="DA108">
        <f>AJ108</f>
        <v>1</v>
      </c>
      <c r="DB108">
        <f>ROUND(((ROUND(AT108*CZ108,2)*1.25)*1.05),6)</f>
        <v>0.36749999999999999</v>
      </c>
      <c r="DC108">
        <f>ROUND(((ROUND(AT108*AG108,2)*1.25)*1.05),6)</f>
        <v>0</v>
      </c>
      <c r="DD108" t="s">
        <v>3</v>
      </c>
      <c r="DE108" t="s">
        <v>3</v>
      </c>
      <c r="DF108">
        <f t="shared" si="62"/>
        <v>0</v>
      </c>
      <c r="DG108">
        <f t="shared" si="58"/>
        <v>20.21</v>
      </c>
      <c r="DH108">
        <f t="shared" si="59"/>
        <v>0</v>
      </c>
      <c r="DI108">
        <f t="shared" si="42"/>
        <v>0</v>
      </c>
      <c r="DJ108">
        <f>DG108</f>
        <v>20.21</v>
      </c>
      <c r="DK108">
        <v>0</v>
      </c>
      <c r="DL108" t="s">
        <v>3</v>
      </c>
      <c r="DM108">
        <v>0</v>
      </c>
      <c r="DN108" t="s">
        <v>3</v>
      </c>
      <c r="DO108">
        <v>0</v>
      </c>
    </row>
    <row r="109" spans="1:119" x14ac:dyDescent="0.2">
      <c r="A109">
        <f>ROW(Source!A183)</f>
        <v>183</v>
      </c>
      <c r="B109">
        <v>50432495</v>
      </c>
      <c r="C109">
        <v>50435136</v>
      </c>
      <c r="D109">
        <v>46170215</v>
      </c>
      <c r="E109">
        <v>1</v>
      </c>
      <c r="F109">
        <v>1</v>
      </c>
      <c r="G109">
        <v>30570983</v>
      </c>
      <c r="H109">
        <v>2</v>
      </c>
      <c r="I109" t="s">
        <v>455</v>
      </c>
      <c r="J109" t="s">
        <v>456</v>
      </c>
      <c r="K109" t="s">
        <v>457</v>
      </c>
      <c r="L109">
        <v>1368</v>
      </c>
      <c r="N109">
        <v>1011</v>
      </c>
      <c r="O109" t="s">
        <v>451</v>
      </c>
      <c r="P109" t="s">
        <v>451</v>
      </c>
      <c r="Q109">
        <v>1</v>
      </c>
      <c r="W109">
        <v>0</v>
      </c>
      <c r="X109">
        <v>922387863</v>
      </c>
      <c r="Y109">
        <f>((AT109*1.25)*1.05)</f>
        <v>1.3125000000000001E-2</v>
      </c>
      <c r="AA109">
        <v>0</v>
      </c>
      <c r="AB109">
        <v>179.17</v>
      </c>
      <c r="AC109">
        <v>16.93</v>
      </c>
      <c r="AD109">
        <v>0</v>
      </c>
      <c r="AE109">
        <v>0</v>
      </c>
      <c r="AF109">
        <v>179.17</v>
      </c>
      <c r="AG109">
        <v>16.93</v>
      </c>
      <c r="AH109">
        <v>0</v>
      </c>
      <c r="AI109">
        <v>1</v>
      </c>
      <c r="AJ109">
        <v>1</v>
      </c>
      <c r="AK109">
        <v>1</v>
      </c>
      <c r="AL109">
        <v>1</v>
      </c>
      <c r="AM109">
        <v>-2</v>
      </c>
      <c r="AN109">
        <v>0</v>
      </c>
      <c r="AO109">
        <v>1</v>
      </c>
      <c r="AP109">
        <v>1</v>
      </c>
      <c r="AQ109">
        <v>0</v>
      </c>
      <c r="AR109">
        <v>0</v>
      </c>
      <c r="AS109" t="s">
        <v>3</v>
      </c>
      <c r="AT109">
        <v>0.01</v>
      </c>
      <c r="AU109" t="s">
        <v>124</v>
      </c>
      <c r="AV109">
        <v>0</v>
      </c>
      <c r="AW109">
        <v>2</v>
      </c>
      <c r="AX109">
        <v>50435140</v>
      </c>
      <c r="AY109">
        <v>1</v>
      </c>
      <c r="AZ109">
        <v>0</v>
      </c>
      <c r="BA109">
        <v>123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V109">
        <v>0</v>
      </c>
      <c r="CW109">
        <f>ROUND(Y109*Source!I183*DO109,9)</f>
        <v>0</v>
      </c>
      <c r="CX109">
        <f>ROUND(Y109*Source!I183,9)</f>
        <v>0.72187500000000004</v>
      </c>
      <c r="CY109">
        <f>AB109</f>
        <v>179.17</v>
      </c>
      <c r="CZ109">
        <f>AF109</f>
        <v>179.17</v>
      </c>
      <c r="DA109">
        <f>AJ109</f>
        <v>1</v>
      </c>
      <c r="DB109">
        <f>ROUND(((ROUND(AT109*CZ109,2)*1.25)*1.05),6)</f>
        <v>2.3493750000000002</v>
      </c>
      <c r="DC109">
        <f>ROUND(((ROUND(AT109*AG109,2)*1.25)*1.05),6)</f>
        <v>0.22312499999999999</v>
      </c>
      <c r="DD109" t="s">
        <v>3</v>
      </c>
      <c r="DE109" t="s">
        <v>3</v>
      </c>
      <c r="DF109">
        <f t="shared" si="62"/>
        <v>0</v>
      </c>
      <c r="DG109">
        <f t="shared" si="58"/>
        <v>129.34</v>
      </c>
      <c r="DH109">
        <f t="shared" si="59"/>
        <v>12.22</v>
      </c>
      <c r="DI109">
        <f t="shared" si="42"/>
        <v>0</v>
      </c>
      <c r="DJ109">
        <f>DG109</f>
        <v>129.34</v>
      </c>
      <c r="DK109">
        <v>0</v>
      </c>
      <c r="DL109" t="s">
        <v>3</v>
      </c>
      <c r="DM109">
        <v>0</v>
      </c>
      <c r="DN109" t="s">
        <v>3</v>
      </c>
      <c r="DO109">
        <v>0</v>
      </c>
    </row>
    <row r="110" spans="1:119" x14ac:dyDescent="0.2">
      <c r="A110">
        <f>ROW(Source!A183)</f>
        <v>183</v>
      </c>
      <c r="B110">
        <v>50432495</v>
      </c>
      <c r="C110">
        <v>50435136</v>
      </c>
      <c r="D110">
        <v>46136840</v>
      </c>
      <c r="E110">
        <v>1</v>
      </c>
      <c r="F110">
        <v>1</v>
      </c>
      <c r="G110">
        <v>30570983</v>
      </c>
      <c r="H110">
        <v>3</v>
      </c>
      <c r="I110" t="s">
        <v>467</v>
      </c>
      <c r="J110" t="s">
        <v>468</v>
      </c>
      <c r="K110" t="s">
        <v>469</v>
      </c>
      <c r="L110">
        <v>1348</v>
      </c>
      <c r="N110">
        <v>1009</v>
      </c>
      <c r="O110" t="s">
        <v>30</v>
      </c>
      <c r="P110" t="s">
        <v>30</v>
      </c>
      <c r="Q110">
        <v>1000</v>
      </c>
      <c r="W110">
        <v>0</v>
      </c>
      <c r="X110">
        <v>-2033265844</v>
      </c>
      <c r="Y110">
        <f>AT110</f>
        <v>1.1E-4</v>
      </c>
      <c r="AA110">
        <v>8596.85</v>
      </c>
      <c r="AB110">
        <v>0</v>
      </c>
      <c r="AC110">
        <v>0</v>
      </c>
      <c r="AD110">
        <v>0</v>
      </c>
      <c r="AE110">
        <v>8596.85</v>
      </c>
      <c r="AF110">
        <v>0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M110">
        <v>-2</v>
      </c>
      <c r="AN110">
        <v>0</v>
      </c>
      <c r="AO110">
        <v>1</v>
      </c>
      <c r="AP110">
        <v>1</v>
      </c>
      <c r="AQ110">
        <v>0</v>
      </c>
      <c r="AR110">
        <v>0</v>
      </c>
      <c r="AS110" t="s">
        <v>3</v>
      </c>
      <c r="AT110">
        <v>1.1E-4</v>
      </c>
      <c r="AU110" t="s">
        <v>3</v>
      </c>
      <c r="AV110">
        <v>0</v>
      </c>
      <c r="AW110">
        <v>2</v>
      </c>
      <c r="AX110">
        <v>50435142</v>
      </c>
      <c r="AY110">
        <v>1</v>
      </c>
      <c r="AZ110">
        <v>0</v>
      </c>
      <c r="BA110">
        <v>124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V110">
        <v>0</v>
      </c>
      <c r="CW110">
        <v>0</v>
      </c>
      <c r="CX110">
        <f>ROUND(Y110*Source!I183,9)</f>
        <v>6.0499999999999998E-3</v>
      </c>
      <c r="CY110">
        <f>AA110</f>
        <v>8596.85</v>
      </c>
      <c r="CZ110">
        <f>AE110</f>
        <v>8596.85</v>
      </c>
      <c r="DA110">
        <f>AI110</f>
        <v>1</v>
      </c>
      <c r="DB110">
        <f>ROUND(ROUND(AT110*CZ110,2),6)</f>
        <v>0.95</v>
      </c>
      <c r="DC110">
        <f>ROUND(ROUND(AT110*AG110,2),6)</f>
        <v>0</v>
      </c>
      <c r="DD110" t="s">
        <v>3</v>
      </c>
      <c r="DE110" t="s">
        <v>3</v>
      </c>
      <c r="DF110">
        <f t="shared" si="62"/>
        <v>52.01</v>
      </c>
      <c r="DG110">
        <f t="shared" si="58"/>
        <v>0</v>
      </c>
      <c r="DH110">
        <f t="shared" si="59"/>
        <v>0</v>
      </c>
      <c r="DI110">
        <f t="shared" si="42"/>
        <v>0</v>
      </c>
      <c r="DJ110">
        <f>DF110</f>
        <v>52.01</v>
      </c>
      <c r="DK110">
        <v>0</v>
      </c>
      <c r="DL110" t="s">
        <v>3</v>
      </c>
      <c r="DM110">
        <v>0</v>
      </c>
      <c r="DN110" t="s">
        <v>3</v>
      </c>
      <c r="DO110">
        <v>0</v>
      </c>
    </row>
    <row r="111" spans="1:119" x14ac:dyDescent="0.2">
      <c r="A111">
        <f>ROW(Source!A183)</f>
        <v>183</v>
      </c>
      <c r="B111">
        <v>50432495</v>
      </c>
      <c r="C111">
        <v>50435136</v>
      </c>
      <c r="D111">
        <v>46135994</v>
      </c>
      <c r="E111">
        <v>1</v>
      </c>
      <c r="F111">
        <v>1</v>
      </c>
      <c r="G111">
        <v>30570983</v>
      </c>
      <c r="H111">
        <v>3</v>
      </c>
      <c r="I111" t="s">
        <v>470</v>
      </c>
      <c r="J111" t="s">
        <v>471</v>
      </c>
      <c r="K111" t="s">
        <v>472</v>
      </c>
      <c r="L111">
        <v>1348</v>
      </c>
      <c r="N111">
        <v>1009</v>
      </c>
      <c r="O111" t="s">
        <v>30</v>
      </c>
      <c r="P111" t="s">
        <v>30</v>
      </c>
      <c r="Q111">
        <v>1000</v>
      </c>
      <c r="W111">
        <v>0</v>
      </c>
      <c r="X111">
        <v>1376020486</v>
      </c>
      <c r="Y111">
        <f>AT111</f>
        <v>4.0000000000000002E-4</v>
      </c>
      <c r="AA111">
        <v>17876.91</v>
      </c>
      <c r="AB111">
        <v>0</v>
      </c>
      <c r="AC111">
        <v>0</v>
      </c>
      <c r="AD111">
        <v>0</v>
      </c>
      <c r="AE111">
        <v>17876.91</v>
      </c>
      <c r="AF111">
        <v>0</v>
      </c>
      <c r="AG111">
        <v>0</v>
      </c>
      <c r="AH111">
        <v>0</v>
      </c>
      <c r="AI111">
        <v>1</v>
      </c>
      <c r="AJ111">
        <v>1</v>
      </c>
      <c r="AK111">
        <v>1</v>
      </c>
      <c r="AL111">
        <v>1</v>
      </c>
      <c r="AM111">
        <v>-2</v>
      </c>
      <c r="AN111">
        <v>0</v>
      </c>
      <c r="AO111">
        <v>1</v>
      </c>
      <c r="AP111">
        <v>1</v>
      </c>
      <c r="AQ111">
        <v>0</v>
      </c>
      <c r="AR111">
        <v>0</v>
      </c>
      <c r="AS111" t="s">
        <v>3</v>
      </c>
      <c r="AT111">
        <v>4.0000000000000002E-4</v>
      </c>
      <c r="AU111" t="s">
        <v>3</v>
      </c>
      <c r="AV111">
        <v>0</v>
      </c>
      <c r="AW111">
        <v>2</v>
      </c>
      <c r="AX111">
        <v>50435143</v>
      </c>
      <c r="AY111">
        <v>1</v>
      </c>
      <c r="AZ111">
        <v>0</v>
      </c>
      <c r="BA111">
        <v>125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V111">
        <v>0</v>
      </c>
      <c r="CW111">
        <v>0</v>
      </c>
      <c r="CX111">
        <f>ROUND(Y111*Source!I183,9)</f>
        <v>2.1999999999999999E-2</v>
      </c>
      <c r="CY111">
        <f>AA111</f>
        <v>17876.91</v>
      </c>
      <c r="CZ111">
        <f>AE111</f>
        <v>17876.91</v>
      </c>
      <c r="DA111">
        <f>AI111</f>
        <v>1</v>
      </c>
      <c r="DB111">
        <f>ROUND(ROUND(AT111*CZ111,2),6)</f>
        <v>7.15</v>
      </c>
      <c r="DC111">
        <f>ROUND(ROUND(AT111*AG111,2),6)</f>
        <v>0</v>
      </c>
      <c r="DD111" t="s">
        <v>3</v>
      </c>
      <c r="DE111" t="s">
        <v>3</v>
      </c>
      <c r="DF111">
        <f t="shared" si="62"/>
        <v>393.29</v>
      </c>
      <c r="DG111">
        <f t="shared" si="58"/>
        <v>0</v>
      </c>
      <c r="DH111">
        <f t="shared" si="59"/>
        <v>0</v>
      </c>
      <c r="DI111">
        <f t="shared" si="42"/>
        <v>0</v>
      </c>
      <c r="DJ111">
        <f>DF111</f>
        <v>393.29</v>
      </c>
      <c r="DK111">
        <v>0</v>
      </c>
      <c r="DL111" t="s">
        <v>3</v>
      </c>
      <c r="DM111">
        <v>0</v>
      </c>
      <c r="DN111" t="s">
        <v>3</v>
      </c>
      <c r="DO111">
        <v>0</v>
      </c>
    </row>
    <row r="112" spans="1:119" x14ac:dyDescent="0.2">
      <c r="A112">
        <f>ROW(Source!A183)</f>
        <v>183</v>
      </c>
      <c r="B112">
        <v>50432495</v>
      </c>
      <c r="C112">
        <v>50435136</v>
      </c>
      <c r="D112">
        <v>46147514</v>
      </c>
      <c r="E112">
        <v>1</v>
      </c>
      <c r="F112">
        <v>1</v>
      </c>
      <c r="G112">
        <v>30570983</v>
      </c>
      <c r="H112">
        <v>3</v>
      </c>
      <c r="I112" t="s">
        <v>188</v>
      </c>
      <c r="J112" t="s">
        <v>191</v>
      </c>
      <c r="K112" t="s">
        <v>189</v>
      </c>
      <c r="L112">
        <v>1354</v>
      </c>
      <c r="N112">
        <v>1010</v>
      </c>
      <c r="O112" t="s">
        <v>190</v>
      </c>
      <c r="P112" t="s">
        <v>190</v>
      </c>
      <c r="Q112">
        <v>1</v>
      </c>
      <c r="W112">
        <v>0</v>
      </c>
      <c r="X112">
        <v>1198991637</v>
      </c>
      <c r="Y112">
        <f>AT112</f>
        <v>1</v>
      </c>
      <c r="AA112">
        <v>13.66</v>
      </c>
      <c r="AB112">
        <v>0</v>
      </c>
      <c r="AC112">
        <v>0</v>
      </c>
      <c r="AD112">
        <v>0</v>
      </c>
      <c r="AE112">
        <v>13.66</v>
      </c>
      <c r="AF112">
        <v>0</v>
      </c>
      <c r="AG112">
        <v>0</v>
      </c>
      <c r="AH112">
        <v>0</v>
      </c>
      <c r="AI112">
        <v>1</v>
      </c>
      <c r="AJ112">
        <v>1</v>
      </c>
      <c r="AK112">
        <v>1</v>
      </c>
      <c r="AL112">
        <v>1</v>
      </c>
      <c r="AM112">
        <v>0</v>
      </c>
      <c r="AN112">
        <v>0</v>
      </c>
      <c r="AO112">
        <v>0</v>
      </c>
      <c r="AP112">
        <v>1</v>
      </c>
      <c r="AQ112">
        <v>0</v>
      </c>
      <c r="AR112">
        <v>0</v>
      </c>
      <c r="AS112" t="s">
        <v>3</v>
      </c>
      <c r="AT112">
        <v>1</v>
      </c>
      <c r="AU112" t="s">
        <v>3</v>
      </c>
      <c r="AV112">
        <v>0</v>
      </c>
      <c r="AW112">
        <v>1</v>
      </c>
      <c r="AX112">
        <v>-1</v>
      </c>
      <c r="AY112">
        <v>0</v>
      </c>
      <c r="AZ112">
        <v>0</v>
      </c>
      <c r="BA112" t="s">
        <v>3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V112">
        <v>0</v>
      </c>
      <c r="CW112">
        <v>0</v>
      </c>
      <c r="CX112">
        <f>ROUND(Y112*Source!I183,9)</f>
        <v>55</v>
      </c>
      <c r="CY112">
        <f>AA112</f>
        <v>13.66</v>
      </c>
      <c r="CZ112">
        <f>AE112</f>
        <v>13.66</v>
      </c>
      <c r="DA112">
        <f>AI112</f>
        <v>1</v>
      </c>
      <c r="DB112">
        <f>ROUND(ROUND(AT112*CZ112,2),6)</f>
        <v>13.66</v>
      </c>
      <c r="DC112">
        <f>ROUND(ROUND(AT112*AG112,2),6)</f>
        <v>0</v>
      </c>
      <c r="DD112" t="s">
        <v>3</v>
      </c>
      <c r="DE112" t="s">
        <v>3</v>
      </c>
      <c r="DF112">
        <f t="shared" si="62"/>
        <v>751.3</v>
      </c>
      <c r="DG112">
        <f t="shared" si="58"/>
        <v>0</v>
      </c>
      <c r="DH112">
        <f t="shared" si="59"/>
        <v>0</v>
      </c>
      <c r="DI112">
        <f t="shared" si="42"/>
        <v>0</v>
      </c>
      <c r="DJ112">
        <f>DF112</f>
        <v>751.3</v>
      </c>
      <c r="DK112">
        <v>0</v>
      </c>
      <c r="DL112" t="s">
        <v>3</v>
      </c>
      <c r="DM112">
        <v>0</v>
      </c>
      <c r="DN112" t="s">
        <v>3</v>
      </c>
      <c r="DO112">
        <v>0</v>
      </c>
    </row>
    <row r="113" spans="1:119" x14ac:dyDescent="0.2">
      <c r="A113">
        <f>ROW(Source!A183)</f>
        <v>183</v>
      </c>
      <c r="B113">
        <v>50432495</v>
      </c>
      <c r="C113">
        <v>50435136</v>
      </c>
      <c r="D113">
        <v>46138571</v>
      </c>
      <c r="E113">
        <v>1</v>
      </c>
      <c r="F113">
        <v>1</v>
      </c>
      <c r="G113">
        <v>30570983</v>
      </c>
      <c r="H113">
        <v>3</v>
      </c>
      <c r="I113" t="s">
        <v>483</v>
      </c>
      <c r="J113" t="s">
        <v>484</v>
      </c>
      <c r="K113" t="s">
        <v>485</v>
      </c>
      <c r="L113">
        <v>1339</v>
      </c>
      <c r="N113">
        <v>1007</v>
      </c>
      <c r="O113" t="s">
        <v>486</v>
      </c>
      <c r="P113" t="s">
        <v>486</v>
      </c>
      <c r="Q113">
        <v>1</v>
      </c>
      <c r="W113">
        <v>0</v>
      </c>
      <c r="X113">
        <v>-1009366655</v>
      </c>
      <c r="Y113">
        <f>AT113</f>
        <v>2.9999999999999997E-4</v>
      </c>
      <c r="AA113">
        <v>396.06</v>
      </c>
      <c r="AB113">
        <v>0</v>
      </c>
      <c r="AC113">
        <v>0</v>
      </c>
      <c r="AD113">
        <v>0</v>
      </c>
      <c r="AE113">
        <v>396.06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M113">
        <v>-2</v>
      </c>
      <c r="AN113">
        <v>0</v>
      </c>
      <c r="AO113">
        <v>1</v>
      </c>
      <c r="AP113">
        <v>1</v>
      </c>
      <c r="AQ113">
        <v>0</v>
      </c>
      <c r="AR113">
        <v>0</v>
      </c>
      <c r="AS113" t="s">
        <v>3</v>
      </c>
      <c r="AT113">
        <v>2.9999999999999997E-4</v>
      </c>
      <c r="AU113" t="s">
        <v>3</v>
      </c>
      <c r="AV113">
        <v>0</v>
      </c>
      <c r="AW113">
        <v>2</v>
      </c>
      <c r="AX113">
        <v>50435144</v>
      </c>
      <c r="AY113">
        <v>1</v>
      </c>
      <c r="AZ113">
        <v>0</v>
      </c>
      <c r="BA113">
        <v>126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V113">
        <v>0</v>
      </c>
      <c r="CW113">
        <v>0</v>
      </c>
      <c r="CX113">
        <f>ROUND(Y113*Source!I183,9)</f>
        <v>1.6500000000000001E-2</v>
      </c>
      <c r="CY113">
        <f>AA113</f>
        <v>396.06</v>
      </c>
      <c r="CZ113">
        <f>AE113</f>
        <v>396.06</v>
      </c>
      <c r="DA113">
        <f>AI113</f>
        <v>1</v>
      </c>
      <c r="DB113">
        <f>ROUND(ROUND(AT113*CZ113,2),6)</f>
        <v>0.12</v>
      </c>
      <c r="DC113">
        <f>ROUND(ROUND(AT113*AG113,2),6)</f>
        <v>0</v>
      </c>
      <c r="DD113" t="s">
        <v>3</v>
      </c>
      <c r="DE113" t="s">
        <v>3</v>
      </c>
      <c r="DF113">
        <f t="shared" si="62"/>
        <v>6.53</v>
      </c>
      <c r="DG113">
        <f t="shared" si="58"/>
        <v>0</v>
      </c>
      <c r="DH113">
        <f t="shared" si="59"/>
        <v>0</v>
      </c>
      <c r="DI113">
        <f t="shared" si="42"/>
        <v>0</v>
      </c>
      <c r="DJ113">
        <f>DF113</f>
        <v>6.53</v>
      </c>
      <c r="DK113">
        <v>0</v>
      </c>
      <c r="DL113" t="s">
        <v>3</v>
      </c>
      <c r="DM113">
        <v>0</v>
      </c>
      <c r="DN113" t="s">
        <v>3</v>
      </c>
      <c r="DO113">
        <v>0</v>
      </c>
    </row>
    <row r="114" spans="1:119" x14ac:dyDescent="0.2">
      <c r="A114">
        <f>ROW(Source!A183)</f>
        <v>183</v>
      </c>
      <c r="B114">
        <v>50432495</v>
      </c>
      <c r="C114">
        <v>50435136</v>
      </c>
      <c r="D114">
        <v>46138733</v>
      </c>
      <c r="E114">
        <v>1</v>
      </c>
      <c r="F114">
        <v>1</v>
      </c>
      <c r="G114">
        <v>30570983</v>
      </c>
      <c r="H114">
        <v>3</v>
      </c>
      <c r="I114" t="s">
        <v>487</v>
      </c>
      <c r="J114" t="s">
        <v>488</v>
      </c>
      <c r="K114" t="s">
        <v>489</v>
      </c>
      <c r="L114">
        <v>1348</v>
      </c>
      <c r="N114">
        <v>1009</v>
      </c>
      <c r="O114" t="s">
        <v>30</v>
      </c>
      <c r="P114" t="s">
        <v>30</v>
      </c>
      <c r="Q114">
        <v>1000</v>
      </c>
      <c r="W114">
        <v>0</v>
      </c>
      <c r="X114">
        <v>1525437033</v>
      </c>
      <c r="Y114">
        <f>AT114</f>
        <v>4.2999999999999999E-4</v>
      </c>
      <c r="AA114">
        <v>4582.2</v>
      </c>
      <c r="AB114">
        <v>0</v>
      </c>
      <c r="AC114">
        <v>0</v>
      </c>
      <c r="AD114">
        <v>0</v>
      </c>
      <c r="AE114">
        <v>4582.2</v>
      </c>
      <c r="AF114">
        <v>0</v>
      </c>
      <c r="AG114">
        <v>0</v>
      </c>
      <c r="AH114">
        <v>0</v>
      </c>
      <c r="AI114">
        <v>1</v>
      </c>
      <c r="AJ114">
        <v>1</v>
      </c>
      <c r="AK114">
        <v>1</v>
      </c>
      <c r="AL114">
        <v>1</v>
      </c>
      <c r="AM114">
        <v>-2</v>
      </c>
      <c r="AN114">
        <v>0</v>
      </c>
      <c r="AO114">
        <v>1</v>
      </c>
      <c r="AP114">
        <v>1</v>
      </c>
      <c r="AQ114">
        <v>0</v>
      </c>
      <c r="AR114">
        <v>0</v>
      </c>
      <c r="AS114" t="s">
        <v>3</v>
      </c>
      <c r="AT114">
        <v>4.2999999999999999E-4</v>
      </c>
      <c r="AU114" t="s">
        <v>3</v>
      </c>
      <c r="AV114">
        <v>0</v>
      </c>
      <c r="AW114">
        <v>2</v>
      </c>
      <c r="AX114">
        <v>50435145</v>
      </c>
      <c r="AY114">
        <v>1</v>
      </c>
      <c r="AZ114">
        <v>0</v>
      </c>
      <c r="BA114">
        <v>127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V114">
        <v>0</v>
      </c>
      <c r="CW114">
        <v>0</v>
      </c>
      <c r="CX114">
        <f>ROUND(Y114*Source!I183,9)</f>
        <v>2.3650000000000001E-2</v>
      </c>
      <c r="CY114">
        <f>AA114</f>
        <v>4582.2</v>
      </c>
      <c r="CZ114">
        <f>AE114</f>
        <v>4582.2</v>
      </c>
      <c r="DA114">
        <f>AI114</f>
        <v>1</v>
      </c>
      <c r="DB114">
        <f>ROUND(ROUND(AT114*CZ114,2),6)</f>
        <v>1.97</v>
      </c>
      <c r="DC114">
        <f>ROUND(ROUND(AT114*AG114,2),6)</f>
        <v>0</v>
      </c>
      <c r="DD114" t="s">
        <v>3</v>
      </c>
      <c r="DE114" t="s">
        <v>3</v>
      </c>
      <c r="DF114">
        <f t="shared" si="62"/>
        <v>108.37</v>
      </c>
      <c r="DG114">
        <f t="shared" si="58"/>
        <v>0</v>
      </c>
      <c r="DH114">
        <f t="shared" si="59"/>
        <v>0</v>
      </c>
      <c r="DI114">
        <f t="shared" si="42"/>
        <v>0</v>
      </c>
      <c r="DJ114">
        <f>DF114</f>
        <v>108.37</v>
      </c>
      <c r="DK114">
        <v>0</v>
      </c>
      <c r="DL114" t="s">
        <v>3</v>
      </c>
      <c r="DM114">
        <v>0</v>
      </c>
      <c r="DN114" t="s">
        <v>3</v>
      </c>
      <c r="DO114">
        <v>0</v>
      </c>
    </row>
    <row r="115" spans="1:119" x14ac:dyDescent="0.2">
      <c r="A115">
        <f>ROW(Source!A184)</f>
        <v>184</v>
      </c>
      <c r="B115">
        <v>50432496</v>
      </c>
      <c r="C115">
        <v>50435136</v>
      </c>
      <c r="D115">
        <v>45895908</v>
      </c>
      <c r="E115">
        <v>30570983</v>
      </c>
      <c r="F115">
        <v>1</v>
      </c>
      <c r="G115">
        <v>30570983</v>
      </c>
      <c r="H115">
        <v>1</v>
      </c>
      <c r="I115" t="s">
        <v>442</v>
      </c>
      <c r="J115" t="s">
        <v>3</v>
      </c>
      <c r="K115" t="s">
        <v>443</v>
      </c>
      <c r="L115">
        <v>1191</v>
      </c>
      <c r="N115">
        <v>1013</v>
      </c>
      <c r="O115" t="s">
        <v>444</v>
      </c>
      <c r="P115" t="s">
        <v>444</v>
      </c>
      <c r="Q115">
        <v>1</v>
      </c>
      <c r="W115">
        <v>0</v>
      </c>
      <c r="X115">
        <v>476480486</v>
      </c>
      <c r="Y115">
        <f>((AT115*1.15)*1.05)</f>
        <v>1.6784249999999998</v>
      </c>
      <c r="AA115">
        <v>0</v>
      </c>
      <c r="AB115">
        <v>0</v>
      </c>
      <c r="AC115">
        <v>0</v>
      </c>
      <c r="AD115">
        <v>0</v>
      </c>
      <c r="AE115">
        <v>0</v>
      </c>
      <c r="AF115">
        <v>0</v>
      </c>
      <c r="AG115">
        <v>0</v>
      </c>
      <c r="AH115">
        <v>0</v>
      </c>
      <c r="AI115">
        <v>1</v>
      </c>
      <c r="AJ115">
        <v>1</v>
      </c>
      <c r="AK115">
        <v>1</v>
      </c>
      <c r="AL115">
        <v>1</v>
      </c>
      <c r="AM115">
        <v>5</v>
      </c>
      <c r="AN115">
        <v>0</v>
      </c>
      <c r="AO115">
        <v>1</v>
      </c>
      <c r="AP115">
        <v>1</v>
      </c>
      <c r="AQ115">
        <v>0</v>
      </c>
      <c r="AR115">
        <v>0</v>
      </c>
      <c r="AS115" t="s">
        <v>3</v>
      </c>
      <c r="AT115">
        <v>1.39</v>
      </c>
      <c r="AU115" t="s">
        <v>125</v>
      </c>
      <c r="AV115">
        <v>1</v>
      </c>
      <c r="AW115">
        <v>2</v>
      </c>
      <c r="AX115">
        <v>50435137</v>
      </c>
      <c r="AY115">
        <v>1</v>
      </c>
      <c r="AZ115">
        <v>0</v>
      </c>
      <c r="BA115">
        <v>129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U115">
        <f>ROUND(AT115*Source!I184*AH115*AL115,2)</f>
        <v>0</v>
      </c>
      <c r="CV115">
        <f>ROUND(Y115*Source!I184,9)</f>
        <v>92.313374999999994</v>
      </c>
      <c r="CW115">
        <v>0</v>
      </c>
      <c r="CX115">
        <f>ROUND(Y115*Source!I184,9)</f>
        <v>92.313374999999994</v>
      </c>
      <c r="CY115">
        <f>AD115</f>
        <v>0</v>
      </c>
      <c r="CZ115">
        <f>AH115</f>
        <v>0</v>
      </c>
      <c r="DA115">
        <f>AL115</f>
        <v>1</v>
      </c>
      <c r="DB115">
        <f>ROUND(((ROUND(AT115*CZ115,2)*1.15)*1.05),6)</f>
        <v>0</v>
      </c>
      <c r="DC115">
        <f>ROUND(((ROUND(AT115*AG115,2)*1.15)*1.05),6)</f>
        <v>0</v>
      </c>
      <c r="DD115" t="s">
        <v>3</v>
      </c>
      <c r="DE115" t="s">
        <v>3</v>
      </c>
      <c r="DF115">
        <f t="shared" si="62"/>
        <v>0</v>
      </c>
      <c r="DG115">
        <f t="shared" si="58"/>
        <v>0</v>
      </c>
      <c r="DH115">
        <f t="shared" si="59"/>
        <v>0</v>
      </c>
      <c r="DI115">
        <f t="shared" si="42"/>
        <v>0</v>
      </c>
      <c r="DJ115">
        <f>DI115</f>
        <v>0</v>
      </c>
      <c r="DK115">
        <v>0</v>
      </c>
      <c r="DL115" t="s">
        <v>3</v>
      </c>
      <c r="DM115">
        <v>0</v>
      </c>
      <c r="DN115" t="s">
        <v>3</v>
      </c>
      <c r="DO115">
        <v>0</v>
      </c>
    </row>
    <row r="116" spans="1:119" x14ac:dyDescent="0.2">
      <c r="A116">
        <f>ROW(Source!A184)</f>
        <v>184</v>
      </c>
      <c r="B116">
        <v>50432496</v>
      </c>
      <c r="C116">
        <v>50435136</v>
      </c>
      <c r="D116">
        <v>46170623</v>
      </c>
      <c r="E116">
        <v>1</v>
      </c>
      <c r="F116">
        <v>1</v>
      </c>
      <c r="G116">
        <v>30570983</v>
      </c>
      <c r="H116">
        <v>2</v>
      </c>
      <c r="I116" t="s">
        <v>448</v>
      </c>
      <c r="J116" t="s">
        <v>449</v>
      </c>
      <c r="K116" t="s">
        <v>450</v>
      </c>
      <c r="L116">
        <v>1368</v>
      </c>
      <c r="N116">
        <v>1011</v>
      </c>
      <c r="O116" t="s">
        <v>451</v>
      </c>
      <c r="P116" t="s">
        <v>451</v>
      </c>
      <c r="Q116">
        <v>1</v>
      </c>
      <c r="W116">
        <v>0</v>
      </c>
      <c r="X116">
        <v>831184158</v>
      </c>
      <c r="Y116">
        <f>((AT116*1.25)*1.05)</f>
        <v>0.13125000000000001</v>
      </c>
      <c r="AA116">
        <v>0</v>
      </c>
      <c r="AB116">
        <v>81.86</v>
      </c>
      <c r="AC116">
        <v>0</v>
      </c>
      <c r="AD116">
        <v>0</v>
      </c>
      <c r="AE116">
        <v>0</v>
      </c>
      <c r="AF116">
        <v>7.11</v>
      </c>
      <c r="AG116">
        <v>0</v>
      </c>
      <c r="AH116">
        <v>0</v>
      </c>
      <c r="AI116">
        <v>1</v>
      </c>
      <c r="AJ116">
        <v>10.79</v>
      </c>
      <c r="AK116">
        <v>34.090000000000003</v>
      </c>
      <c r="AL116">
        <v>1</v>
      </c>
      <c r="AM116">
        <v>2</v>
      </c>
      <c r="AN116">
        <v>0</v>
      </c>
      <c r="AO116">
        <v>1</v>
      </c>
      <c r="AP116">
        <v>1</v>
      </c>
      <c r="AQ116">
        <v>0</v>
      </c>
      <c r="AR116">
        <v>0</v>
      </c>
      <c r="AS116" t="s">
        <v>3</v>
      </c>
      <c r="AT116">
        <v>0.1</v>
      </c>
      <c r="AU116" t="s">
        <v>124</v>
      </c>
      <c r="AV116">
        <v>0</v>
      </c>
      <c r="AW116">
        <v>2</v>
      </c>
      <c r="AX116">
        <v>50435138</v>
      </c>
      <c r="AY116">
        <v>1</v>
      </c>
      <c r="AZ116">
        <v>0</v>
      </c>
      <c r="BA116">
        <v>130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V116">
        <v>0</v>
      </c>
      <c r="CW116">
        <f>ROUND(Y116*Source!I184*DO116,9)</f>
        <v>0</v>
      </c>
      <c r="CX116">
        <f>ROUND(Y116*Source!I184,9)</f>
        <v>7.21875</v>
      </c>
      <c r="CY116">
        <f>AB116</f>
        <v>81.86</v>
      </c>
      <c r="CZ116">
        <f>AF116</f>
        <v>7.11</v>
      </c>
      <c r="DA116">
        <f>AJ116</f>
        <v>10.79</v>
      </c>
      <c r="DB116">
        <f>ROUND(((ROUND(AT116*CZ116,2)*1.25)*1.05),6)</f>
        <v>0.93187500000000001</v>
      </c>
      <c r="DC116">
        <f>ROUND(((ROUND(AT116*AG116,2)*1.25)*1.05),6)</f>
        <v>0</v>
      </c>
      <c r="DD116" t="s">
        <v>3</v>
      </c>
      <c r="DE116" t="s">
        <v>3</v>
      </c>
      <c r="DF116">
        <f t="shared" si="62"/>
        <v>0</v>
      </c>
      <c r="DG116">
        <f>ROUND(ROUND(AF116*AJ116,2)*CX116,2)</f>
        <v>553.82000000000005</v>
      </c>
      <c r="DH116">
        <f>ROUND(ROUND(AG116*AK116,2)*CX116,2)</f>
        <v>0</v>
      </c>
      <c r="DI116">
        <f t="shared" si="42"/>
        <v>0</v>
      </c>
      <c r="DJ116">
        <f>DG116</f>
        <v>553.82000000000005</v>
      </c>
      <c r="DK116">
        <v>0</v>
      </c>
      <c r="DL116" t="s">
        <v>3</v>
      </c>
      <c r="DM116">
        <v>0</v>
      </c>
      <c r="DN116" t="s">
        <v>3</v>
      </c>
      <c r="DO116">
        <v>0</v>
      </c>
    </row>
    <row r="117" spans="1:119" x14ac:dyDescent="0.2">
      <c r="A117">
        <f>ROW(Source!A184)</f>
        <v>184</v>
      </c>
      <c r="B117">
        <v>50432496</v>
      </c>
      <c r="C117">
        <v>50435136</v>
      </c>
      <c r="D117">
        <v>46170867</v>
      </c>
      <c r="E117">
        <v>1</v>
      </c>
      <c r="F117">
        <v>1</v>
      </c>
      <c r="G117">
        <v>30570983</v>
      </c>
      <c r="H117">
        <v>2</v>
      </c>
      <c r="I117" t="s">
        <v>452</v>
      </c>
      <c r="J117" t="s">
        <v>453</v>
      </c>
      <c r="K117" t="s">
        <v>454</v>
      </c>
      <c r="L117">
        <v>1368</v>
      </c>
      <c r="N117">
        <v>1011</v>
      </c>
      <c r="O117" t="s">
        <v>451</v>
      </c>
      <c r="P117" t="s">
        <v>451</v>
      </c>
      <c r="Q117">
        <v>1</v>
      </c>
      <c r="W117">
        <v>0</v>
      </c>
      <c r="X117">
        <v>-7781208</v>
      </c>
      <c r="Y117">
        <f>((AT117*1.25)*1.05)</f>
        <v>1.3125000000000001E-2</v>
      </c>
      <c r="AA117">
        <v>0</v>
      </c>
      <c r="AB117">
        <v>1127.8499999999999</v>
      </c>
      <c r="AC117">
        <v>459.04</v>
      </c>
      <c r="AD117">
        <v>0</v>
      </c>
      <c r="AE117">
        <v>0</v>
      </c>
      <c r="AF117">
        <v>83.1</v>
      </c>
      <c r="AG117">
        <v>12.62</v>
      </c>
      <c r="AH117">
        <v>0</v>
      </c>
      <c r="AI117">
        <v>1</v>
      </c>
      <c r="AJ117">
        <v>12.72</v>
      </c>
      <c r="AK117">
        <v>34.090000000000003</v>
      </c>
      <c r="AL117">
        <v>1</v>
      </c>
      <c r="AM117">
        <v>2</v>
      </c>
      <c r="AN117">
        <v>0</v>
      </c>
      <c r="AO117">
        <v>1</v>
      </c>
      <c r="AP117">
        <v>1</v>
      </c>
      <c r="AQ117">
        <v>0</v>
      </c>
      <c r="AR117">
        <v>0</v>
      </c>
      <c r="AS117" t="s">
        <v>3</v>
      </c>
      <c r="AT117">
        <v>0.01</v>
      </c>
      <c r="AU117" t="s">
        <v>124</v>
      </c>
      <c r="AV117">
        <v>0</v>
      </c>
      <c r="AW117">
        <v>2</v>
      </c>
      <c r="AX117">
        <v>50435139</v>
      </c>
      <c r="AY117">
        <v>1</v>
      </c>
      <c r="AZ117">
        <v>0</v>
      </c>
      <c r="BA117">
        <v>131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V117">
        <v>0</v>
      </c>
      <c r="CW117">
        <f>ROUND(Y117*Source!I184*DO117,9)</f>
        <v>0</v>
      </c>
      <c r="CX117">
        <f>ROUND(Y117*Source!I184,9)</f>
        <v>0.72187500000000004</v>
      </c>
      <c r="CY117">
        <f>AB117</f>
        <v>1127.8499999999999</v>
      </c>
      <c r="CZ117">
        <f>AF117</f>
        <v>83.1</v>
      </c>
      <c r="DA117">
        <f>AJ117</f>
        <v>12.72</v>
      </c>
      <c r="DB117">
        <f>ROUND(((ROUND(AT117*CZ117,2)*1.25)*1.05),6)</f>
        <v>1.089375</v>
      </c>
      <c r="DC117">
        <f>ROUND(((ROUND(AT117*AG117,2)*1.25)*1.05),6)</f>
        <v>0.170625</v>
      </c>
      <c r="DD117" t="s">
        <v>3</v>
      </c>
      <c r="DE117" t="s">
        <v>3</v>
      </c>
      <c r="DF117">
        <f t="shared" si="62"/>
        <v>0</v>
      </c>
      <c r="DG117">
        <f>ROUND(ROUND(AF117*AJ117,2)*CX117,2)</f>
        <v>763.04</v>
      </c>
      <c r="DH117">
        <f>ROUND(ROUND(AG117*AK117,2)*CX117,2)</f>
        <v>310.57</v>
      </c>
      <c r="DI117">
        <f t="shared" si="42"/>
        <v>0</v>
      </c>
      <c r="DJ117">
        <f>DG117</f>
        <v>763.04</v>
      </c>
      <c r="DK117">
        <v>0</v>
      </c>
      <c r="DL117" t="s">
        <v>3</v>
      </c>
      <c r="DM117">
        <v>0</v>
      </c>
      <c r="DN117" t="s">
        <v>3</v>
      </c>
      <c r="DO117">
        <v>0</v>
      </c>
    </row>
    <row r="118" spans="1:119" x14ac:dyDescent="0.2">
      <c r="A118">
        <f>ROW(Source!A184)</f>
        <v>184</v>
      </c>
      <c r="B118">
        <v>50432496</v>
      </c>
      <c r="C118">
        <v>50435136</v>
      </c>
      <c r="D118">
        <v>46170977</v>
      </c>
      <c r="E118">
        <v>1</v>
      </c>
      <c r="F118">
        <v>1</v>
      </c>
      <c r="G118">
        <v>30570983</v>
      </c>
      <c r="H118">
        <v>2</v>
      </c>
      <c r="I118" t="s">
        <v>480</v>
      </c>
      <c r="J118" t="s">
        <v>481</v>
      </c>
      <c r="K118" t="s">
        <v>482</v>
      </c>
      <c r="L118">
        <v>1368</v>
      </c>
      <c r="N118">
        <v>1011</v>
      </c>
      <c r="O118" t="s">
        <v>451</v>
      </c>
      <c r="P118" t="s">
        <v>451</v>
      </c>
      <c r="Q118">
        <v>1</v>
      </c>
      <c r="W118">
        <v>0</v>
      </c>
      <c r="X118">
        <v>-1840684430</v>
      </c>
      <c r="Y118">
        <f>((AT118*1.25)*1.05)</f>
        <v>0.45937500000000003</v>
      </c>
      <c r="AA118">
        <v>0</v>
      </c>
      <c r="AB118">
        <v>7.2</v>
      </c>
      <c r="AC118">
        <v>0</v>
      </c>
      <c r="AD118">
        <v>0</v>
      </c>
      <c r="AE118">
        <v>0</v>
      </c>
      <c r="AF118">
        <v>0.8</v>
      </c>
      <c r="AG118">
        <v>0</v>
      </c>
      <c r="AH118">
        <v>0</v>
      </c>
      <c r="AI118">
        <v>1</v>
      </c>
      <c r="AJ118">
        <v>8.44</v>
      </c>
      <c r="AK118">
        <v>34.090000000000003</v>
      </c>
      <c r="AL118">
        <v>1</v>
      </c>
      <c r="AM118">
        <v>2</v>
      </c>
      <c r="AN118">
        <v>0</v>
      </c>
      <c r="AO118">
        <v>1</v>
      </c>
      <c r="AP118">
        <v>1</v>
      </c>
      <c r="AQ118">
        <v>0</v>
      </c>
      <c r="AR118">
        <v>0</v>
      </c>
      <c r="AS118" t="s">
        <v>3</v>
      </c>
      <c r="AT118">
        <v>0.35</v>
      </c>
      <c r="AU118" t="s">
        <v>124</v>
      </c>
      <c r="AV118">
        <v>0</v>
      </c>
      <c r="AW118">
        <v>2</v>
      </c>
      <c r="AX118">
        <v>50435141</v>
      </c>
      <c r="AY118">
        <v>1</v>
      </c>
      <c r="AZ118">
        <v>0</v>
      </c>
      <c r="BA118">
        <v>132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V118">
        <v>0</v>
      </c>
      <c r="CW118">
        <f>ROUND(Y118*Source!I184*DO118,9)</f>
        <v>0</v>
      </c>
      <c r="CX118">
        <f>ROUND(Y118*Source!I184,9)</f>
        <v>25.265625</v>
      </c>
      <c r="CY118">
        <f>AB118</f>
        <v>7.2</v>
      </c>
      <c r="CZ118">
        <f>AF118</f>
        <v>0.8</v>
      </c>
      <c r="DA118">
        <f>AJ118</f>
        <v>8.44</v>
      </c>
      <c r="DB118">
        <f>ROUND(((ROUND(AT118*CZ118,2)*1.25)*1.05),6)</f>
        <v>0.36749999999999999</v>
      </c>
      <c r="DC118">
        <f>ROUND(((ROUND(AT118*AG118,2)*1.25)*1.05),6)</f>
        <v>0</v>
      </c>
      <c r="DD118" t="s">
        <v>3</v>
      </c>
      <c r="DE118" t="s">
        <v>3</v>
      </c>
      <c r="DF118">
        <f t="shared" si="62"/>
        <v>0</v>
      </c>
      <c r="DG118">
        <f>ROUND(ROUND(AF118*AJ118,2)*CX118,2)</f>
        <v>170.54</v>
      </c>
      <c r="DH118">
        <f>ROUND(ROUND(AG118*AK118,2)*CX118,2)</f>
        <v>0</v>
      </c>
      <c r="DI118">
        <f t="shared" si="42"/>
        <v>0</v>
      </c>
      <c r="DJ118">
        <f>DG118</f>
        <v>170.54</v>
      </c>
      <c r="DK118">
        <v>0</v>
      </c>
      <c r="DL118" t="s">
        <v>3</v>
      </c>
      <c r="DM118">
        <v>0</v>
      </c>
      <c r="DN118" t="s">
        <v>3</v>
      </c>
      <c r="DO118">
        <v>0</v>
      </c>
    </row>
    <row r="119" spans="1:119" x14ac:dyDescent="0.2">
      <c r="A119">
        <f>ROW(Source!A184)</f>
        <v>184</v>
      </c>
      <c r="B119">
        <v>50432496</v>
      </c>
      <c r="C119">
        <v>50435136</v>
      </c>
      <c r="D119">
        <v>46170215</v>
      </c>
      <c r="E119">
        <v>1</v>
      </c>
      <c r="F119">
        <v>1</v>
      </c>
      <c r="G119">
        <v>30570983</v>
      </c>
      <c r="H119">
        <v>2</v>
      </c>
      <c r="I119" t="s">
        <v>455</v>
      </c>
      <c r="J119" t="s">
        <v>456</v>
      </c>
      <c r="K119" t="s">
        <v>457</v>
      </c>
      <c r="L119">
        <v>1368</v>
      </c>
      <c r="N119">
        <v>1011</v>
      </c>
      <c r="O119" t="s">
        <v>451</v>
      </c>
      <c r="P119" t="s">
        <v>451</v>
      </c>
      <c r="Q119">
        <v>1</v>
      </c>
      <c r="W119">
        <v>0</v>
      </c>
      <c r="X119">
        <v>922387863</v>
      </c>
      <c r="Y119">
        <f>((AT119*1.25)*1.05)</f>
        <v>1.3125000000000001E-2</v>
      </c>
      <c r="AA119">
        <v>0</v>
      </c>
      <c r="AB119">
        <v>2167.92</v>
      </c>
      <c r="AC119">
        <v>615.80999999999995</v>
      </c>
      <c r="AD119">
        <v>0</v>
      </c>
      <c r="AE119">
        <v>0</v>
      </c>
      <c r="AF119">
        <v>179.17</v>
      </c>
      <c r="AG119">
        <v>16.93</v>
      </c>
      <c r="AH119">
        <v>0</v>
      </c>
      <c r="AI119">
        <v>1</v>
      </c>
      <c r="AJ119">
        <v>11.34</v>
      </c>
      <c r="AK119">
        <v>34.090000000000003</v>
      </c>
      <c r="AL119">
        <v>1</v>
      </c>
      <c r="AM119">
        <v>2</v>
      </c>
      <c r="AN119">
        <v>0</v>
      </c>
      <c r="AO119">
        <v>1</v>
      </c>
      <c r="AP119">
        <v>1</v>
      </c>
      <c r="AQ119">
        <v>0</v>
      </c>
      <c r="AR119">
        <v>0</v>
      </c>
      <c r="AS119" t="s">
        <v>3</v>
      </c>
      <c r="AT119">
        <v>0.01</v>
      </c>
      <c r="AU119" t="s">
        <v>124</v>
      </c>
      <c r="AV119">
        <v>0</v>
      </c>
      <c r="AW119">
        <v>2</v>
      </c>
      <c r="AX119">
        <v>50435140</v>
      </c>
      <c r="AY119">
        <v>1</v>
      </c>
      <c r="AZ119">
        <v>0</v>
      </c>
      <c r="BA119">
        <v>133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V119">
        <v>0</v>
      </c>
      <c r="CW119">
        <f>ROUND(Y119*Source!I184*DO119,9)</f>
        <v>0</v>
      </c>
      <c r="CX119">
        <f>ROUND(Y119*Source!I184,9)</f>
        <v>0.72187500000000004</v>
      </c>
      <c r="CY119">
        <f>AB119</f>
        <v>2167.92</v>
      </c>
      <c r="CZ119">
        <f>AF119</f>
        <v>179.17</v>
      </c>
      <c r="DA119">
        <f>AJ119</f>
        <v>11.34</v>
      </c>
      <c r="DB119">
        <f>ROUND(((ROUND(AT119*CZ119,2)*1.25)*1.05),6)</f>
        <v>2.3493750000000002</v>
      </c>
      <c r="DC119">
        <f>ROUND(((ROUND(AT119*AG119,2)*1.25)*1.05),6)</f>
        <v>0.22312499999999999</v>
      </c>
      <c r="DD119" t="s">
        <v>3</v>
      </c>
      <c r="DE119" t="s">
        <v>3</v>
      </c>
      <c r="DF119">
        <f t="shared" si="62"/>
        <v>0</v>
      </c>
      <c r="DG119">
        <f>ROUND(ROUND(AF119*AJ119,2)*CX119,2)</f>
        <v>1466.7</v>
      </c>
      <c r="DH119">
        <f>ROUND(ROUND(AG119*AK119,2)*CX119,2)</f>
        <v>416.62</v>
      </c>
      <c r="DI119">
        <f t="shared" si="42"/>
        <v>0</v>
      </c>
      <c r="DJ119">
        <f>DG119</f>
        <v>1466.7</v>
      </c>
      <c r="DK119">
        <v>0</v>
      </c>
      <c r="DL119" t="s">
        <v>3</v>
      </c>
      <c r="DM119">
        <v>0</v>
      </c>
      <c r="DN119" t="s">
        <v>3</v>
      </c>
      <c r="DO119">
        <v>0</v>
      </c>
    </row>
    <row r="120" spans="1:119" x14ac:dyDescent="0.2">
      <c r="A120">
        <f>ROW(Source!A184)</f>
        <v>184</v>
      </c>
      <c r="B120">
        <v>50432496</v>
      </c>
      <c r="C120">
        <v>50435136</v>
      </c>
      <c r="D120">
        <v>46136840</v>
      </c>
      <c r="E120">
        <v>1</v>
      </c>
      <c r="F120">
        <v>1</v>
      </c>
      <c r="G120">
        <v>30570983</v>
      </c>
      <c r="H120">
        <v>3</v>
      </c>
      <c r="I120" t="s">
        <v>467</v>
      </c>
      <c r="J120" t="s">
        <v>468</v>
      </c>
      <c r="K120" t="s">
        <v>469</v>
      </c>
      <c r="L120">
        <v>1348</v>
      </c>
      <c r="N120">
        <v>1009</v>
      </c>
      <c r="O120" t="s">
        <v>30</v>
      </c>
      <c r="P120" t="s">
        <v>30</v>
      </c>
      <c r="Q120">
        <v>1000</v>
      </c>
      <c r="W120">
        <v>0</v>
      </c>
      <c r="X120">
        <v>-2033265844</v>
      </c>
      <c r="Y120">
        <f>AT120</f>
        <v>1.1E-4</v>
      </c>
      <c r="AA120">
        <v>157580.26</v>
      </c>
      <c r="AB120">
        <v>0</v>
      </c>
      <c r="AC120">
        <v>0</v>
      </c>
      <c r="AD120">
        <v>0</v>
      </c>
      <c r="AE120">
        <v>8596.85</v>
      </c>
      <c r="AF120">
        <v>0</v>
      </c>
      <c r="AG120">
        <v>0</v>
      </c>
      <c r="AH120">
        <v>0</v>
      </c>
      <c r="AI120">
        <v>18.329999999999998</v>
      </c>
      <c r="AJ120">
        <v>1</v>
      </c>
      <c r="AK120">
        <v>1</v>
      </c>
      <c r="AL120">
        <v>1</v>
      </c>
      <c r="AM120">
        <v>2</v>
      </c>
      <c r="AN120">
        <v>0</v>
      </c>
      <c r="AO120">
        <v>1</v>
      </c>
      <c r="AP120">
        <v>1</v>
      </c>
      <c r="AQ120">
        <v>0</v>
      </c>
      <c r="AR120">
        <v>0</v>
      </c>
      <c r="AS120" t="s">
        <v>3</v>
      </c>
      <c r="AT120">
        <v>1.1E-4</v>
      </c>
      <c r="AU120" t="s">
        <v>3</v>
      </c>
      <c r="AV120">
        <v>0</v>
      </c>
      <c r="AW120">
        <v>2</v>
      </c>
      <c r="AX120">
        <v>50435142</v>
      </c>
      <c r="AY120">
        <v>1</v>
      </c>
      <c r="AZ120">
        <v>0</v>
      </c>
      <c r="BA120">
        <v>134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V120">
        <v>0</v>
      </c>
      <c r="CW120">
        <v>0</v>
      </c>
      <c r="CX120">
        <f>ROUND(Y120*Source!I184,9)</f>
        <v>6.0499999999999998E-3</v>
      </c>
      <c r="CY120">
        <f>AA120</f>
        <v>157580.26</v>
      </c>
      <c r="CZ120">
        <f>AE120</f>
        <v>8596.85</v>
      </c>
      <c r="DA120">
        <f>AI120</f>
        <v>18.329999999999998</v>
      </c>
      <c r="DB120">
        <f>ROUND(ROUND(AT120*CZ120,2),6)</f>
        <v>0.95</v>
      </c>
      <c r="DC120">
        <f>ROUND(ROUND(AT120*AG120,2),6)</f>
        <v>0</v>
      </c>
      <c r="DD120" t="s">
        <v>3</v>
      </c>
      <c r="DE120" t="s">
        <v>3</v>
      </c>
      <c r="DF120">
        <f>ROUND(ROUND(AE120*AI120,2)*CX120,2)</f>
        <v>953.36</v>
      </c>
      <c r="DG120">
        <f t="shared" ref="DG120:DG133" si="63">ROUND(ROUND(AF120,2)*CX120,2)</f>
        <v>0</v>
      </c>
      <c r="DH120">
        <f t="shared" ref="DH120:DH133" si="64">ROUND(ROUND(AG120,2)*CX120,2)</f>
        <v>0</v>
      </c>
      <c r="DI120">
        <f t="shared" si="42"/>
        <v>0</v>
      </c>
      <c r="DJ120">
        <f>DF120</f>
        <v>953.36</v>
      </c>
      <c r="DK120">
        <v>0</v>
      </c>
      <c r="DL120" t="s">
        <v>3</v>
      </c>
      <c r="DM120">
        <v>0</v>
      </c>
      <c r="DN120" t="s">
        <v>3</v>
      </c>
      <c r="DO120">
        <v>0</v>
      </c>
    </row>
    <row r="121" spans="1:119" x14ac:dyDescent="0.2">
      <c r="A121">
        <f>ROW(Source!A184)</f>
        <v>184</v>
      </c>
      <c r="B121">
        <v>50432496</v>
      </c>
      <c r="C121">
        <v>50435136</v>
      </c>
      <c r="D121">
        <v>46135994</v>
      </c>
      <c r="E121">
        <v>1</v>
      </c>
      <c r="F121">
        <v>1</v>
      </c>
      <c r="G121">
        <v>30570983</v>
      </c>
      <c r="H121">
        <v>3</v>
      </c>
      <c r="I121" t="s">
        <v>470</v>
      </c>
      <c r="J121" t="s">
        <v>471</v>
      </c>
      <c r="K121" t="s">
        <v>472</v>
      </c>
      <c r="L121">
        <v>1348</v>
      </c>
      <c r="N121">
        <v>1009</v>
      </c>
      <c r="O121" t="s">
        <v>30</v>
      </c>
      <c r="P121" t="s">
        <v>30</v>
      </c>
      <c r="Q121">
        <v>1000</v>
      </c>
      <c r="W121">
        <v>0</v>
      </c>
      <c r="X121">
        <v>1376020486</v>
      </c>
      <c r="Y121">
        <f>AT121</f>
        <v>4.0000000000000002E-4</v>
      </c>
      <c r="AA121">
        <v>118881.45</v>
      </c>
      <c r="AB121">
        <v>0</v>
      </c>
      <c r="AC121">
        <v>0</v>
      </c>
      <c r="AD121">
        <v>0</v>
      </c>
      <c r="AE121">
        <v>17876.91</v>
      </c>
      <c r="AF121">
        <v>0</v>
      </c>
      <c r="AG121">
        <v>0</v>
      </c>
      <c r="AH121">
        <v>0</v>
      </c>
      <c r="AI121">
        <v>6.65</v>
      </c>
      <c r="AJ121">
        <v>1</v>
      </c>
      <c r="AK121">
        <v>1</v>
      </c>
      <c r="AL121">
        <v>1</v>
      </c>
      <c r="AM121">
        <v>2</v>
      </c>
      <c r="AN121">
        <v>0</v>
      </c>
      <c r="AO121">
        <v>1</v>
      </c>
      <c r="AP121">
        <v>1</v>
      </c>
      <c r="AQ121">
        <v>0</v>
      </c>
      <c r="AR121">
        <v>0</v>
      </c>
      <c r="AS121" t="s">
        <v>3</v>
      </c>
      <c r="AT121">
        <v>4.0000000000000002E-4</v>
      </c>
      <c r="AU121" t="s">
        <v>3</v>
      </c>
      <c r="AV121">
        <v>0</v>
      </c>
      <c r="AW121">
        <v>2</v>
      </c>
      <c r="AX121">
        <v>50435143</v>
      </c>
      <c r="AY121">
        <v>1</v>
      </c>
      <c r="AZ121">
        <v>0</v>
      </c>
      <c r="BA121">
        <v>135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V121">
        <v>0</v>
      </c>
      <c r="CW121">
        <v>0</v>
      </c>
      <c r="CX121">
        <f>ROUND(Y121*Source!I184,9)</f>
        <v>2.1999999999999999E-2</v>
      </c>
      <c r="CY121">
        <f>AA121</f>
        <v>118881.45</v>
      </c>
      <c r="CZ121">
        <f>AE121</f>
        <v>17876.91</v>
      </c>
      <c r="DA121">
        <f>AI121</f>
        <v>6.65</v>
      </c>
      <c r="DB121">
        <f>ROUND(ROUND(AT121*CZ121,2),6)</f>
        <v>7.15</v>
      </c>
      <c r="DC121">
        <f>ROUND(ROUND(AT121*AG121,2),6)</f>
        <v>0</v>
      </c>
      <c r="DD121" t="s">
        <v>3</v>
      </c>
      <c r="DE121" t="s">
        <v>3</v>
      </c>
      <c r="DF121">
        <f>ROUND(ROUND(AE121*AI121,2)*CX121,2)</f>
        <v>2615.39</v>
      </c>
      <c r="DG121">
        <f t="shared" si="63"/>
        <v>0</v>
      </c>
      <c r="DH121">
        <f t="shared" si="64"/>
        <v>0</v>
      </c>
      <c r="DI121">
        <f t="shared" si="42"/>
        <v>0</v>
      </c>
      <c r="DJ121">
        <f>DF121</f>
        <v>2615.39</v>
      </c>
      <c r="DK121">
        <v>0</v>
      </c>
      <c r="DL121" t="s">
        <v>3</v>
      </c>
      <c r="DM121">
        <v>0</v>
      </c>
      <c r="DN121" t="s">
        <v>3</v>
      </c>
      <c r="DO121">
        <v>0</v>
      </c>
    </row>
    <row r="122" spans="1:119" x14ac:dyDescent="0.2">
      <c r="A122">
        <f>ROW(Source!A184)</f>
        <v>184</v>
      </c>
      <c r="B122">
        <v>50432496</v>
      </c>
      <c r="C122">
        <v>50435136</v>
      </c>
      <c r="D122">
        <v>46147514</v>
      </c>
      <c r="E122">
        <v>1</v>
      </c>
      <c r="F122">
        <v>1</v>
      </c>
      <c r="G122">
        <v>30570983</v>
      </c>
      <c r="H122">
        <v>3</v>
      </c>
      <c r="I122" t="s">
        <v>188</v>
      </c>
      <c r="J122" t="s">
        <v>191</v>
      </c>
      <c r="K122" t="s">
        <v>189</v>
      </c>
      <c r="L122">
        <v>1354</v>
      </c>
      <c r="N122">
        <v>1010</v>
      </c>
      <c r="O122" t="s">
        <v>190</v>
      </c>
      <c r="P122" t="s">
        <v>190</v>
      </c>
      <c r="Q122">
        <v>1</v>
      </c>
      <c r="W122">
        <v>0</v>
      </c>
      <c r="X122">
        <v>1198991637</v>
      </c>
      <c r="Y122">
        <f>AT122</f>
        <v>1</v>
      </c>
      <c r="AA122">
        <v>669.89</v>
      </c>
      <c r="AB122">
        <v>0</v>
      </c>
      <c r="AC122">
        <v>0</v>
      </c>
      <c r="AD122">
        <v>0</v>
      </c>
      <c r="AE122">
        <v>13.66</v>
      </c>
      <c r="AF122">
        <v>0</v>
      </c>
      <c r="AG122">
        <v>0</v>
      </c>
      <c r="AH122">
        <v>0</v>
      </c>
      <c r="AI122">
        <v>49.04</v>
      </c>
      <c r="AJ122">
        <v>1</v>
      </c>
      <c r="AK122">
        <v>1</v>
      </c>
      <c r="AL122">
        <v>1</v>
      </c>
      <c r="AM122">
        <v>0</v>
      </c>
      <c r="AN122">
        <v>0</v>
      </c>
      <c r="AO122">
        <v>0</v>
      </c>
      <c r="AP122">
        <v>1</v>
      </c>
      <c r="AQ122">
        <v>0</v>
      </c>
      <c r="AR122">
        <v>0</v>
      </c>
      <c r="AS122" t="s">
        <v>3</v>
      </c>
      <c r="AT122">
        <v>1</v>
      </c>
      <c r="AU122" t="s">
        <v>3</v>
      </c>
      <c r="AV122">
        <v>0</v>
      </c>
      <c r="AW122">
        <v>1</v>
      </c>
      <c r="AX122">
        <v>-1</v>
      </c>
      <c r="AY122">
        <v>0</v>
      </c>
      <c r="AZ122">
        <v>0</v>
      </c>
      <c r="BA122" t="s">
        <v>3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V122">
        <v>0</v>
      </c>
      <c r="CW122">
        <v>0</v>
      </c>
      <c r="CX122">
        <f>ROUND(Y122*Source!I184,9)</f>
        <v>55</v>
      </c>
      <c r="CY122">
        <f>AA122</f>
        <v>669.89</v>
      </c>
      <c r="CZ122">
        <f>AE122</f>
        <v>13.66</v>
      </c>
      <c r="DA122">
        <f>AI122</f>
        <v>49.04</v>
      </c>
      <c r="DB122">
        <f>ROUND(ROUND(AT122*CZ122,2),6)</f>
        <v>13.66</v>
      </c>
      <c r="DC122">
        <f>ROUND(ROUND(AT122*AG122,2),6)</f>
        <v>0</v>
      </c>
      <c r="DD122" t="s">
        <v>3</v>
      </c>
      <c r="DE122" t="s">
        <v>3</v>
      </c>
      <c r="DF122">
        <f>ROUND(ROUND(AE122*AI122,2)*CX122,2)</f>
        <v>36843.949999999997</v>
      </c>
      <c r="DG122">
        <f t="shared" si="63"/>
        <v>0</v>
      </c>
      <c r="DH122">
        <f t="shared" si="64"/>
        <v>0</v>
      </c>
      <c r="DI122">
        <f t="shared" si="42"/>
        <v>0</v>
      </c>
      <c r="DJ122">
        <f>DF122</f>
        <v>36843.949999999997</v>
      </c>
      <c r="DK122">
        <v>0</v>
      </c>
      <c r="DL122" t="s">
        <v>3</v>
      </c>
      <c r="DM122">
        <v>0</v>
      </c>
      <c r="DN122" t="s">
        <v>3</v>
      </c>
      <c r="DO122">
        <v>0</v>
      </c>
    </row>
    <row r="123" spans="1:119" x14ac:dyDescent="0.2">
      <c r="A123">
        <f>ROW(Source!A184)</f>
        <v>184</v>
      </c>
      <c r="B123">
        <v>50432496</v>
      </c>
      <c r="C123">
        <v>50435136</v>
      </c>
      <c r="D123">
        <v>46138571</v>
      </c>
      <c r="E123">
        <v>1</v>
      </c>
      <c r="F123">
        <v>1</v>
      </c>
      <c r="G123">
        <v>30570983</v>
      </c>
      <c r="H123">
        <v>3</v>
      </c>
      <c r="I123" t="s">
        <v>483</v>
      </c>
      <c r="J123" t="s">
        <v>484</v>
      </c>
      <c r="K123" t="s">
        <v>485</v>
      </c>
      <c r="L123">
        <v>1339</v>
      </c>
      <c r="N123">
        <v>1007</v>
      </c>
      <c r="O123" t="s">
        <v>486</v>
      </c>
      <c r="P123" t="s">
        <v>486</v>
      </c>
      <c r="Q123">
        <v>1</v>
      </c>
      <c r="W123">
        <v>0</v>
      </c>
      <c r="X123">
        <v>-1009366655</v>
      </c>
      <c r="Y123">
        <f>AT123</f>
        <v>2.9999999999999997E-4</v>
      </c>
      <c r="AA123">
        <v>4023.97</v>
      </c>
      <c r="AB123">
        <v>0</v>
      </c>
      <c r="AC123">
        <v>0</v>
      </c>
      <c r="AD123">
        <v>0</v>
      </c>
      <c r="AE123">
        <v>396.06</v>
      </c>
      <c r="AF123">
        <v>0</v>
      </c>
      <c r="AG123">
        <v>0</v>
      </c>
      <c r="AH123">
        <v>0</v>
      </c>
      <c r="AI123">
        <v>10.16</v>
      </c>
      <c r="AJ123">
        <v>1</v>
      </c>
      <c r="AK123">
        <v>1</v>
      </c>
      <c r="AL123">
        <v>1</v>
      </c>
      <c r="AM123">
        <v>2</v>
      </c>
      <c r="AN123">
        <v>0</v>
      </c>
      <c r="AO123">
        <v>1</v>
      </c>
      <c r="AP123">
        <v>1</v>
      </c>
      <c r="AQ123">
        <v>0</v>
      </c>
      <c r="AR123">
        <v>0</v>
      </c>
      <c r="AS123" t="s">
        <v>3</v>
      </c>
      <c r="AT123">
        <v>2.9999999999999997E-4</v>
      </c>
      <c r="AU123" t="s">
        <v>3</v>
      </c>
      <c r="AV123">
        <v>0</v>
      </c>
      <c r="AW123">
        <v>2</v>
      </c>
      <c r="AX123">
        <v>50435144</v>
      </c>
      <c r="AY123">
        <v>1</v>
      </c>
      <c r="AZ123">
        <v>0</v>
      </c>
      <c r="BA123">
        <v>136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V123">
        <v>0</v>
      </c>
      <c r="CW123">
        <v>0</v>
      </c>
      <c r="CX123">
        <f>ROUND(Y123*Source!I184,9)</f>
        <v>1.6500000000000001E-2</v>
      </c>
      <c r="CY123">
        <f>AA123</f>
        <v>4023.97</v>
      </c>
      <c r="CZ123">
        <f>AE123</f>
        <v>396.06</v>
      </c>
      <c r="DA123">
        <f>AI123</f>
        <v>10.16</v>
      </c>
      <c r="DB123">
        <f>ROUND(ROUND(AT123*CZ123,2),6)</f>
        <v>0.12</v>
      </c>
      <c r="DC123">
        <f>ROUND(ROUND(AT123*AG123,2),6)</f>
        <v>0</v>
      </c>
      <c r="DD123" t="s">
        <v>3</v>
      </c>
      <c r="DE123" t="s">
        <v>3</v>
      </c>
      <c r="DF123">
        <f>ROUND(ROUND(AE123*AI123,2)*CX123,2)</f>
        <v>66.400000000000006</v>
      </c>
      <c r="DG123">
        <f t="shared" si="63"/>
        <v>0</v>
      </c>
      <c r="DH123">
        <f t="shared" si="64"/>
        <v>0</v>
      </c>
      <c r="DI123">
        <f t="shared" si="42"/>
        <v>0</v>
      </c>
      <c r="DJ123">
        <f>DF123</f>
        <v>66.400000000000006</v>
      </c>
      <c r="DK123">
        <v>0</v>
      </c>
      <c r="DL123" t="s">
        <v>3</v>
      </c>
      <c r="DM123">
        <v>0</v>
      </c>
      <c r="DN123" t="s">
        <v>3</v>
      </c>
      <c r="DO123">
        <v>0</v>
      </c>
    </row>
    <row r="124" spans="1:119" x14ac:dyDescent="0.2">
      <c r="A124">
        <f>ROW(Source!A184)</f>
        <v>184</v>
      </c>
      <c r="B124">
        <v>50432496</v>
      </c>
      <c r="C124">
        <v>50435136</v>
      </c>
      <c r="D124">
        <v>46138733</v>
      </c>
      <c r="E124">
        <v>1</v>
      </c>
      <c r="F124">
        <v>1</v>
      </c>
      <c r="G124">
        <v>30570983</v>
      </c>
      <c r="H124">
        <v>3</v>
      </c>
      <c r="I124" t="s">
        <v>487</v>
      </c>
      <c r="J124" t="s">
        <v>488</v>
      </c>
      <c r="K124" t="s">
        <v>489</v>
      </c>
      <c r="L124">
        <v>1348</v>
      </c>
      <c r="N124">
        <v>1009</v>
      </c>
      <c r="O124" t="s">
        <v>30</v>
      </c>
      <c r="P124" t="s">
        <v>30</v>
      </c>
      <c r="Q124">
        <v>1000</v>
      </c>
      <c r="W124">
        <v>0</v>
      </c>
      <c r="X124">
        <v>1525437033</v>
      </c>
      <c r="Y124">
        <f>AT124</f>
        <v>4.2999999999999999E-4</v>
      </c>
      <c r="AA124">
        <v>55765.37</v>
      </c>
      <c r="AB124">
        <v>0</v>
      </c>
      <c r="AC124">
        <v>0</v>
      </c>
      <c r="AD124">
        <v>0</v>
      </c>
      <c r="AE124">
        <v>4582.2</v>
      </c>
      <c r="AF124">
        <v>0</v>
      </c>
      <c r="AG124">
        <v>0</v>
      </c>
      <c r="AH124">
        <v>0</v>
      </c>
      <c r="AI124">
        <v>12.17</v>
      </c>
      <c r="AJ124">
        <v>1</v>
      </c>
      <c r="AK124">
        <v>1</v>
      </c>
      <c r="AL124">
        <v>1</v>
      </c>
      <c r="AM124">
        <v>2</v>
      </c>
      <c r="AN124">
        <v>0</v>
      </c>
      <c r="AO124">
        <v>1</v>
      </c>
      <c r="AP124">
        <v>1</v>
      </c>
      <c r="AQ124">
        <v>0</v>
      </c>
      <c r="AR124">
        <v>0</v>
      </c>
      <c r="AS124" t="s">
        <v>3</v>
      </c>
      <c r="AT124">
        <v>4.2999999999999999E-4</v>
      </c>
      <c r="AU124" t="s">
        <v>3</v>
      </c>
      <c r="AV124">
        <v>0</v>
      </c>
      <c r="AW124">
        <v>2</v>
      </c>
      <c r="AX124">
        <v>50435145</v>
      </c>
      <c r="AY124">
        <v>1</v>
      </c>
      <c r="AZ124">
        <v>0</v>
      </c>
      <c r="BA124">
        <v>137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V124">
        <v>0</v>
      </c>
      <c r="CW124">
        <v>0</v>
      </c>
      <c r="CX124">
        <f>ROUND(Y124*Source!I184,9)</f>
        <v>2.3650000000000001E-2</v>
      </c>
      <c r="CY124">
        <f>AA124</f>
        <v>55765.37</v>
      </c>
      <c r="CZ124">
        <f>AE124</f>
        <v>4582.2</v>
      </c>
      <c r="DA124">
        <f>AI124</f>
        <v>12.17</v>
      </c>
      <c r="DB124">
        <f>ROUND(ROUND(AT124*CZ124,2),6)</f>
        <v>1.97</v>
      </c>
      <c r="DC124">
        <f>ROUND(ROUND(AT124*AG124,2),6)</f>
        <v>0</v>
      </c>
      <c r="DD124" t="s">
        <v>3</v>
      </c>
      <c r="DE124" t="s">
        <v>3</v>
      </c>
      <c r="DF124">
        <f>ROUND(ROUND(AE124*AI124,2)*CX124,2)</f>
        <v>1318.85</v>
      </c>
      <c r="DG124">
        <f t="shared" si="63"/>
        <v>0</v>
      </c>
      <c r="DH124">
        <f t="shared" si="64"/>
        <v>0</v>
      </c>
      <c r="DI124">
        <f t="shared" si="42"/>
        <v>0</v>
      </c>
      <c r="DJ124">
        <f>DF124</f>
        <v>1318.85</v>
      </c>
      <c r="DK124">
        <v>0</v>
      </c>
      <c r="DL124" t="s">
        <v>3</v>
      </c>
      <c r="DM124">
        <v>0</v>
      </c>
      <c r="DN124" t="s">
        <v>3</v>
      </c>
      <c r="DO124">
        <v>0</v>
      </c>
    </row>
    <row r="125" spans="1:119" x14ac:dyDescent="0.2">
      <c r="A125">
        <f>ROW(Source!A187)</f>
        <v>187</v>
      </c>
      <c r="B125">
        <v>50432495</v>
      </c>
      <c r="C125">
        <v>50435150</v>
      </c>
      <c r="D125">
        <v>45897171</v>
      </c>
      <c r="E125">
        <v>30570983</v>
      </c>
      <c r="F125">
        <v>1</v>
      </c>
      <c r="G125">
        <v>30570983</v>
      </c>
      <c r="H125">
        <v>1</v>
      </c>
      <c r="I125" t="s">
        <v>442</v>
      </c>
      <c r="J125" t="s">
        <v>3</v>
      </c>
      <c r="K125" t="s">
        <v>443</v>
      </c>
      <c r="L125">
        <v>1191</v>
      </c>
      <c r="N125">
        <v>1013</v>
      </c>
      <c r="O125" t="s">
        <v>444</v>
      </c>
      <c r="P125" t="s">
        <v>444</v>
      </c>
      <c r="Q125">
        <v>1</v>
      </c>
      <c r="W125">
        <v>0</v>
      </c>
      <c r="X125">
        <v>476480486</v>
      </c>
      <c r="Y125">
        <f>((AT125*1.15)*1.05)</f>
        <v>6.0737249999999996</v>
      </c>
      <c r="AA125">
        <v>0</v>
      </c>
      <c r="AB125">
        <v>0</v>
      </c>
      <c r="AC125">
        <v>0</v>
      </c>
      <c r="AD125">
        <v>0</v>
      </c>
      <c r="AE125">
        <v>0</v>
      </c>
      <c r="AF125">
        <v>0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M125">
        <v>-2</v>
      </c>
      <c r="AN125">
        <v>0</v>
      </c>
      <c r="AO125">
        <v>1</v>
      </c>
      <c r="AP125">
        <v>1</v>
      </c>
      <c r="AQ125">
        <v>0</v>
      </c>
      <c r="AR125">
        <v>0</v>
      </c>
      <c r="AS125" t="s">
        <v>3</v>
      </c>
      <c r="AT125">
        <v>5.03</v>
      </c>
      <c r="AU125" t="s">
        <v>125</v>
      </c>
      <c r="AV125">
        <v>1</v>
      </c>
      <c r="AW125">
        <v>2</v>
      </c>
      <c r="AX125">
        <v>50435151</v>
      </c>
      <c r="AY125">
        <v>1</v>
      </c>
      <c r="AZ125">
        <v>0</v>
      </c>
      <c r="BA125">
        <v>139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U125">
        <f>ROUND(AT125*Source!I187*AH125*AL125,2)</f>
        <v>0</v>
      </c>
      <c r="CV125">
        <f>ROUND(Y125*Source!I187,9)</f>
        <v>24.294899999999998</v>
      </c>
      <c r="CW125">
        <v>0</v>
      </c>
      <c r="CX125">
        <f>ROUND(Y125*Source!I187,9)</f>
        <v>24.294899999999998</v>
      </c>
      <c r="CY125">
        <f>AD125</f>
        <v>0</v>
      </c>
      <c r="CZ125">
        <f>AH125</f>
        <v>0</v>
      </c>
      <c r="DA125">
        <f>AL125</f>
        <v>1</v>
      </c>
      <c r="DB125">
        <f>ROUND(((ROUND(AT125*CZ125,2)*1.15)*1.05),6)</f>
        <v>0</v>
      </c>
      <c r="DC125">
        <f>ROUND(((ROUND(AT125*AG125,2)*1.15)*1.05),6)</f>
        <v>0</v>
      </c>
      <c r="DD125" t="s">
        <v>3</v>
      </c>
      <c r="DE125" t="s">
        <v>3</v>
      </c>
      <c r="DF125">
        <f t="shared" ref="DF125:DF136" si="65">ROUND(ROUND(AE125,2)*CX125,2)</f>
        <v>0</v>
      </c>
      <c r="DG125">
        <f t="shared" si="63"/>
        <v>0</v>
      </c>
      <c r="DH125">
        <f t="shared" si="64"/>
        <v>0</v>
      </c>
      <c r="DI125">
        <f t="shared" si="42"/>
        <v>0</v>
      </c>
      <c r="DJ125">
        <f>DI125</f>
        <v>0</v>
      </c>
      <c r="DK125">
        <v>0</v>
      </c>
      <c r="DL125" t="s">
        <v>3</v>
      </c>
      <c r="DM125">
        <v>0</v>
      </c>
      <c r="DN125" t="s">
        <v>3</v>
      </c>
      <c r="DO125">
        <v>0</v>
      </c>
    </row>
    <row r="126" spans="1:119" x14ac:dyDescent="0.2">
      <c r="A126">
        <f>ROW(Source!A187)</f>
        <v>187</v>
      </c>
      <c r="B126">
        <v>50432495</v>
      </c>
      <c r="C126">
        <v>50435150</v>
      </c>
      <c r="D126">
        <v>46170867</v>
      </c>
      <c r="E126">
        <v>1</v>
      </c>
      <c r="F126">
        <v>1</v>
      </c>
      <c r="G126">
        <v>30570983</v>
      </c>
      <c r="H126">
        <v>2</v>
      </c>
      <c r="I126" t="s">
        <v>452</v>
      </c>
      <c r="J126" t="s">
        <v>453</v>
      </c>
      <c r="K126" t="s">
        <v>454</v>
      </c>
      <c r="L126">
        <v>1368</v>
      </c>
      <c r="N126">
        <v>1011</v>
      </c>
      <c r="O126" t="s">
        <v>451</v>
      </c>
      <c r="P126" t="s">
        <v>451</v>
      </c>
      <c r="Q126">
        <v>1</v>
      </c>
      <c r="W126">
        <v>0</v>
      </c>
      <c r="X126">
        <v>-7781208</v>
      </c>
      <c r="Y126">
        <f>((AT126*1.25)*1.05)</f>
        <v>0.21000000000000002</v>
      </c>
      <c r="AA126">
        <v>0</v>
      </c>
      <c r="AB126">
        <v>83.1</v>
      </c>
      <c r="AC126">
        <v>12.62</v>
      </c>
      <c r="AD126">
        <v>0</v>
      </c>
      <c r="AE126">
        <v>0</v>
      </c>
      <c r="AF126">
        <v>83.1</v>
      </c>
      <c r="AG126">
        <v>12.62</v>
      </c>
      <c r="AH126">
        <v>0</v>
      </c>
      <c r="AI126">
        <v>1</v>
      </c>
      <c r="AJ126">
        <v>1</v>
      </c>
      <c r="AK126">
        <v>1</v>
      </c>
      <c r="AL126">
        <v>1</v>
      </c>
      <c r="AM126">
        <v>-2</v>
      </c>
      <c r="AN126">
        <v>0</v>
      </c>
      <c r="AO126">
        <v>1</v>
      </c>
      <c r="AP126">
        <v>1</v>
      </c>
      <c r="AQ126">
        <v>0</v>
      </c>
      <c r="AR126">
        <v>0</v>
      </c>
      <c r="AS126" t="s">
        <v>3</v>
      </c>
      <c r="AT126">
        <v>0.16</v>
      </c>
      <c r="AU126" t="s">
        <v>124</v>
      </c>
      <c r="AV126">
        <v>0</v>
      </c>
      <c r="AW126">
        <v>2</v>
      </c>
      <c r="AX126">
        <v>50435152</v>
      </c>
      <c r="AY126">
        <v>1</v>
      </c>
      <c r="AZ126">
        <v>0</v>
      </c>
      <c r="BA126">
        <v>140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V126">
        <v>0</v>
      </c>
      <c r="CW126">
        <f>ROUND(Y126*Source!I187*DO126,9)</f>
        <v>0</v>
      </c>
      <c r="CX126">
        <f>ROUND(Y126*Source!I187,9)</f>
        <v>0.84</v>
      </c>
      <c r="CY126">
        <f>AB126</f>
        <v>83.1</v>
      </c>
      <c r="CZ126">
        <f>AF126</f>
        <v>83.1</v>
      </c>
      <c r="DA126">
        <f>AJ126</f>
        <v>1</v>
      </c>
      <c r="DB126">
        <f>ROUND(((ROUND(AT126*CZ126,2)*1.25)*1.05),6)</f>
        <v>17.456250000000001</v>
      </c>
      <c r="DC126">
        <f>ROUND(((ROUND(AT126*AG126,2)*1.25)*1.05),6)</f>
        <v>2.6512500000000001</v>
      </c>
      <c r="DD126" t="s">
        <v>3</v>
      </c>
      <c r="DE126" t="s">
        <v>3</v>
      </c>
      <c r="DF126">
        <f t="shared" si="65"/>
        <v>0</v>
      </c>
      <c r="DG126">
        <f t="shared" si="63"/>
        <v>69.8</v>
      </c>
      <c r="DH126">
        <f t="shared" si="64"/>
        <v>10.6</v>
      </c>
      <c r="DI126">
        <f t="shared" si="42"/>
        <v>0</v>
      </c>
      <c r="DJ126">
        <f>DG126</f>
        <v>69.8</v>
      </c>
      <c r="DK126">
        <v>0</v>
      </c>
      <c r="DL126" t="s">
        <v>3</v>
      </c>
      <c r="DM126">
        <v>0</v>
      </c>
      <c r="DN126" t="s">
        <v>3</v>
      </c>
      <c r="DO126">
        <v>0</v>
      </c>
    </row>
    <row r="127" spans="1:119" x14ac:dyDescent="0.2">
      <c r="A127">
        <f>ROW(Source!A187)</f>
        <v>187</v>
      </c>
      <c r="B127">
        <v>50432495</v>
      </c>
      <c r="C127">
        <v>50435150</v>
      </c>
      <c r="D127">
        <v>46170215</v>
      </c>
      <c r="E127">
        <v>1</v>
      </c>
      <c r="F127">
        <v>1</v>
      </c>
      <c r="G127">
        <v>30570983</v>
      </c>
      <c r="H127">
        <v>2</v>
      </c>
      <c r="I127" t="s">
        <v>455</v>
      </c>
      <c r="J127" t="s">
        <v>456</v>
      </c>
      <c r="K127" t="s">
        <v>457</v>
      </c>
      <c r="L127">
        <v>1368</v>
      </c>
      <c r="N127">
        <v>1011</v>
      </c>
      <c r="O127" t="s">
        <v>451</v>
      </c>
      <c r="P127" t="s">
        <v>451</v>
      </c>
      <c r="Q127">
        <v>1</v>
      </c>
      <c r="W127">
        <v>0</v>
      </c>
      <c r="X127">
        <v>922387863</v>
      </c>
      <c r="Y127">
        <f>((AT127*1.25)*1.05)</f>
        <v>0.13125000000000001</v>
      </c>
      <c r="AA127">
        <v>0</v>
      </c>
      <c r="AB127">
        <v>179.17</v>
      </c>
      <c r="AC127">
        <v>16.93</v>
      </c>
      <c r="AD127">
        <v>0</v>
      </c>
      <c r="AE127">
        <v>0</v>
      </c>
      <c r="AF127">
        <v>179.17</v>
      </c>
      <c r="AG127">
        <v>16.93</v>
      </c>
      <c r="AH127">
        <v>0</v>
      </c>
      <c r="AI127">
        <v>1</v>
      </c>
      <c r="AJ127">
        <v>1</v>
      </c>
      <c r="AK127">
        <v>1</v>
      </c>
      <c r="AL127">
        <v>1</v>
      </c>
      <c r="AM127">
        <v>-2</v>
      </c>
      <c r="AN127">
        <v>0</v>
      </c>
      <c r="AO127">
        <v>1</v>
      </c>
      <c r="AP127">
        <v>1</v>
      </c>
      <c r="AQ127">
        <v>0</v>
      </c>
      <c r="AR127">
        <v>0</v>
      </c>
      <c r="AS127" t="s">
        <v>3</v>
      </c>
      <c r="AT127">
        <v>0.1</v>
      </c>
      <c r="AU127" t="s">
        <v>124</v>
      </c>
      <c r="AV127">
        <v>0</v>
      </c>
      <c r="AW127">
        <v>2</v>
      </c>
      <c r="AX127">
        <v>50435153</v>
      </c>
      <c r="AY127">
        <v>1</v>
      </c>
      <c r="AZ127">
        <v>0</v>
      </c>
      <c r="BA127">
        <v>141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V127">
        <v>0</v>
      </c>
      <c r="CW127">
        <f>ROUND(Y127*Source!I187*DO127,9)</f>
        <v>0</v>
      </c>
      <c r="CX127">
        <f>ROUND(Y127*Source!I187,9)</f>
        <v>0.52500000000000002</v>
      </c>
      <c r="CY127">
        <f>AB127</f>
        <v>179.17</v>
      </c>
      <c r="CZ127">
        <f>AF127</f>
        <v>179.17</v>
      </c>
      <c r="DA127">
        <f>AJ127</f>
        <v>1</v>
      </c>
      <c r="DB127">
        <f>ROUND(((ROUND(AT127*CZ127,2)*1.25)*1.05),6)</f>
        <v>23.52</v>
      </c>
      <c r="DC127">
        <f>ROUND(((ROUND(AT127*AG127,2)*1.25)*1.05),6)</f>
        <v>2.2181250000000001</v>
      </c>
      <c r="DD127" t="s">
        <v>3</v>
      </c>
      <c r="DE127" t="s">
        <v>3</v>
      </c>
      <c r="DF127">
        <f t="shared" si="65"/>
        <v>0</v>
      </c>
      <c r="DG127">
        <f t="shared" si="63"/>
        <v>94.06</v>
      </c>
      <c r="DH127">
        <f t="shared" si="64"/>
        <v>8.89</v>
      </c>
      <c r="DI127">
        <f t="shared" si="42"/>
        <v>0</v>
      </c>
      <c r="DJ127">
        <f>DG127</f>
        <v>94.06</v>
      </c>
      <c r="DK127">
        <v>0</v>
      </c>
      <c r="DL127" t="s">
        <v>3</v>
      </c>
      <c r="DM127">
        <v>0</v>
      </c>
      <c r="DN127" t="s">
        <v>3</v>
      </c>
      <c r="DO127">
        <v>0</v>
      </c>
    </row>
    <row r="128" spans="1:119" x14ac:dyDescent="0.2">
      <c r="A128">
        <f>ROW(Source!A187)</f>
        <v>187</v>
      </c>
      <c r="B128">
        <v>50432495</v>
      </c>
      <c r="C128">
        <v>50435150</v>
      </c>
      <c r="D128">
        <v>45898358</v>
      </c>
      <c r="E128">
        <v>30570983</v>
      </c>
      <c r="F128">
        <v>1</v>
      </c>
      <c r="G128">
        <v>30570983</v>
      </c>
      <c r="H128">
        <v>2</v>
      </c>
      <c r="I128" t="s">
        <v>445</v>
      </c>
      <c r="J128" t="s">
        <v>3</v>
      </c>
      <c r="K128" t="s">
        <v>446</v>
      </c>
      <c r="L128">
        <v>1344</v>
      </c>
      <c r="N128">
        <v>1008</v>
      </c>
      <c r="O128" t="s">
        <v>447</v>
      </c>
      <c r="P128" t="s">
        <v>447</v>
      </c>
      <c r="Q128">
        <v>1</v>
      </c>
      <c r="W128">
        <v>0</v>
      </c>
      <c r="X128">
        <v>-1180195794</v>
      </c>
      <c r="Y128">
        <f>((AT128*1.25)*1.05)</f>
        <v>2.6250000000000002E-2</v>
      </c>
      <c r="AA128">
        <v>0</v>
      </c>
      <c r="AB128">
        <v>1</v>
      </c>
      <c r="AC128">
        <v>0</v>
      </c>
      <c r="AD128">
        <v>0</v>
      </c>
      <c r="AE128">
        <v>0</v>
      </c>
      <c r="AF128">
        <v>1</v>
      </c>
      <c r="AG128">
        <v>0</v>
      </c>
      <c r="AH128">
        <v>0</v>
      </c>
      <c r="AI128">
        <v>1</v>
      </c>
      <c r="AJ128">
        <v>1</v>
      </c>
      <c r="AK128">
        <v>1</v>
      </c>
      <c r="AL128">
        <v>1</v>
      </c>
      <c r="AM128">
        <v>-2</v>
      </c>
      <c r="AN128">
        <v>0</v>
      </c>
      <c r="AO128">
        <v>1</v>
      </c>
      <c r="AP128">
        <v>1</v>
      </c>
      <c r="AQ128">
        <v>0</v>
      </c>
      <c r="AR128">
        <v>0</v>
      </c>
      <c r="AS128" t="s">
        <v>3</v>
      </c>
      <c r="AT128">
        <v>0.02</v>
      </c>
      <c r="AU128" t="s">
        <v>124</v>
      </c>
      <c r="AV128">
        <v>0</v>
      </c>
      <c r="AW128">
        <v>2</v>
      </c>
      <c r="AX128">
        <v>50435154</v>
      </c>
      <c r="AY128">
        <v>1</v>
      </c>
      <c r="AZ128">
        <v>0</v>
      </c>
      <c r="BA128">
        <v>142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V128">
        <v>0</v>
      </c>
      <c r="CW128">
        <f>ROUND(Y128*Source!I187*DO128,9)</f>
        <v>0</v>
      </c>
      <c r="CX128">
        <f>ROUND(Y128*Source!I187,9)</f>
        <v>0.105</v>
      </c>
      <c r="CY128">
        <f>AB128</f>
        <v>1</v>
      </c>
      <c r="CZ128">
        <f>AF128</f>
        <v>1</v>
      </c>
      <c r="DA128">
        <f>AJ128</f>
        <v>1</v>
      </c>
      <c r="DB128">
        <f>ROUND(((ROUND(AT128*CZ128,2)*1.25)*1.05),6)</f>
        <v>2.6249999999999999E-2</v>
      </c>
      <c r="DC128">
        <f>ROUND(((ROUND(AT128*AG128,2)*1.25)*1.05),6)</f>
        <v>0</v>
      </c>
      <c r="DD128" t="s">
        <v>3</v>
      </c>
      <c r="DE128" t="s">
        <v>3</v>
      </c>
      <c r="DF128">
        <f t="shared" si="65"/>
        <v>0</v>
      </c>
      <c r="DG128">
        <f t="shared" si="63"/>
        <v>0.11</v>
      </c>
      <c r="DH128">
        <f t="shared" si="64"/>
        <v>0</v>
      </c>
      <c r="DI128">
        <f t="shared" si="42"/>
        <v>0</v>
      </c>
      <c r="DJ128">
        <f>DG128</f>
        <v>0.11</v>
      </c>
      <c r="DK128">
        <v>0</v>
      </c>
      <c r="DL128" t="s">
        <v>3</v>
      </c>
      <c r="DM128">
        <v>0</v>
      </c>
      <c r="DN128" t="s">
        <v>3</v>
      </c>
      <c r="DO128">
        <v>0</v>
      </c>
    </row>
    <row r="129" spans="1:119" x14ac:dyDescent="0.2">
      <c r="A129">
        <f>ROW(Source!A187)</f>
        <v>187</v>
      </c>
      <c r="B129">
        <v>50432495</v>
      </c>
      <c r="C129">
        <v>50435150</v>
      </c>
      <c r="D129">
        <v>46136430</v>
      </c>
      <c r="E129">
        <v>1</v>
      </c>
      <c r="F129">
        <v>1</v>
      </c>
      <c r="G129">
        <v>30570983</v>
      </c>
      <c r="H129">
        <v>3</v>
      </c>
      <c r="I129" t="s">
        <v>461</v>
      </c>
      <c r="J129" t="s">
        <v>462</v>
      </c>
      <c r="K129" t="s">
        <v>463</v>
      </c>
      <c r="L129">
        <v>1348</v>
      </c>
      <c r="N129">
        <v>1009</v>
      </c>
      <c r="O129" t="s">
        <v>30</v>
      </c>
      <c r="P129" t="s">
        <v>30</v>
      </c>
      <c r="Q129">
        <v>1000</v>
      </c>
      <c r="W129">
        <v>0</v>
      </c>
      <c r="X129">
        <v>-1362413499</v>
      </c>
      <c r="Y129">
        <f>AT129</f>
        <v>4.9200000000000003E-4</v>
      </c>
      <c r="AA129">
        <v>23120.53</v>
      </c>
      <c r="AB129">
        <v>0</v>
      </c>
      <c r="AC129">
        <v>0</v>
      </c>
      <c r="AD129">
        <v>0</v>
      </c>
      <c r="AE129">
        <v>23120.53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M129">
        <v>-2</v>
      </c>
      <c r="AN129">
        <v>0</v>
      </c>
      <c r="AO129">
        <v>1</v>
      </c>
      <c r="AP129">
        <v>1</v>
      </c>
      <c r="AQ129">
        <v>0</v>
      </c>
      <c r="AR129">
        <v>0</v>
      </c>
      <c r="AS129" t="s">
        <v>3</v>
      </c>
      <c r="AT129">
        <v>4.9200000000000003E-4</v>
      </c>
      <c r="AU129" t="s">
        <v>3</v>
      </c>
      <c r="AV129">
        <v>0</v>
      </c>
      <c r="AW129">
        <v>2</v>
      </c>
      <c r="AX129">
        <v>50435155</v>
      </c>
      <c r="AY129">
        <v>1</v>
      </c>
      <c r="AZ129">
        <v>0</v>
      </c>
      <c r="BA129">
        <v>143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V129">
        <v>0</v>
      </c>
      <c r="CW129">
        <v>0</v>
      </c>
      <c r="CX129">
        <f>ROUND(Y129*Source!I187,9)</f>
        <v>1.9680000000000001E-3</v>
      </c>
      <c r="CY129">
        <f>AA129</f>
        <v>23120.53</v>
      </c>
      <c r="CZ129">
        <f>AE129</f>
        <v>23120.53</v>
      </c>
      <c r="DA129">
        <f>AI129</f>
        <v>1</v>
      </c>
      <c r="DB129">
        <f>ROUND(ROUND(AT129*CZ129,2),6)</f>
        <v>11.38</v>
      </c>
      <c r="DC129">
        <f>ROUND(ROUND(AT129*AG129,2),6)</f>
        <v>0</v>
      </c>
      <c r="DD129" t="s">
        <v>3</v>
      </c>
      <c r="DE129" t="s">
        <v>3</v>
      </c>
      <c r="DF129">
        <f t="shared" si="65"/>
        <v>45.5</v>
      </c>
      <c r="DG129">
        <f t="shared" si="63"/>
        <v>0</v>
      </c>
      <c r="DH129">
        <f t="shared" si="64"/>
        <v>0</v>
      </c>
      <c r="DI129">
        <f t="shared" ref="DI129:DI192" si="66">ROUND(ROUND(AH129,2)*CX129,2)</f>
        <v>0</v>
      </c>
      <c r="DJ129">
        <f>DF129</f>
        <v>45.5</v>
      </c>
      <c r="DK129">
        <v>0</v>
      </c>
      <c r="DL129" t="s">
        <v>3</v>
      </c>
      <c r="DM129">
        <v>0</v>
      </c>
      <c r="DN129" t="s">
        <v>3</v>
      </c>
      <c r="DO129">
        <v>0</v>
      </c>
    </row>
    <row r="130" spans="1:119" x14ac:dyDescent="0.2">
      <c r="A130">
        <f>ROW(Source!A187)</f>
        <v>187</v>
      </c>
      <c r="B130">
        <v>50432495</v>
      </c>
      <c r="C130">
        <v>50435150</v>
      </c>
      <c r="D130">
        <v>46135994</v>
      </c>
      <c r="E130">
        <v>1</v>
      </c>
      <c r="F130">
        <v>1</v>
      </c>
      <c r="G130">
        <v>30570983</v>
      </c>
      <c r="H130">
        <v>3</v>
      </c>
      <c r="I130" t="s">
        <v>470</v>
      </c>
      <c r="J130" t="s">
        <v>471</v>
      </c>
      <c r="K130" t="s">
        <v>472</v>
      </c>
      <c r="L130">
        <v>1348</v>
      </c>
      <c r="N130">
        <v>1009</v>
      </c>
      <c r="O130" t="s">
        <v>30</v>
      </c>
      <c r="P130" t="s">
        <v>30</v>
      </c>
      <c r="Q130">
        <v>1000</v>
      </c>
      <c r="W130">
        <v>0</v>
      </c>
      <c r="X130">
        <v>1376020486</v>
      </c>
      <c r="Y130">
        <f>AT130</f>
        <v>6.9999999999999994E-5</v>
      </c>
      <c r="AA130">
        <v>17876.91</v>
      </c>
      <c r="AB130">
        <v>0</v>
      </c>
      <c r="AC130">
        <v>0</v>
      </c>
      <c r="AD130">
        <v>0</v>
      </c>
      <c r="AE130">
        <v>17876.91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M130">
        <v>-2</v>
      </c>
      <c r="AN130">
        <v>0</v>
      </c>
      <c r="AO130">
        <v>1</v>
      </c>
      <c r="AP130">
        <v>1</v>
      </c>
      <c r="AQ130">
        <v>0</v>
      </c>
      <c r="AR130">
        <v>0</v>
      </c>
      <c r="AS130" t="s">
        <v>3</v>
      </c>
      <c r="AT130">
        <v>6.9999999999999994E-5</v>
      </c>
      <c r="AU130" t="s">
        <v>3</v>
      </c>
      <c r="AV130">
        <v>0</v>
      </c>
      <c r="AW130">
        <v>2</v>
      </c>
      <c r="AX130">
        <v>50435156</v>
      </c>
      <c r="AY130">
        <v>1</v>
      </c>
      <c r="AZ130">
        <v>0</v>
      </c>
      <c r="BA130">
        <v>144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V130">
        <v>0</v>
      </c>
      <c r="CW130">
        <v>0</v>
      </c>
      <c r="CX130">
        <f>ROUND(Y130*Source!I187,9)</f>
        <v>2.7999999999999998E-4</v>
      </c>
      <c r="CY130">
        <f>AA130</f>
        <v>17876.91</v>
      </c>
      <c r="CZ130">
        <f>AE130</f>
        <v>17876.91</v>
      </c>
      <c r="DA130">
        <f>AI130</f>
        <v>1</v>
      </c>
      <c r="DB130">
        <f>ROUND(ROUND(AT130*CZ130,2),6)</f>
        <v>1.25</v>
      </c>
      <c r="DC130">
        <f>ROUND(ROUND(AT130*AG130,2),6)</f>
        <v>0</v>
      </c>
      <c r="DD130" t="s">
        <v>3</v>
      </c>
      <c r="DE130" t="s">
        <v>3</v>
      </c>
      <c r="DF130">
        <f t="shared" si="65"/>
        <v>5.01</v>
      </c>
      <c r="DG130">
        <f t="shared" si="63"/>
        <v>0</v>
      </c>
      <c r="DH130">
        <f t="shared" si="64"/>
        <v>0</v>
      </c>
      <c r="DI130">
        <f t="shared" si="66"/>
        <v>0</v>
      </c>
      <c r="DJ130">
        <f>DF130</f>
        <v>5.01</v>
      </c>
      <c r="DK130">
        <v>0</v>
      </c>
      <c r="DL130" t="s">
        <v>3</v>
      </c>
      <c r="DM130">
        <v>0</v>
      </c>
      <c r="DN130" t="s">
        <v>3</v>
      </c>
      <c r="DO130">
        <v>0</v>
      </c>
    </row>
    <row r="131" spans="1:119" x14ac:dyDescent="0.2">
      <c r="A131">
        <f>ROW(Source!A187)</f>
        <v>187</v>
      </c>
      <c r="B131">
        <v>50432495</v>
      </c>
      <c r="C131">
        <v>50435150</v>
      </c>
      <c r="D131">
        <v>46108136</v>
      </c>
      <c r="E131">
        <v>1</v>
      </c>
      <c r="F131">
        <v>1</v>
      </c>
      <c r="G131">
        <v>30570983</v>
      </c>
      <c r="H131">
        <v>3</v>
      </c>
      <c r="I131" t="s">
        <v>490</v>
      </c>
      <c r="J131" t="s">
        <v>491</v>
      </c>
      <c r="K131" t="s">
        <v>492</v>
      </c>
      <c r="L131">
        <v>1348</v>
      </c>
      <c r="N131">
        <v>1009</v>
      </c>
      <c r="O131" t="s">
        <v>30</v>
      </c>
      <c r="P131" t="s">
        <v>30</v>
      </c>
      <c r="Q131">
        <v>1000</v>
      </c>
      <c r="W131">
        <v>0</v>
      </c>
      <c r="X131">
        <v>-1802083657</v>
      </c>
      <c r="Y131">
        <f>AT131</f>
        <v>2.8E-3</v>
      </c>
      <c r="AA131">
        <v>26876.01</v>
      </c>
      <c r="AB131">
        <v>0</v>
      </c>
      <c r="AC131">
        <v>0</v>
      </c>
      <c r="AD131">
        <v>0</v>
      </c>
      <c r="AE131">
        <v>26876.01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M131">
        <v>-2</v>
      </c>
      <c r="AN131">
        <v>0</v>
      </c>
      <c r="AO131">
        <v>1</v>
      </c>
      <c r="AP131">
        <v>1</v>
      </c>
      <c r="AQ131">
        <v>0</v>
      </c>
      <c r="AR131">
        <v>0</v>
      </c>
      <c r="AS131" t="s">
        <v>3</v>
      </c>
      <c r="AT131">
        <v>2.8E-3</v>
      </c>
      <c r="AU131" t="s">
        <v>3</v>
      </c>
      <c r="AV131">
        <v>0</v>
      </c>
      <c r="AW131">
        <v>2</v>
      </c>
      <c r="AX131">
        <v>50435157</v>
      </c>
      <c r="AY131">
        <v>1</v>
      </c>
      <c r="AZ131">
        <v>0</v>
      </c>
      <c r="BA131">
        <v>145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V131">
        <v>0</v>
      </c>
      <c r="CW131">
        <v>0</v>
      </c>
      <c r="CX131">
        <f>ROUND(Y131*Source!I187,9)</f>
        <v>1.12E-2</v>
      </c>
      <c r="CY131">
        <f>AA131</f>
        <v>26876.01</v>
      </c>
      <c r="CZ131">
        <f>AE131</f>
        <v>26876.01</v>
      </c>
      <c r="DA131">
        <f>AI131</f>
        <v>1</v>
      </c>
      <c r="DB131">
        <f>ROUND(ROUND(AT131*CZ131,2),6)</f>
        <v>75.25</v>
      </c>
      <c r="DC131">
        <f>ROUND(ROUND(AT131*AG131,2),6)</f>
        <v>0</v>
      </c>
      <c r="DD131" t="s">
        <v>3</v>
      </c>
      <c r="DE131" t="s">
        <v>3</v>
      </c>
      <c r="DF131">
        <f t="shared" si="65"/>
        <v>301.01</v>
      </c>
      <c r="DG131">
        <f t="shared" si="63"/>
        <v>0</v>
      </c>
      <c r="DH131">
        <f t="shared" si="64"/>
        <v>0</v>
      </c>
      <c r="DI131">
        <f t="shared" si="66"/>
        <v>0</v>
      </c>
      <c r="DJ131">
        <f>DF131</f>
        <v>301.01</v>
      </c>
      <c r="DK131">
        <v>0</v>
      </c>
      <c r="DL131" t="s">
        <v>3</v>
      </c>
      <c r="DM131">
        <v>0</v>
      </c>
      <c r="DN131" t="s">
        <v>3</v>
      </c>
      <c r="DO131">
        <v>0</v>
      </c>
    </row>
    <row r="132" spans="1:119" x14ac:dyDescent="0.2">
      <c r="A132">
        <f>ROW(Source!A187)</f>
        <v>187</v>
      </c>
      <c r="B132">
        <v>50432495</v>
      </c>
      <c r="C132">
        <v>50435150</v>
      </c>
      <c r="D132">
        <v>31121680</v>
      </c>
      <c r="E132">
        <v>1</v>
      </c>
      <c r="F132">
        <v>1</v>
      </c>
      <c r="G132">
        <v>30570983</v>
      </c>
      <c r="H132">
        <v>3</v>
      </c>
      <c r="I132" t="s">
        <v>198</v>
      </c>
      <c r="J132" t="s">
        <v>200</v>
      </c>
      <c r="K132" t="s">
        <v>199</v>
      </c>
      <c r="L132">
        <v>1354</v>
      </c>
      <c r="N132">
        <v>1010</v>
      </c>
      <c r="O132" t="s">
        <v>190</v>
      </c>
      <c r="P132" t="s">
        <v>190</v>
      </c>
      <c r="Q132">
        <v>1</v>
      </c>
      <c r="W132">
        <v>0</v>
      </c>
      <c r="X132">
        <v>1426532381</v>
      </c>
      <c r="Y132">
        <f>AT132</f>
        <v>1</v>
      </c>
      <c r="AA132">
        <v>11598.96</v>
      </c>
      <c r="AB132">
        <v>0</v>
      </c>
      <c r="AC132">
        <v>0</v>
      </c>
      <c r="AD132">
        <v>0</v>
      </c>
      <c r="AE132">
        <v>11598.96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M132">
        <v>0</v>
      </c>
      <c r="AN132">
        <v>0</v>
      </c>
      <c r="AO132">
        <v>0</v>
      </c>
      <c r="AP132">
        <v>1</v>
      </c>
      <c r="AQ132">
        <v>0</v>
      </c>
      <c r="AR132">
        <v>0</v>
      </c>
      <c r="AS132" t="s">
        <v>3</v>
      </c>
      <c r="AT132">
        <v>1</v>
      </c>
      <c r="AU132" t="s">
        <v>3</v>
      </c>
      <c r="AV132">
        <v>0</v>
      </c>
      <c r="AW132">
        <v>1</v>
      </c>
      <c r="AX132">
        <v>-1</v>
      </c>
      <c r="AY132">
        <v>0</v>
      </c>
      <c r="AZ132">
        <v>0</v>
      </c>
      <c r="BA132" t="s">
        <v>3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V132">
        <v>0</v>
      </c>
      <c r="CW132">
        <v>0</v>
      </c>
      <c r="CX132">
        <f>ROUND(Y132*Source!I187,9)</f>
        <v>4</v>
      </c>
      <c r="CY132">
        <f>AA132</f>
        <v>11598.96</v>
      </c>
      <c r="CZ132">
        <f>AE132</f>
        <v>11598.96</v>
      </c>
      <c r="DA132">
        <f>AI132</f>
        <v>1</v>
      </c>
      <c r="DB132">
        <f>ROUND(ROUND(AT132*CZ132,2),6)</f>
        <v>11598.96</v>
      </c>
      <c r="DC132">
        <f>ROUND(ROUND(AT132*AG132,2),6)</f>
        <v>0</v>
      </c>
      <c r="DD132" t="s">
        <v>3</v>
      </c>
      <c r="DE132" t="s">
        <v>3</v>
      </c>
      <c r="DF132">
        <f t="shared" si="65"/>
        <v>46395.839999999997</v>
      </c>
      <c r="DG132">
        <f t="shared" si="63"/>
        <v>0</v>
      </c>
      <c r="DH132">
        <f t="shared" si="64"/>
        <v>0</v>
      </c>
      <c r="DI132">
        <f t="shared" si="66"/>
        <v>0</v>
      </c>
      <c r="DJ132">
        <f>DF132</f>
        <v>46395.839999999997</v>
      </c>
      <c r="DK132">
        <v>0</v>
      </c>
      <c r="DL132" t="s">
        <v>3</v>
      </c>
      <c r="DM132">
        <v>0</v>
      </c>
      <c r="DN132" t="s">
        <v>3</v>
      </c>
      <c r="DO132">
        <v>0</v>
      </c>
    </row>
    <row r="133" spans="1:119" x14ac:dyDescent="0.2">
      <c r="A133">
        <f>ROW(Source!A188)</f>
        <v>188</v>
      </c>
      <c r="B133">
        <v>50432496</v>
      </c>
      <c r="C133">
        <v>50435150</v>
      </c>
      <c r="D133">
        <v>45897171</v>
      </c>
      <c r="E133">
        <v>30570983</v>
      </c>
      <c r="F133">
        <v>1</v>
      </c>
      <c r="G133">
        <v>30570983</v>
      </c>
      <c r="H133">
        <v>1</v>
      </c>
      <c r="I133" t="s">
        <v>442</v>
      </c>
      <c r="J133" t="s">
        <v>3</v>
      </c>
      <c r="K133" t="s">
        <v>443</v>
      </c>
      <c r="L133">
        <v>1191</v>
      </c>
      <c r="N133">
        <v>1013</v>
      </c>
      <c r="O133" t="s">
        <v>444</v>
      </c>
      <c r="P133" t="s">
        <v>444</v>
      </c>
      <c r="Q133">
        <v>1</v>
      </c>
      <c r="W133">
        <v>0</v>
      </c>
      <c r="X133">
        <v>476480486</v>
      </c>
      <c r="Y133">
        <f>((AT133*1.15)*1.05)</f>
        <v>6.0737249999999996</v>
      </c>
      <c r="AA133">
        <v>0</v>
      </c>
      <c r="AB133">
        <v>0</v>
      </c>
      <c r="AC133">
        <v>0</v>
      </c>
      <c r="AD133">
        <v>0</v>
      </c>
      <c r="AE133">
        <v>0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M133">
        <v>5</v>
      </c>
      <c r="AN133">
        <v>0</v>
      </c>
      <c r="AO133">
        <v>1</v>
      </c>
      <c r="AP133">
        <v>1</v>
      </c>
      <c r="AQ133">
        <v>0</v>
      </c>
      <c r="AR133">
        <v>0</v>
      </c>
      <c r="AS133" t="s">
        <v>3</v>
      </c>
      <c r="AT133">
        <v>5.03</v>
      </c>
      <c r="AU133" t="s">
        <v>125</v>
      </c>
      <c r="AV133">
        <v>1</v>
      </c>
      <c r="AW133">
        <v>2</v>
      </c>
      <c r="AX133">
        <v>50435151</v>
      </c>
      <c r="AY133">
        <v>1</v>
      </c>
      <c r="AZ133">
        <v>0</v>
      </c>
      <c r="BA133">
        <v>147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U133">
        <f>ROUND(AT133*Source!I188*AH133*AL133,2)</f>
        <v>0</v>
      </c>
      <c r="CV133">
        <f>ROUND(Y133*Source!I188,9)</f>
        <v>24.294899999999998</v>
      </c>
      <c r="CW133">
        <v>0</v>
      </c>
      <c r="CX133">
        <f>ROUND(Y133*Source!I188,9)</f>
        <v>24.294899999999998</v>
      </c>
      <c r="CY133">
        <f>AD133</f>
        <v>0</v>
      </c>
      <c r="CZ133">
        <f>AH133</f>
        <v>0</v>
      </c>
      <c r="DA133">
        <f>AL133</f>
        <v>1</v>
      </c>
      <c r="DB133">
        <f>ROUND(((ROUND(AT133*CZ133,2)*1.15)*1.05),6)</f>
        <v>0</v>
      </c>
      <c r="DC133">
        <f>ROUND(((ROUND(AT133*AG133,2)*1.15)*1.05),6)</f>
        <v>0</v>
      </c>
      <c r="DD133" t="s">
        <v>3</v>
      </c>
      <c r="DE133" t="s">
        <v>3</v>
      </c>
      <c r="DF133">
        <f t="shared" si="65"/>
        <v>0</v>
      </c>
      <c r="DG133">
        <f t="shared" si="63"/>
        <v>0</v>
      </c>
      <c r="DH133">
        <f t="shared" si="64"/>
        <v>0</v>
      </c>
      <c r="DI133">
        <f t="shared" si="66"/>
        <v>0</v>
      </c>
      <c r="DJ133">
        <f>DI133</f>
        <v>0</v>
      </c>
      <c r="DK133">
        <v>0</v>
      </c>
      <c r="DL133" t="s">
        <v>3</v>
      </c>
      <c r="DM133">
        <v>0</v>
      </c>
      <c r="DN133" t="s">
        <v>3</v>
      </c>
      <c r="DO133">
        <v>0</v>
      </c>
    </row>
    <row r="134" spans="1:119" x14ac:dyDescent="0.2">
      <c r="A134">
        <f>ROW(Source!A188)</f>
        <v>188</v>
      </c>
      <c r="B134">
        <v>50432496</v>
      </c>
      <c r="C134">
        <v>50435150</v>
      </c>
      <c r="D134">
        <v>46170867</v>
      </c>
      <c r="E134">
        <v>1</v>
      </c>
      <c r="F134">
        <v>1</v>
      </c>
      <c r="G134">
        <v>30570983</v>
      </c>
      <c r="H134">
        <v>2</v>
      </c>
      <c r="I134" t="s">
        <v>452</v>
      </c>
      <c r="J134" t="s">
        <v>453</v>
      </c>
      <c r="K134" t="s">
        <v>454</v>
      </c>
      <c r="L134">
        <v>1368</v>
      </c>
      <c r="N134">
        <v>1011</v>
      </c>
      <c r="O134" t="s">
        <v>451</v>
      </c>
      <c r="P134" t="s">
        <v>451</v>
      </c>
      <c r="Q134">
        <v>1</v>
      </c>
      <c r="W134">
        <v>0</v>
      </c>
      <c r="X134">
        <v>-7781208</v>
      </c>
      <c r="Y134">
        <f>((AT134*1.25)*1.05)</f>
        <v>0.21000000000000002</v>
      </c>
      <c r="AA134">
        <v>0</v>
      </c>
      <c r="AB134">
        <v>1127.8499999999999</v>
      </c>
      <c r="AC134">
        <v>459.04</v>
      </c>
      <c r="AD134">
        <v>0</v>
      </c>
      <c r="AE134">
        <v>0</v>
      </c>
      <c r="AF134">
        <v>83.1</v>
      </c>
      <c r="AG134">
        <v>12.62</v>
      </c>
      <c r="AH134">
        <v>0</v>
      </c>
      <c r="AI134">
        <v>1</v>
      </c>
      <c r="AJ134">
        <v>12.72</v>
      </c>
      <c r="AK134">
        <v>34.090000000000003</v>
      </c>
      <c r="AL134">
        <v>1</v>
      </c>
      <c r="AM134">
        <v>2</v>
      </c>
      <c r="AN134">
        <v>0</v>
      </c>
      <c r="AO134">
        <v>1</v>
      </c>
      <c r="AP134">
        <v>1</v>
      </c>
      <c r="AQ134">
        <v>0</v>
      </c>
      <c r="AR134">
        <v>0</v>
      </c>
      <c r="AS134" t="s">
        <v>3</v>
      </c>
      <c r="AT134">
        <v>0.16</v>
      </c>
      <c r="AU134" t="s">
        <v>124</v>
      </c>
      <c r="AV134">
        <v>0</v>
      </c>
      <c r="AW134">
        <v>2</v>
      </c>
      <c r="AX134">
        <v>50435152</v>
      </c>
      <c r="AY134">
        <v>1</v>
      </c>
      <c r="AZ134">
        <v>0</v>
      </c>
      <c r="BA134">
        <v>148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V134">
        <v>0</v>
      </c>
      <c r="CW134">
        <f>ROUND(Y134*Source!I188*DO134,9)</f>
        <v>0</v>
      </c>
      <c r="CX134">
        <f>ROUND(Y134*Source!I188,9)</f>
        <v>0.84</v>
      </c>
      <c r="CY134">
        <f>AB134</f>
        <v>1127.8499999999999</v>
      </c>
      <c r="CZ134">
        <f>AF134</f>
        <v>83.1</v>
      </c>
      <c r="DA134">
        <f>AJ134</f>
        <v>12.72</v>
      </c>
      <c r="DB134">
        <f>ROUND(((ROUND(AT134*CZ134,2)*1.25)*1.05),6)</f>
        <v>17.456250000000001</v>
      </c>
      <c r="DC134">
        <f>ROUND(((ROUND(AT134*AG134,2)*1.25)*1.05),6)</f>
        <v>2.6512500000000001</v>
      </c>
      <c r="DD134" t="s">
        <v>3</v>
      </c>
      <c r="DE134" t="s">
        <v>3</v>
      </c>
      <c r="DF134">
        <f t="shared" si="65"/>
        <v>0</v>
      </c>
      <c r="DG134">
        <f>ROUND(ROUND(AF134*AJ134,2)*CX134,2)</f>
        <v>887.91</v>
      </c>
      <c r="DH134">
        <f>ROUND(ROUND(AG134*AK134,2)*CX134,2)</f>
        <v>361.38</v>
      </c>
      <c r="DI134">
        <f t="shared" si="66"/>
        <v>0</v>
      </c>
      <c r="DJ134">
        <f>DG134</f>
        <v>887.91</v>
      </c>
      <c r="DK134">
        <v>0</v>
      </c>
      <c r="DL134" t="s">
        <v>3</v>
      </c>
      <c r="DM134">
        <v>0</v>
      </c>
      <c r="DN134" t="s">
        <v>3</v>
      </c>
      <c r="DO134">
        <v>0</v>
      </c>
    </row>
    <row r="135" spans="1:119" x14ac:dyDescent="0.2">
      <c r="A135">
        <f>ROW(Source!A188)</f>
        <v>188</v>
      </c>
      <c r="B135">
        <v>50432496</v>
      </c>
      <c r="C135">
        <v>50435150</v>
      </c>
      <c r="D135">
        <v>46170215</v>
      </c>
      <c r="E135">
        <v>1</v>
      </c>
      <c r="F135">
        <v>1</v>
      </c>
      <c r="G135">
        <v>30570983</v>
      </c>
      <c r="H135">
        <v>2</v>
      </c>
      <c r="I135" t="s">
        <v>455</v>
      </c>
      <c r="J135" t="s">
        <v>456</v>
      </c>
      <c r="K135" t="s">
        <v>457</v>
      </c>
      <c r="L135">
        <v>1368</v>
      </c>
      <c r="N135">
        <v>1011</v>
      </c>
      <c r="O135" t="s">
        <v>451</v>
      </c>
      <c r="P135" t="s">
        <v>451</v>
      </c>
      <c r="Q135">
        <v>1</v>
      </c>
      <c r="W135">
        <v>0</v>
      </c>
      <c r="X135">
        <v>922387863</v>
      </c>
      <c r="Y135">
        <f>((AT135*1.25)*1.05)</f>
        <v>0.13125000000000001</v>
      </c>
      <c r="AA135">
        <v>0</v>
      </c>
      <c r="AB135">
        <v>2167.92</v>
      </c>
      <c r="AC135">
        <v>615.80999999999995</v>
      </c>
      <c r="AD135">
        <v>0</v>
      </c>
      <c r="AE135">
        <v>0</v>
      </c>
      <c r="AF135">
        <v>179.17</v>
      </c>
      <c r="AG135">
        <v>16.93</v>
      </c>
      <c r="AH135">
        <v>0</v>
      </c>
      <c r="AI135">
        <v>1</v>
      </c>
      <c r="AJ135">
        <v>11.34</v>
      </c>
      <c r="AK135">
        <v>34.090000000000003</v>
      </c>
      <c r="AL135">
        <v>1</v>
      </c>
      <c r="AM135">
        <v>2</v>
      </c>
      <c r="AN135">
        <v>0</v>
      </c>
      <c r="AO135">
        <v>1</v>
      </c>
      <c r="AP135">
        <v>1</v>
      </c>
      <c r="AQ135">
        <v>0</v>
      </c>
      <c r="AR135">
        <v>0</v>
      </c>
      <c r="AS135" t="s">
        <v>3</v>
      </c>
      <c r="AT135">
        <v>0.1</v>
      </c>
      <c r="AU135" t="s">
        <v>124</v>
      </c>
      <c r="AV135">
        <v>0</v>
      </c>
      <c r="AW135">
        <v>2</v>
      </c>
      <c r="AX135">
        <v>50435153</v>
      </c>
      <c r="AY135">
        <v>1</v>
      </c>
      <c r="AZ135">
        <v>0</v>
      </c>
      <c r="BA135">
        <v>149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V135">
        <v>0</v>
      </c>
      <c r="CW135">
        <f>ROUND(Y135*Source!I188*DO135,9)</f>
        <v>0</v>
      </c>
      <c r="CX135">
        <f>ROUND(Y135*Source!I188,9)</f>
        <v>0.52500000000000002</v>
      </c>
      <c r="CY135">
        <f>AB135</f>
        <v>2167.92</v>
      </c>
      <c r="CZ135">
        <f>AF135</f>
        <v>179.17</v>
      </c>
      <c r="DA135">
        <f>AJ135</f>
        <v>11.34</v>
      </c>
      <c r="DB135">
        <f>ROUND(((ROUND(AT135*CZ135,2)*1.25)*1.05),6)</f>
        <v>23.52</v>
      </c>
      <c r="DC135">
        <f>ROUND(((ROUND(AT135*AG135,2)*1.25)*1.05),6)</f>
        <v>2.2181250000000001</v>
      </c>
      <c r="DD135" t="s">
        <v>3</v>
      </c>
      <c r="DE135" t="s">
        <v>3</v>
      </c>
      <c r="DF135">
        <f t="shared" si="65"/>
        <v>0</v>
      </c>
      <c r="DG135">
        <f>ROUND(ROUND(AF135*AJ135,2)*CX135,2)</f>
        <v>1066.69</v>
      </c>
      <c r="DH135">
        <f>ROUND(ROUND(AG135*AK135,2)*CX135,2)</f>
        <v>303</v>
      </c>
      <c r="DI135">
        <f t="shared" si="66"/>
        <v>0</v>
      </c>
      <c r="DJ135">
        <f>DG135</f>
        <v>1066.69</v>
      </c>
      <c r="DK135">
        <v>0</v>
      </c>
      <c r="DL135" t="s">
        <v>3</v>
      </c>
      <c r="DM135">
        <v>0</v>
      </c>
      <c r="DN135" t="s">
        <v>3</v>
      </c>
      <c r="DO135">
        <v>0</v>
      </c>
    </row>
    <row r="136" spans="1:119" x14ac:dyDescent="0.2">
      <c r="A136">
        <f>ROW(Source!A188)</f>
        <v>188</v>
      </c>
      <c r="B136">
        <v>50432496</v>
      </c>
      <c r="C136">
        <v>50435150</v>
      </c>
      <c r="D136">
        <v>45898358</v>
      </c>
      <c r="E136">
        <v>30570983</v>
      </c>
      <c r="F136">
        <v>1</v>
      </c>
      <c r="G136">
        <v>30570983</v>
      </c>
      <c r="H136">
        <v>2</v>
      </c>
      <c r="I136" t="s">
        <v>445</v>
      </c>
      <c r="J136" t="s">
        <v>3</v>
      </c>
      <c r="K136" t="s">
        <v>446</v>
      </c>
      <c r="L136">
        <v>1344</v>
      </c>
      <c r="N136">
        <v>1008</v>
      </c>
      <c r="O136" t="s">
        <v>447</v>
      </c>
      <c r="P136" t="s">
        <v>447</v>
      </c>
      <c r="Q136">
        <v>1</v>
      </c>
      <c r="W136">
        <v>0</v>
      </c>
      <c r="X136">
        <v>-1180195794</v>
      </c>
      <c r="Y136">
        <f>((AT136*1.25)*1.05)</f>
        <v>2.6250000000000002E-2</v>
      </c>
      <c r="AA136">
        <v>0</v>
      </c>
      <c r="AB136">
        <v>1.07</v>
      </c>
      <c r="AC136">
        <v>0</v>
      </c>
      <c r="AD136">
        <v>0</v>
      </c>
      <c r="AE136">
        <v>0</v>
      </c>
      <c r="AF136">
        <v>1</v>
      </c>
      <c r="AG136">
        <v>0</v>
      </c>
      <c r="AH136">
        <v>0</v>
      </c>
      <c r="AI136">
        <v>1</v>
      </c>
      <c r="AJ136">
        <v>1</v>
      </c>
      <c r="AK136">
        <v>1</v>
      </c>
      <c r="AL136">
        <v>1</v>
      </c>
      <c r="AM136">
        <v>5</v>
      </c>
      <c r="AN136">
        <v>0</v>
      </c>
      <c r="AO136">
        <v>1</v>
      </c>
      <c r="AP136">
        <v>1</v>
      </c>
      <c r="AQ136">
        <v>0</v>
      </c>
      <c r="AR136">
        <v>0</v>
      </c>
      <c r="AS136" t="s">
        <v>3</v>
      </c>
      <c r="AT136">
        <v>0.02</v>
      </c>
      <c r="AU136" t="s">
        <v>124</v>
      </c>
      <c r="AV136">
        <v>0</v>
      </c>
      <c r="AW136">
        <v>2</v>
      </c>
      <c r="AX136">
        <v>50435154</v>
      </c>
      <c r="AY136">
        <v>1</v>
      </c>
      <c r="AZ136">
        <v>0</v>
      </c>
      <c r="BA136">
        <v>150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V136">
        <v>0</v>
      </c>
      <c r="CW136">
        <f>ROUND(Y136*Source!I188*DO136,9)</f>
        <v>0</v>
      </c>
      <c r="CX136">
        <f>ROUND(Y136*Source!I188,9)</f>
        <v>0.105</v>
      </c>
      <c r="CY136">
        <f>AB136</f>
        <v>1.07</v>
      </c>
      <c r="CZ136">
        <f>AF136</f>
        <v>1</v>
      </c>
      <c r="DA136">
        <f>AJ136</f>
        <v>1</v>
      </c>
      <c r="DB136">
        <f>ROUND(((ROUND(AT136*CZ136,2)*1.25)*1.05),6)</f>
        <v>2.6249999999999999E-2</v>
      </c>
      <c r="DC136">
        <f>ROUND(((ROUND(AT136*AG136,2)*1.25)*1.05),6)</f>
        <v>0</v>
      </c>
      <c r="DD136" t="s">
        <v>3</v>
      </c>
      <c r="DE136" t="s">
        <v>3</v>
      </c>
      <c r="DF136">
        <f t="shared" si="65"/>
        <v>0</v>
      </c>
      <c r="DG136">
        <f t="shared" ref="DG136:DG158" si="67">ROUND(ROUND(AF136,2)*CX136,2)</f>
        <v>0.11</v>
      </c>
      <c r="DH136">
        <f t="shared" ref="DH136:DH158" si="68">ROUND(ROUND(AG136,2)*CX136,2)</f>
        <v>0</v>
      </c>
      <c r="DI136">
        <f t="shared" si="66"/>
        <v>0</v>
      </c>
      <c r="DJ136">
        <f>DG136</f>
        <v>0.11</v>
      </c>
      <c r="DK136">
        <v>0</v>
      </c>
      <c r="DL136" t="s">
        <v>3</v>
      </c>
      <c r="DM136">
        <v>0</v>
      </c>
      <c r="DN136" t="s">
        <v>3</v>
      </c>
      <c r="DO136">
        <v>0</v>
      </c>
    </row>
    <row r="137" spans="1:119" x14ac:dyDescent="0.2">
      <c r="A137">
        <f>ROW(Source!A188)</f>
        <v>188</v>
      </c>
      <c r="B137">
        <v>50432496</v>
      </c>
      <c r="C137">
        <v>50435150</v>
      </c>
      <c r="D137">
        <v>46136430</v>
      </c>
      <c r="E137">
        <v>1</v>
      </c>
      <c r="F137">
        <v>1</v>
      </c>
      <c r="G137">
        <v>30570983</v>
      </c>
      <c r="H137">
        <v>3</v>
      </c>
      <c r="I137" t="s">
        <v>461</v>
      </c>
      <c r="J137" t="s">
        <v>462</v>
      </c>
      <c r="K137" t="s">
        <v>463</v>
      </c>
      <c r="L137">
        <v>1348</v>
      </c>
      <c r="N137">
        <v>1009</v>
      </c>
      <c r="O137" t="s">
        <v>30</v>
      </c>
      <c r="P137" t="s">
        <v>30</v>
      </c>
      <c r="Q137">
        <v>1000</v>
      </c>
      <c r="W137">
        <v>0</v>
      </c>
      <c r="X137">
        <v>-1362413499</v>
      </c>
      <c r="Y137">
        <f>AT137</f>
        <v>4.9200000000000003E-4</v>
      </c>
      <c r="AA137">
        <v>98724.66</v>
      </c>
      <c r="AB137">
        <v>0</v>
      </c>
      <c r="AC137">
        <v>0</v>
      </c>
      <c r="AD137">
        <v>0</v>
      </c>
      <c r="AE137">
        <v>23120.53</v>
      </c>
      <c r="AF137">
        <v>0</v>
      </c>
      <c r="AG137">
        <v>0</v>
      </c>
      <c r="AH137">
        <v>0</v>
      </c>
      <c r="AI137">
        <v>4.2699999999999996</v>
      </c>
      <c r="AJ137">
        <v>1</v>
      </c>
      <c r="AK137">
        <v>1</v>
      </c>
      <c r="AL137">
        <v>1</v>
      </c>
      <c r="AM137">
        <v>2</v>
      </c>
      <c r="AN137">
        <v>0</v>
      </c>
      <c r="AO137">
        <v>1</v>
      </c>
      <c r="AP137">
        <v>1</v>
      </c>
      <c r="AQ137">
        <v>0</v>
      </c>
      <c r="AR137">
        <v>0</v>
      </c>
      <c r="AS137" t="s">
        <v>3</v>
      </c>
      <c r="AT137">
        <v>4.9200000000000003E-4</v>
      </c>
      <c r="AU137" t="s">
        <v>3</v>
      </c>
      <c r="AV137">
        <v>0</v>
      </c>
      <c r="AW137">
        <v>2</v>
      </c>
      <c r="AX137">
        <v>50435155</v>
      </c>
      <c r="AY137">
        <v>1</v>
      </c>
      <c r="AZ137">
        <v>0</v>
      </c>
      <c r="BA137">
        <v>151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V137">
        <v>0</v>
      </c>
      <c r="CW137">
        <v>0</v>
      </c>
      <c r="CX137">
        <f>ROUND(Y137*Source!I188,9)</f>
        <v>1.9680000000000001E-3</v>
      </c>
      <c r="CY137">
        <f>AA137</f>
        <v>98724.66</v>
      </c>
      <c r="CZ137">
        <f>AE137</f>
        <v>23120.53</v>
      </c>
      <c r="DA137">
        <f>AI137</f>
        <v>4.2699999999999996</v>
      </c>
      <c r="DB137">
        <f>ROUND(ROUND(AT137*CZ137,2),6)</f>
        <v>11.38</v>
      </c>
      <c r="DC137">
        <f>ROUND(ROUND(AT137*AG137,2),6)</f>
        <v>0</v>
      </c>
      <c r="DD137" t="s">
        <v>3</v>
      </c>
      <c r="DE137" t="s">
        <v>3</v>
      </c>
      <c r="DF137">
        <f>ROUND(ROUND(AE137*AI137,2)*CX137,2)</f>
        <v>194.29</v>
      </c>
      <c r="DG137">
        <f t="shared" si="67"/>
        <v>0</v>
      </c>
      <c r="DH137">
        <f t="shared" si="68"/>
        <v>0</v>
      </c>
      <c r="DI137">
        <f t="shared" si="66"/>
        <v>0</v>
      </c>
      <c r="DJ137">
        <f>DF137</f>
        <v>194.29</v>
      </c>
      <c r="DK137">
        <v>0</v>
      </c>
      <c r="DL137" t="s">
        <v>3</v>
      </c>
      <c r="DM137">
        <v>0</v>
      </c>
      <c r="DN137" t="s">
        <v>3</v>
      </c>
      <c r="DO137">
        <v>0</v>
      </c>
    </row>
    <row r="138" spans="1:119" x14ac:dyDescent="0.2">
      <c r="A138">
        <f>ROW(Source!A188)</f>
        <v>188</v>
      </c>
      <c r="B138">
        <v>50432496</v>
      </c>
      <c r="C138">
        <v>50435150</v>
      </c>
      <c r="D138">
        <v>46135994</v>
      </c>
      <c r="E138">
        <v>1</v>
      </c>
      <c r="F138">
        <v>1</v>
      </c>
      <c r="G138">
        <v>30570983</v>
      </c>
      <c r="H138">
        <v>3</v>
      </c>
      <c r="I138" t="s">
        <v>470</v>
      </c>
      <c r="J138" t="s">
        <v>471</v>
      </c>
      <c r="K138" t="s">
        <v>472</v>
      </c>
      <c r="L138">
        <v>1348</v>
      </c>
      <c r="N138">
        <v>1009</v>
      </c>
      <c r="O138" t="s">
        <v>30</v>
      </c>
      <c r="P138" t="s">
        <v>30</v>
      </c>
      <c r="Q138">
        <v>1000</v>
      </c>
      <c r="W138">
        <v>0</v>
      </c>
      <c r="X138">
        <v>1376020486</v>
      </c>
      <c r="Y138">
        <f>AT138</f>
        <v>6.9999999999999994E-5</v>
      </c>
      <c r="AA138">
        <v>118881.45</v>
      </c>
      <c r="AB138">
        <v>0</v>
      </c>
      <c r="AC138">
        <v>0</v>
      </c>
      <c r="AD138">
        <v>0</v>
      </c>
      <c r="AE138">
        <v>17876.91</v>
      </c>
      <c r="AF138">
        <v>0</v>
      </c>
      <c r="AG138">
        <v>0</v>
      </c>
      <c r="AH138">
        <v>0</v>
      </c>
      <c r="AI138">
        <v>6.65</v>
      </c>
      <c r="AJ138">
        <v>1</v>
      </c>
      <c r="AK138">
        <v>1</v>
      </c>
      <c r="AL138">
        <v>1</v>
      </c>
      <c r="AM138">
        <v>2</v>
      </c>
      <c r="AN138">
        <v>0</v>
      </c>
      <c r="AO138">
        <v>1</v>
      </c>
      <c r="AP138">
        <v>1</v>
      </c>
      <c r="AQ138">
        <v>0</v>
      </c>
      <c r="AR138">
        <v>0</v>
      </c>
      <c r="AS138" t="s">
        <v>3</v>
      </c>
      <c r="AT138">
        <v>6.9999999999999994E-5</v>
      </c>
      <c r="AU138" t="s">
        <v>3</v>
      </c>
      <c r="AV138">
        <v>0</v>
      </c>
      <c r="AW138">
        <v>2</v>
      </c>
      <c r="AX138">
        <v>50435156</v>
      </c>
      <c r="AY138">
        <v>1</v>
      </c>
      <c r="AZ138">
        <v>0</v>
      </c>
      <c r="BA138">
        <v>152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V138">
        <v>0</v>
      </c>
      <c r="CW138">
        <v>0</v>
      </c>
      <c r="CX138">
        <f>ROUND(Y138*Source!I188,9)</f>
        <v>2.7999999999999998E-4</v>
      </c>
      <c r="CY138">
        <f>AA138</f>
        <v>118881.45</v>
      </c>
      <c r="CZ138">
        <f>AE138</f>
        <v>17876.91</v>
      </c>
      <c r="DA138">
        <f>AI138</f>
        <v>6.65</v>
      </c>
      <c r="DB138">
        <f>ROUND(ROUND(AT138*CZ138,2),6)</f>
        <v>1.25</v>
      </c>
      <c r="DC138">
        <f>ROUND(ROUND(AT138*AG138,2),6)</f>
        <v>0</v>
      </c>
      <c r="DD138" t="s">
        <v>3</v>
      </c>
      <c r="DE138" t="s">
        <v>3</v>
      </c>
      <c r="DF138">
        <f>ROUND(ROUND(AE138*AI138,2)*CX138,2)</f>
        <v>33.29</v>
      </c>
      <c r="DG138">
        <f t="shared" si="67"/>
        <v>0</v>
      </c>
      <c r="DH138">
        <f t="shared" si="68"/>
        <v>0</v>
      </c>
      <c r="DI138">
        <f t="shared" si="66"/>
        <v>0</v>
      </c>
      <c r="DJ138">
        <f>DF138</f>
        <v>33.29</v>
      </c>
      <c r="DK138">
        <v>0</v>
      </c>
      <c r="DL138" t="s">
        <v>3</v>
      </c>
      <c r="DM138">
        <v>0</v>
      </c>
      <c r="DN138" t="s">
        <v>3</v>
      </c>
      <c r="DO138">
        <v>0</v>
      </c>
    </row>
    <row r="139" spans="1:119" x14ac:dyDescent="0.2">
      <c r="A139">
        <f>ROW(Source!A188)</f>
        <v>188</v>
      </c>
      <c r="B139">
        <v>50432496</v>
      </c>
      <c r="C139">
        <v>50435150</v>
      </c>
      <c r="D139">
        <v>46108136</v>
      </c>
      <c r="E139">
        <v>1</v>
      </c>
      <c r="F139">
        <v>1</v>
      </c>
      <c r="G139">
        <v>30570983</v>
      </c>
      <c r="H139">
        <v>3</v>
      </c>
      <c r="I139" t="s">
        <v>490</v>
      </c>
      <c r="J139" t="s">
        <v>491</v>
      </c>
      <c r="K139" t="s">
        <v>492</v>
      </c>
      <c r="L139">
        <v>1348</v>
      </c>
      <c r="N139">
        <v>1009</v>
      </c>
      <c r="O139" t="s">
        <v>30</v>
      </c>
      <c r="P139" t="s">
        <v>30</v>
      </c>
      <c r="Q139">
        <v>1000</v>
      </c>
      <c r="W139">
        <v>0</v>
      </c>
      <c r="X139">
        <v>-1802083657</v>
      </c>
      <c r="Y139">
        <f>AT139</f>
        <v>2.8E-3</v>
      </c>
      <c r="AA139">
        <v>164749.94</v>
      </c>
      <c r="AB139">
        <v>0</v>
      </c>
      <c r="AC139">
        <v>0</v>
      </c>
      <c r="AD139">
        <v>0</v>
      </c>
      <c r="AE139">
        <v>26876.01</v>
      </c>
      <c r="AF139">
        <v>0</v>
      </c>
      <c r="AG139">
        <v>0</v>
      </c>
      <c r="AH139">
        <v>0</v>
      </c>
      <c r="AI139">
        <v>6.13</v>
      </c>
      <c r="AJ139">
        <v>1</v>
      </c>
      <c r="AK139">
        <v>1</v>
      </c>
      <c r="AL139">
        <v>1</v>
      </c>
      <c r="AM139">
        <v>2</v>
      </c>
      <c r="AN139">
        <v>0</v>
      </c>
      <c r="AO139">
        <v>1</v>
      </c>
      <c r="AP139">
        <v>1</v>
      </c>
      <c r="AQ139">
        <v>0</v>
      </c>
      <c r="AR139">
        <v>0</v>
      </c>
      <c r="AS139" t="s">
        <v>3</v>
      </c>
      <c r="AT139">
        <v>2.8E-3</v>
      </c>
      <c r="AU139" t="s">
        <v>3</v>
      </c>
      <c r="AV139">
        <v>0</v>
      </c>
      <c r="AW139">
        <v>2</v>
      </c>
      <c r="AX139">
        <v>50435157</v>
      </c>
      <c r="AY139">
        <v>1</v>
      </c>
      <c r="AZ139">
        <v>0</v>
      </c>
      <c r="BA139">
        <v>153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V139">
        <v>0</v>
      </c>
      <c r="CW139">
        <v>0</v>
      </c>
      <c r="CX139">
        <f>ROUND(Y139*Source!I188,9)</f>
        <v>1.12E-2</v>
      </c>
      <c r="CY139">
        <f>AA139</f>
        <v>164749.94</v>
      </c>
      <c r="CZ139">
        <f>AE139</f>
        <v>26876.01</v>
      </c>
      <c r="DA139">
        <f>AI139</f>
        <v>6.13</v>
      </c>
      <c r="DB139">
        <f>ROUND(ROUND(AT139*CZ139,2),6)</f>
        <v>75.25</v>
      </c>
      <c r="DC139">
        <f>ROUND(ROUND(AT139*AG139,2),6)</f>
        <v>0</v>
      </c>
      <c r="DD139" t="s">
        <v>3</v>
      </c>
      <c r="DE139" t="s">
        <v>3</v>
      </c>
      <c r="DF139">
        <f>ROUND(ROUND(AE139*AI139,2)*CX139,2)</f>
        <v>1845.2</v>
      </c>
      <c r="DG139">
        <f t="shared" si="67"/>
        <v>0</v>
      </c>
      <c r="DH139">
        <f t="shared" si="68"/>
        <v>0</v>
      </c>
      <c r="DI139">
        <f t="shared" si="66"/>
        <v>0</v>
      </c>
      <c r="DJ139">
        <f>DF139</f>
        <v>1845.2</v>
      </c>
      <c r="DK139">
        <v>0</v>
      </c>
      <c r="DL139" t="s">
        <v>3</v>
      </c>
      <c r="DM139">
        <v>0</v>
      </c>
      <c r="DN139" t="s">
        <v>3</v>
      </c>
      <c r="DO139">
        <v>0</v>
      </c>
    </row>
    <row r="140" spans="1:119" x14ac:dyDescent="0.2">
      <c r="A140">
        <f>ROW(Source!A188)</f>
        <v>188</v>
      </c>
      <c r="B140">
        <v>50432496</v>
      </c>
      <c r="C140">
        <v>50435150</v>
      </c>
      <c r="D140">
        <v>31121680</v>
      </c>
      <c r="E140">
        <v>1</v>
      </c>
      <c r="F140">
        <v>1</v>
      </c>
      <c r="G140">
        <v>30570983</v>
      </c>
      <c r="H140">
        <v>3</v>
      </c>
      <c r="I140" t="s">
        <v>198</v>
      </c>
      <c r="J140" t="s">
        <v>200</v>
      </c>
      <c r="K140" t="s">
        <v>199</v>
      </c>
      <c r="L140">
        <v>1354</v>
      </c>
      <c r="N140">
        <v>1010</v>
      </c>
      <c r="O140" t="s">
        <v>190</v>
      </c>
      <c r="P140" t="s">
        <v>190</v>
      </c>
      <c r="Q140">
        <v>1</v>
      </c>
      <c r="W140">
        <v>0</v>
      </c>
      <c r="X140">
        <v>1426532381</v>
      </c>
      <c r="Y140">
        <f>AT140</f>
        <v>1</v>
      </c>
      <c r="AA140">
        <v>52775.27</v>
      </c>
      <c r="AB140">
        <v>0</v>
      </c>
      <c r="AC140">
        <v>0</v>
      </c>
      <c r="AD140">
        <v>0</v>
      </c>
      <c r="AE140">
        <v>11598.96</v>
      </c>
      <c r="AF140">
        <v>0</v>
      </c>
      <c r="AG140">
        <v>0</v>
      </c>
      <c r="AH140">
        <v>0</v>
      </c>
      <c r="AI140">
        <v>4.55</v>
      </c>
      <c r="AJ140">
        <v>1</v>
      </c>
      <c r="AK140">
        <v>1</v>
      </c>
      <c r="AL140">
        <v>1</v>
      </c>
      <c r="AM140">
        <v>0</v>
      </c>
      <c r="AN140">
        <v>0</v>
      </c>
      <c r="AO140">
        <v>0</v>
      </c>
      <c r="AP140">
        <v>1</v>
      </c>
      <c r="AQ140">
        <v>0</v>
      </c>
      <c r="AR140">
        <v>0</v>
      </c>
      <c r="AS140" t="s">
        <v>3</v>
      </c>
      <c r="AT140">
        <v>1</v>
      </c>
      <c r="AU140" t="s">
        <v>3</v>
      </c>
      <c r="AV140">
        <v>0</v>
      </c>
      <c r="AW140">
        <v>1</v>
      </c>
      <c r="AX140">
        <v>-1</v>
      </c>
      <c r="AY140">
        <v>0</v>
      </c>
      <c r="AZ140">
        <v>0</v>
      </c>
      <c r="BA140" t="s">
        <v>3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V140">
        <v>0</v>
      </c>
      <c r="CW140">
        <v>0</v>
      </c>
      <c r="CX140">
        <f>ROUND(Y140*Source!I188,9)</f>
        <v>4</v>
      </c>
      <c r="CY140">
        <f>AA140</f>
        <v>52775.27</v>
      </c>
      <c r="CZ140">
        <f>AE140</f>
        <v>11598.96</v>
      </c>
      <c r="DA140">
        <f>AI140</f>
        <v>4.55</v>
      </c>
      <c r="DB140">
        <f>ROUND(ROUND(AT140*CZ140,2),6)</f>
        <v>11598.96</v>
      </c>
      <c r="DC140">
        <f>ROUND(ROUND(AT140*AG140,2),6)</f>
        <v>0</v>
      </c>
      <c r="DD140" t="s">
        <v>3</v>
      </c>
      <c r="DE140" t="s">
        <v>3</v>
      </c>
      <c r="DF140">
        <f>ROUND(ROUND(AE140*AI140,2)*CX140,2)</f>
        <v>211101.08</v>
      </c>
      <c r="DG140">
        <f t="shared" si="67"/>
        <v>0</v>
      </c>
      <c r="DH140">
        <f t="shared" si="68"/>
        <v>0</v>
      </c>
      <c r="DI140">
        <f t="shared" si="66"/>
        <v>0</v>
      </c>
      <c r="DJ140">
        <f>DF140</f>
        <v>211101.08</v>
      </c>
      <c r="DK140">
        <v>0</v>
      </c>
      <c r="DL140" t="s">
        <v>3</v>
      </c>
      <c r="DM140">
        <v>0</v>
      </c>
      <c r="DN140" t="s">
        <v>3</v>
      </c>
      <c r="DO140">
        <v>0</v>
      </c>
    </row>
    <row r="141" spans="1:119" x14ac:dyDescent="0.2">
      <c r="A141">
        <f>ROW(Source!A191)</f>
        <v>191</v>
      </c>
      <c r="B141">
        <v>50432495</v>
      </c>
      <c r="C141">
        <v>50435162</v>
      </c>
      <c r="D141">
        <v>40404405</v>
      </c>
      <c r="E141">
        <v>30570983</v>
      </c>
      <c r="F141">
        <v>1</v>
      </c>
      <c r="G141">
        <v>30570983</v>
      </c>
      <c r="H141">
        <v>1</v>
      </c>
      <c r="I141" t="s">
        <v>442</v>
      </c>
      <c r="J141" t="s">
        <v>3</v>
      </c>
      <c r="K141" t="s">
        <v>443</v>
      </c>
      <c r="L141">
        <v>1191</v>
      </c>
      <c r="N141">
        <v>1013</v>
      </c>
      <c r="O141" t="s">
        <v>444</v>
      </c>
      <c r="P141" t="s">
        <v>444</v>
      </c>
      <c r="Q141">
        <v>1</v>
      </c>
      <c r="W141">
        <v>0</v>
      </c>
      <c r="X141">
        <v>476480486</v>
      </c>
      <c r="Y141">
        <f>((AT141*1.15)*1.05)</f>
        <v>48.903749999999995</v>
      </c>
      <c r="AA141">
        <v>0</v>
      </c>
      <c r="AB141">
        <v>0</v>
      </c>
      <c r="AC141">
        <v>0</v>
      </c>
      <c r="AD141">
        <v>0</v>
      </c>
      <c r="AE141">
        <v>0</v>
      </c>
      <c r="AF141">
        <v>0</v>
      </c>
      <c r="AG141">
        <v>0</v>
      </c>
      <c r="AH141">
        <v>0</v>
      </c>
      <c r="AI141">
        <v>1</v>
      </c>
      <c r="AJ141">
        <v>1</v>
      </c>
      <c r="AK141">
        <v>1</v>
      </c>
      <c r="AL141">
        <v>1</v>
      </c>
      <c r="AM141">
        <v>-2</v>
      </c>
      <c r="AN141">
        <v>0</v>
      </c>
      <c r="AO141">
        <v>1</v>
      </c>
      <c r="AP141">
        <v>1</v>
      </c>
      <c r="AQ141">
        <v>0</v>
      </c>
      <c r="AR141">
        <v>0</v>
      </c>
      <c r="AS141" t="s">
        <v>3</v>
      </c>
      <c r="AT141">
        <v>40.5</v>
      </c>
      <c r="AU141" t="s">
        <v>125</v>
      </c>
      <c r="AV141">
        <v>1</v>
      </c>
      <c r="AW141">
        <v>2</v>
      </c>
      <c r="AX141">
        <v>50435163</v>
      </c>
      <c r="AY141">
        <v>1</v>
      </c>
      <c r="AZ141">
        <v>0</v>
      </c>
      <c r="BA141">
        <v>155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U141">
        <f>ROUND(AT141*Source!I191*AH141*AL141,2)</f>
        <v>0</v>
      </c>
      <c r="CV141">
        <f>ROUND(Y141*Source!I191,9)</f>
        <v>48.903750000000002</v>
      </c>
      <c r="CW141">
        <v>0</v>
      </c>
      <c r="CX141">
        <f>ROUND(Y141*Source!I191,9)</f>
        <v>48.903750000000002</v>
      </c>
      <c r="CY141">
        <f>AD141</f>
        <v>0</v>
      </c>
      <c r="CZ141">
        <f>AH141</f>
        <v>0</v>
      </c>
      <c r="DA141">
        <f>AL141</f>
        <v>1</v>
      </c>
      <c r="DB141">
        <f>ROUND(((ROUND(AT141*CZ141,2)*1.15)*1.05),6)</f>
        <v>0</v>
      </c>
      <c r="DC141">
        <f>ROUND(((ROUND(AT141*AG141,2)*1.15)*1.05),6)</f>
        <v>0</v>
      </c>
      <c r="DD141" t="s">
        <v>3</v>
      </c>
      <c r="DE141" t="s">
        <v>3</v>
      </c>
      <c r="DF141">
        <f t="shared" ref="DF141:DF146" si="69">ROUND(ROUND(AE141,2)*CX141,2)</f>
        <v>0</v>
      </c>
      <c r="DG141">
        <f t="shared" si="67"/>
        <v>0</v>
      </c>
      <c r="DH141">
        <f t="shared" si="68"/>
        <v>0</v>
      </c>
      <c r="DI141">
        <f t="shared" si="66"/>
        <v>0</v>
      </c>
      <c r="DJ141">
        <f>DI141</f>
        <v>0</v>
      </c>
      <c r="DK141">
        <v>0</v>
      </c>
      <c r="DL141" t="s">
        <v>3</v>
      </c>
      <c r="DM141">
        <v>0</v>
      </c>
      <c r="DN141" t="s">
        <v>3</v>
      </c>
      <c r="DO141">
        <v>0</v>
      </c>
    </row>
    <row r="142" spans="1:119" x14ac:dyDescent="0.2">
      <c r="A142">
        <f>ROW(Source!A191)</f>
        <v>191</v>
      </c>
      <c r="B142">
        <v>50432495</v>
      </c>
      <c r="C142">
        <v>50435162</v>
      </c>
      <c r="D142">
        <v>40406154</v>
      </c>
      <c r="E142">
        <v>30570983</v>
      </c>
      <c r="F142">
        <v>1</v>
      </c>
      <c r="G142">
        <v>30570983</v>
      </c>
      <c r="H142">
        <v>2</v>
      </c>
      <c r="I142" t="s">
        <v>445</v>
      </c>
      <c r="J142" t="s">
        <v>3</v>
      </c>
      <c r="K142" t="s">
        <v>446</v>
      </c>
      <c r="L142">
        <v>1344</v>
      </c>
      <c r="N142">
        <v>1008</v>
      </c>
      <c r="O142" t="s">
        <v>447</v>
      </c>
      <c r="P142" t="s">
        <v>447</v>
      </c>
      <c r="Q142">
        <v>1</v>
      </c>
      <c r="W142">
        <v>0</v>
      </c>
      <c r="X142">
        <v>-1180195794</v>
      </c>
      <c r="Y142">
        <f>((AT142*1.25)*1.05)</f>
        <v>197.76750000000004</v>
      </c>
      <c r="AA142">
        <v>0</v>
      </c>
      <c r="AB142">
        <v>1</v>
      </c>
      <c r="AC142">
        <v>0</v>
      </c>
      <c r="AD142">
        <v>0</v>
      </c>
      <c r="AE142">
        <v>0</v>
      </c>
      <c r="AF142">
        <v>1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M142">
        <v>-2</v>
      </c>
      <c r="AN142">
        <v>0</v>
      </c>
      <c r="AO142">
        <v>1</v>
      </c>
      <c r="AP142">
        <v>1</v>
      </c>
      <c r="AQ142">
        <v>0</v>
      </c>
      <c r="AR142">
        <v>0</v>
      </c>
      <c r="AS142" t="s">
        <v>3</v>
      </c>
      <c r="AT142">
        <v>150.68</v>
      </c>
      <c r="AU142" t="s">
        <v>124</v>
      </c>
      <c r="AV142">
        <v>0</v>
      </c>
      <c r="AW142">
        <v>2</v>
      </c>
      <c r="AX142">
        <v>50435164</v>
      </c>
      <c r="AY142">
        <v>1</v>
      </c>
      <c r="AZ142">
        <v>0</v>
      </c>
      <c r="BA142">
        <v>156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V142">
        <v>0</v>
      </c>
      <c r="CW142">
        <f>ROUND(Y142*Source!I191*DO142,9)</f>
        <v>0</v>
      </c>
      <c r="CX142">
        <f>ROUND(Y142*Source!I191,9)</f>
        <v>197.76750000000001</v>
      </c>
      <c r="CY142">
        <f>AB142</f>
        <v>1</v>
      </c>
      <c r="CZ142">
        <f>AF142</f>
        <v>1</v>
      </c>
      <c r="DA142">
        <f>AJ142</f>
        <v>1</v>
      </c>
      <c r="DB142">
        <f>ROUND(((ROUND(AT142*CZ142,2)*1.25)*1.05),6)</f>
        <v>197.76750000000001</v>
      </c>
      <c r="DC142">
        <f>ROUND(((ROUND(AT142*AG142,2)*1.25)*1.05),6)</f>
        <v>0</v>
      </c>
      <c r="DD142" t="s">
        <v>3</v>
      </c>
      <c r="DE142" t="s">
        <v>3</v>
      </c>
      <c r="DF142">
        <f t="shared" si="69"/>
        <v>0</v>
      </c>
      <c r="DG142">
        <f t="shared" si="67"/>
        <v>197.77</v>
      </c>
      <c r="DH142">
        <f t="shared" si="68"/>
        <v>0</v>
      </c>
      <c r="DI142">
        <f t="shared" si="66"/>
        <v>0</v>
      </c>
      <c r="DJ142">
        <f>DG142</f>
        <v>197.77</v>
      </c>
      <c r="DK142">
        <v>0</v>
      </c>
      <c r="DL142" t="s">
        <v>3</v>
      </c>
      <c r="DM142">
        <v>0</v>
      </c>
      <c r="DN142" t="s">
        <v>3</v>
      </c>
      <c r="DO142">
        <v>0</v>
      </c>
    </row>
    <row r="143" spans="1:119" x14ac:dyDescent="0.2">
      <c r="A143">
        <f>ROW(Source!A191)</f>
        <v>191</v>
      </c>
      <c r="B143">
        <v>50432495</v>
      </c>
      <c r="C143">
        <v>50435162</v>
      </c>
      <c r="D143">
        <v>49931803</v>
      </c>
      <c r="E143">
        <v>1</v>
      </c>
      <c r="F143">
        <v>1</v>
      </c>
      <c r="G143">
        <v>30570983</v>
      </c>
      <c r="H143">
        <v>3</v>
      </c>
      <c r="I143" t="s">
        <v>207</v>
      </c>
      <c r="J143" t="s">
        <v>209</v>
      </c>
      <c r="K143" t="s">
        <v>208</v>
      </c>
      <c r="L143">
        <v>1354</v>
      </c>
      <c r="N143">
        <v>1010</v>
      </c>
      <c r="O143" t="s">
        <v>190</v>
      </c>
      <c r="P143" t="s">
        <v>190</v>
      </c>
      <c r="Q143">
        <v>1</v>
      </c>
      <c r="W143">
        <v>0</v>
      </c>
      <c r="X143">
        <v>-524983232</v>
      </c>
      <c r="Y143">
        <f>AT143</f>
        <v>1</v>
      </c>
      <c r="AA143">
        <v>9690.7800000000007</v>
      </c>
      <c r="AB143">
        <v>0</v>
      </c>
      <c r="AC143">
        <v>0</v>
      </c>
      <c r="AD143">
        <v>0</v>
      </c>
      <c r="AE143">
        <v>9690.7800000000007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M143">
        <v>0</v>
      </c>
      <c r="AN143">
        <v>0</v>
      </c>
      <c r="AO143">
        <v>0</v>
      </c>
      <c r="AP143">
        <v>1</v>
      </c>
      <c r="AQ143">
        <v>0</v>
      </c>
      <c r="AR143">
        <v>0</v>
      </c>
      <c r="AS143" t="s">
        <v>3</v>
      </c>
      <c r="AT143">
        <v>1</v>
      </c>
      <c r="AU143" t="s">
        <v>3</v>
      </c>
      <c r="AV143">
        <v>0</v>
      </c>
      <c r="AW143">
        <v>1</v>
      </c>
      <c r="AX143">
        <v>-1</v>
      </c>
      <c r="AY143">
        <v>0</v>
      </c>
      <c r="AZ143">
        <v>0</v>
      </c>
      <c r="BA143" t="s">
        <v>3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V143">
        <v>0</v>
      </c>
      <c r="CW143">
        <v>0</v>
      </c>
      <c r="CX143">
        <f>ROUND(Y143*Source!I191,9)</f>
        <v>1</v>
      </c>
      <c r="CY143">
        <f>AA143</f>
        <v>9690.7800000000007</v>
      </c>
      <c r="CZ143">
        <f>AE143</f>
        <v>9690.7800000000007</v>
      </c>
      <c r="DA143">
        <f>AI143</f>
        <v>1</v>
      </c>
      <c r="DB143">
        <f>ROUND(ROUND(AT143*CZ143,2),6)</f>
        <v>9690.7800000000007</v>
      </c>
      <c r="DC143">
        <f>ROUND(ROUND(AT143*AG143,2),6)</f>
        <v>0</v>
      </c>
      <c r="DD143" t="s">
        <v>3</v>
      </c>
      <c r="DE143" t="s">
        <v>3</v>
      </c>
      <c r="DF143">
        <f t="shared" si="69"/>
        <v>9690.7800000000007</v>
      </c>
      <c r="DG143">
        <f t="shared" si="67"/>
        <v>0</v>
      </c>
      <c r="DH143">
        <f t="shared" si="68"/>
        <v>0</v>
      </c>
      <c r="DI143">
        <f t="shared" si="66"/>
        <v>0</v>
      </c>
      <c r="DJ143">
        <f>DF143</f>
        <v>9690.7800000000007</v>
      </c>
      <c r="DK143">
        <v>0</v>
      </c>
      <c r="DL143" t="s">
        <v>3</v>
      </c>
      <c r="DM143">
        <v>0</v>
      </c>
      <c r="DN143" t="s">
        <v>3</v>
      </c>
      <c r="DO143">
        <v>0</v>
      </c>
    </row>
    <row r="144" spans="1:119" x14ac:dyDescent="0.2">
      <c r="A144">
        <f>ROW(Source!A191)</f>
        <v>191</v>
      </c>
      <c r="B144">
        <v>50432495</v>
      </c>
      <c r="C144">
        <v>50435162</v>
      </c>
      <c r="D144">
        <v>40431928</v>
      </c>
      <c r="E144">
        <v>30570983</v>
      </c>
      <c r="F144">
        <v>1</v>
      </c>
      <c r="G144">
        <v>30570983</v>
      </c>
      <c r="H144">
        <v>3</v>
      </c>
      <c r="I144" t="s">
        <v>478</v>
      </c>
      <c r="J144" t="s">
        <v>3</v>
      </c>
      <c r="K144" t="s">
        <v>479</v>
      </c>
      <c r="L144">
        <v>1344</v>
      </c>
      <c r="N144">
        <v>1008</v>
      </c>
      <c r="O144" t="s">
        <v>447</v>
      </c>
      <c r="P144" t="s">
        <v>447</v>
      </c>
      <c r="Q144">
        <v>1</v>
      </c>
      <c r="W144">
        <v>0</v>
      </c>
      <c r="X144">
        <v>-94250534</v>
      </c>
      <c r="Y144">
        <f>AT144</f>
        <v>40.1</v>
      </c>
      <c r="AA144">
        <v>1</v>
      </c>
      <c r="AB144">
        <v>0</v>
      </c>
      <c r="AC144">
        <v>0</v>
      </c>
      <c r="AD144">
        <v>0</v>
      </c>
      <c r="AE144">
        <v>1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M144">
        <v>-2</v>
      </c>
      <c r="AN144">
        <v>0</v>
      </c>
      <c r="AO144">
        <v>1</v>
      </c>
      <c r="AP144">
        <v>1</v>
      </c>
      <c r="AQ144">
        <v>0</v>
      </c>
      <c r="AR144">
        <v>0</v>
      </c>
      <c r="AS144" t="s">
        <v>3</v>
      </c>
      <c r="AT144">
        <v>40.1</v>
      </c>
      <c r="AU144" t="s">
        <v>3</v>
      </c>
      <c r="AV144">
        <v>0</v>
      </c>
      <c r="AW144">
        <v>2</v>
      </c>
      <c r="AX144">
        <v>50435166</v>
      </c>
      <c r="AY144">
        <v>1</v>
      </c>
      <c r="AZ144">
        <v>0</v>
      </c>
      <c r="BA144">
        <v>158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V144">
        <v>0</v>
      </c>
      <c r="CW144">
        <v>0</v>
      </c>
      <c r="CX144">
        <f>ROUND(Y144*Source!I191,9)</f>
        <v>40.1</v>
      </c>
      <c r="CY144">
        <f>AA144</f>
        <v>1</v>
      </c>
      <c r="CZ144">
        <f>AE144</f>
        <v>1</v>
      </c>
      <c r="DA144">
        <f>AI144</f>
        <v>1</v>
      </c>
      <c r="DB144">
        <f>ROUND(ROUND(AT144*CZ144,2),6)</f>
        <v>40.1</v>
      </c>
      <c r="DC144">
        <f>ROUND(ROUND(AT144*AG144,2),6)</f>
        <v>0</v>
      </c>
      <c r="DD144" t="s">
        <v>3</v>
      </c>
      <c r="DE144" t="s">
        <v>3</v>
      </c>
      <c r="DF144">
        <f t="shared" si="69"/>
        <v>40.1</v>
      </c>
      <c r="DG144">
        <f t="shared" si="67"/>
        <v>0</v>
      </c>
      <c r="DH144">
        <f t="shared" si="68"/>
        <v>0</v>
      </c>
      <c r="DI144">
        <f t="shared" si="66"/>
        <v>0</v>
      </c>
      <c r="DJ144">
        <f>DF144</f>
        <v>40.1</v>
      </c>
      <c r="DK144">
        <v>0</v>
      </c>
      <c r="DL144" t="s">
        <v>3</v>
      </c>
      <c r="DM144">
        <v>0</v>
      </c>
      <c r="DN144" t="s">
        <v>3</v>
      </c>
      <c r="DO144">
        <v>0</v>
      </c>
    </row>
    <row r="145" spans="1:119" x14ac:dyDescent="0.2">
      <c r="A145">
        <f>ROW(Source!A192)</f>
        <v>192</v>
      </c>
      <c r="B145">
        <v>50432496</v>
      </c>
      <c r="C145">
        <v>50435162</v>
      </c>
      <c r="D145">
        <v>40404405</v>
      </c>
      <c r="E145">
        <v>30570983</v>
      </c>
      <c r="F145">
        <v>1</v>
      </c>
      <c r="G145">
        <v>30570983</v>
      </c>
      <c r="H145">
        <v>1</v>
      </c>
      <c r="I145" t="s">
        <v>442</v>
      </c>
      <c r="J145" t="s">
        <v>3</v>
      </c>
      <c r="K145" t="s">
        <v>443</v>
      </c>
      <c r="L145">
        <v>1191</v>
      </c>
      <c r="N145">
        <v>1013</v>
      </c>
      <c r="O145" t="s">
        <v>444</v>
      </c>
      <c r="P145" t="s">
        <v>444</v>
      </c>
      <c r="Q145">
        <v>1</v>
      </c>
      <c r="W145">
        <v>0</v>
      </c>
      <c r="X145">
        <v>476480486</v>
      </c>
      <c r="Y145">
        <f>((AT145*1.15)*1.05)</f>
        <v>48.903749999999995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M145">
        <v>5</v>
      </c>
      <c r="AN145">
        <v>0</v>
      </c>
      <c r="AO145">
        <v>1</v>
      </c>
      <c r="AP145">
        <v>1</v>
      </c>
      <c r="AQ145">
        <v>0</v>
      </c>
      <c r="AR145">
        <v>0</v>
      </c>
      <c r="AS145" t="s">
        <v>3</v>
      </c>
      <c r="AT145">
        <v>40.5</v>
      </c>
      <c r="AU145" t="s">
        <v>125</v>
      </c>
      <c r="AV145">
        <v>1</v>
      </c>
      <c r="AW145">
        <v>2</v>
      </c>
      <c r="AX145">
        <v>50435163</v>
      </c>
      <c r="AY145">
        <v>1</v>
      </c>
      <c r="AZ145">
        <v>0</v>
      </c>
      <c r="BA145">
        <v>159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U145">
        <f>ROUND(AT145*Source!I192*AH145*AL145,2)</f>
        <v>0</v>
      </c>
      <c r="CV145">
        <f>ROUND(Y145*Source!I192,9)</f>
        <v>48.903750000000002</v>
      </c>
      <c r="CW145">
        <v>0</v>
      </c>
      <c r="CX145">
        <f>ROUND(Y145*Source!I192,9)</f>
        <v>48.903750000000002</v>
      </c>
      <c r="CY145">
        <f>AD145</f>
        <v>0</v>
      </c>
      <c r="CZ145">
        <f>AH145</f>
        <v>0</v>
      </c>
      <c r="DA145">
        <f>AL145</f>
        <v>1</v>
      </c>
      <c r="DB145">
        <f>ROUND(((ROUND(AT145*CZ145,2)*1.15)*1.05),6)</f>
        <v>0</v>
      </c>
      <c r="DC145">
        <f>ROUND(((ROUND(AT145*AG145,2)*1.15)*1.05),6)</f>
        <v>0</v>
      </c>
      <c r="DD145" t="s">
        <v>3</v>
      </c>
      <c r="DE145" t="s">
        <v>3</v>
      </c>
      <c r="DF145">
        <f t="shared" si="69"/>
        <v>0</v>
      </c>
      <c r="DG145">
        <f t="shared" si="67"/>
        <v>0</v>
      </c>
      <c r="DH145">
        <f t="shared" si="68"/>
        <v>0</v>
      </c>
      <c r="DI145">
        <f t="shared" si="66"/>
        <v>0</v>
      </c>
      <c r="DJ145">
        <f>DI145</f>
        <v>0</v>
      </c>
      <c r="DK145">
        <v>0</v>
      </c>
      <c r="DL145" t="s">
        <v>3</v>
      </c>
      <c r="DM145">
        <v>0</v>
      </c>
      <c r="DN145" t="s">
        <v>3</v>
      </c>
      <c r="DO145">
        <v>0</v>
      </c>
    </row>
    <row r="146" spans="1:119" x14ac:dyDescent="0.2">
      <c r="A146">
        <f>ROW(Source!A192)</f>
        <v>192</v>
      </c>
      <c r="B146">
        <v>50432496</v>
      </c>
      <c r="C146">
        <v>50435162</v>
      </c>
      <c r="D146">
        <v>40406154</v>
      </c>
      <c r="E146">
        <v>30570983</v>
      </c>
      <c r="F146">
        <v>1</v>
      </c>
      <c r="G146">
        <v>30570983</v>
      </c>
      <c r="H146">
        <v>2</v>
      </c>
      <c r="I146" t="s">
        <v>445</v>
      </c>
      <c r="J146" t="s">
        <v>3</v>
      </c>
      <c r="K146" t="s">
        <v>446</v>
      </c>
      <c r="L146">
        <v>1344</v>
      </c>
      <c r="N146">
        <v>1008</v>
      </c>
      <c r="O146" t="s">
        <v>447</v>
      </c>
      <c r="P146" t="s">
        <v>447</v>
      </c>
      <c r="Q146">
        <v>1</v>
      </c>
      <c r="W146">
        <v>0</v>
      </c>
      <c r="X146">
        <v>-1180195794</v>
      </c>
      <c r="Y146">
        <f>((AT146*1.25)*1.05)</f>
        <v>197.76750000000004</v>
      </c>
      <c r="AA146">
        <v>0</v>
      </c>
      <c r="AB146">
        <v>1.07</v>
      </c>
      <c r="AC146">
        <v>0</v>
      </c>
      <c r="AD146">
        <v>0</v>
      </c>
      <c r="AE146">
        <v>0</v>
      </c>
      <c r="AF146">
        <v>1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M146">
        <v>5</v>
      </c>
      <c r="AN146">
        <v>0</v>
      </c>
      <c r="AO146">
        <v>1</v>
      </c>
      <c r="AP146">
        <v>1</v>
      </c>
      <c r="AQ146">
        <v>0</v>
      </c>
      <c r="AR146">
        <v>0</v>
      </c>
      <c r="AS146" t="s">
        <v>3</v>
      </c>
      <c r="AT146">
        <v>150.68</v>
      </c>
      <c r="AU146" t="s">
        <v>124</v>
      </c>
      <c r="AV146">
        <v>0</v>
      </c>
      <c r="AW146">
        <v>2</v>
      </c>
      <c r="AX146">
        <v>50435164</v>
      </c>
      <c r="AY146">
        <v>1</v>
      </c>
      <c r="AZ146">
        <v>0</v>
      </c>
      <c r="BA146">
        <v>160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V146">
        <v>0</v>
      </c>
      <c r="CW146">
        <f>ROUND(Y146*Source!I192*DO146,9)</f>
        <v>0</v>
      </c>
      <c r="CX146">
        <f>ROUND(Y146*Source!I192,9)</f>
        <v>197.76750000000001</v>
      </c>
      <c r="CY146">
        <f>AB146</f>
        <v>1.07</v>
      </c>
      <c r="CZ146">
        <f>AF146</f>
        <v>1</v>
      </c>
      <c r="DA146">
        <f>AJ146</f>
        <v>1</v>
      </c>
      <c r="DB146">
        <f>ROUND(((ROUND(AT146*CZ146,2)*1.25)*1.05),6)</f>
        <v>197.76750000000001</v>
      </c>
      <c r="DC146">
        <f>ROUND(((ROUND(AT146*AG146,2)*1.25)*1.05),6)</f>
        <v>0</v>
      </c>
      <c r="DD146" t="s">
        <v>3</v>
      </c>
      <c r="DE146" t="s">
        <v>3</v>
      </c>
      <c r="DF146">
        <f t="shared" si="69"/>
        <v>0</v>
      </c>
      <c r="DG146">
        <f t="shared" si="67"/>
        <v>197.77</v>
      </c>
      <c r="DH146">
        <f t="shared" si="68"/>
        <v>0</v>
      </c>
      <c r="DI146">
        <f t="shared" si="66"/>
        <v>0</v>
      </c>
      <c r="DJ146">
        <f>DG146</f>
        <v>197.77</v>
      </c>
      <c r="DK146">
        <v>0</v>
      </c>
      <c r="DL146" t="s">
        <v>3</v>
      </c>
      <c r="DM146">
        <v>0</v>
      </c>
      <c r="DN146" t="s">
        <v>3</v>
      </c>
      <c r="DO146">
        <v>0</v>
      </c>
    </row>
    <row r="147" spans="1:119" x14ac:dyDescent="0.2">
      <c r="A147">
        <f>ROW(Source!A192)</f>
        <v>192</v>
      </c>
      <c r="B147">
        <v>50432496</v>
      </c>
      <c r="C147">
        <v>50435162</v>
      </c>
      <c r="D147">
        <v>49931803</v>
      </c>
      <c r="E147">
        <v>1</v>
      </c>
      <c r="F147">
        <v>1</v>
      </c>
      <c r="G147">
        <v>30570983</v>
      </c>
      <c r="H147">
        <v>3</v>
      </c>
      <c r="I147" t="s">
        <v>207</v>
      </c>
      <c r="J147" t="s">
        <v>209</v>
      </c>
      <c r="K147" t="s">
        <v>208</v>
      </c>
      <c r="L147">
        <v>1354</v>
      </c>
      <c r="N147">
        <v>1010</v>
      </c>
      <c r="O147" t="s">
        <v>190</v>
      </c>
      <c r="P147" t="s">
        <v>190</v>
      </c>
      <c r="Q147">
        <v>1</v>
      </c>
      <c r="W147">
        <v>0</v>
      </c>
      <c r="X147">
        <v>-524983232</v>
      </c>
      <c r="Y147">
        <f>AT147</f>
        <v>1</v>
      </c>
      <c r="AA147">
        <v>392864.22</v>
      </c>
      <c r="AB147">
        <v>0</v>
      </c>
      <c r="AC147">
        <v>0</v>
      </c>
      <c r="AD147">
        <v>0</v>
      </c>
      <c r="AE147">
        <v>9690.7800000000007</v>
      </c>
      <c r="AF147">
        <v>0</v>
      </c>
      <c r="AG147">
        <v>0</v>
      </c>
      <c r="AH147">
        <v>0</v>
      </c>
      <c r="AI147">
        <v>40.54</v>
      </c>
      <c r="AJ147">
        <v>1</v>
      </c>
      <c r="AK147">
        <v>1</v>
      </c>
      <c r="AL147">
        <v>1</v>
      </c>
      <c r="AM147">
        <v>0</v>
      </c>
      <c r="AN147">
        <v>0</v>
      </c>
      <c r="AO147">
        <v>0</v>
      </c>
      <c r="AP147">
        <v>1</v>
      </c>
      <c r="AQ147">
        <v>0</v>
      </c>
      <c r="AR147">
        <v>0</v>
      </c>
      <c r="AS147" t="s">
        <v>3</v>
      </c>
      <c r="AT147">
        <v>1</v>
      </c>
      <c r="AU147" t="s">
        <v>3</v>
      </c>
      <c r="AV147">
        <v>0</v>
      </c>
      <c r="AW147">
        <v>1</v>
      </c>
      <c r="AX147">
        <v>-1</v>
      </c>
      <c r="AY147">
        <v>0</v>
      </c>
      <c r="AZ147">
        <v>0</v>
      </c>
      <c r="BA147" t="s">
        <v>3</v>
      </c>
      <c r="BB147">
        <v>0</v>
      </c>
      <c r="BC147">
        <v>0</v>
      </c>
      <c r="BD147">
        <v>0</v>
      </c>
      <c r="BE147">
        <v>0</v>
      </c>
      <c r="BF147">
        <v>0</v>
      </c>
      <c r="BG147">
        <v>0</v>
      </c>
      <c r="BH147">
        <v>0</v>
      </c>
      <c r="BI147">
        <v>0</v>
      </c>
      <c r="BJ147">
        <v>0</v>
      </c>
      <c r="BK147">
        <v>0</v>
      </c>
      <c r="BL147">
        <v>0</v>
      </c>
      <c r="BM147">
        <v>0</v>
      </c>
      <c r="BN147">
        <v>0</v>
      </c>
      <c r="BO147">
        <v>0</v>
      </c>
      <c r="BP147">
        <v>0</v>
      </c>
      <c r="BQ147">
        <v>0</v>
      </c>
      <c r="BR147">
        <v>0</v>
      </c>
      <c r="BS147">
        <v>0</v>
      </c>
      <c r="BT147">
        <v>0</v>
      </c>
      <c r="BU147">
        <v>0</v>
      </c>
      <c r="BV147">
        <v>0</v>
      </c>
      <c r="BW147">
        <v>0</v>
      </c>
      <c r="CV147">
        <v>0</v>
      </c>
      <c r="CW147">
        <v>0</v>
      </c>
      <c r="CX147">
        <f>ROUND(Y147*Source!I192,9)</f>
        <v>1</v>
      </c>
      <c r="CY147">
        <f>AA147</f>
        <v>392864.22</v>
      </c>
      <c r="CZ147">
        <f>AE147</f>
        <v>9690.7800000000007</v>
      </c>
      <c r="DA147">
        <f>AI147</f>
        <v>40.54</v>
      </c>
      <c r="DB147">
        <f>ROUND(ROUND(AT147*CZ147,2),6)</f>
        <v>9690.7800000000007</v>
      </c>
      <c r="DC147">
        <f>ROUND(ROUND(AT147*AG147,2),6)</f>
        <v>0</v>
      </c>
      <c r="DD147" t="s">
        <v>3</v>
      </c>
      <c r="DE147" t="s">
        <v>3</v>
      </c>
      <c r="DF147">
        <f>ROUND(ROUND(AE147*AI147,2)*CX147,2)</f>
        <v>392864.22</v>
      </c>
      <c r="DG147">
        <f t="shared" si="67"/>
        <v>0</v>
      </c>
      <c r="DH147">
        <f t="shared" si="68"/>
        <v>0</v>
      </c>
      <c r="DI147">
        <f t="shared" si="66"/>
        <v>0</v>
      </c>
      <c r="DJ147">
        <f>DF147</f>
        <v>392864.22</v>
      </c>
      <c r="DK147">
        <v>0</v>
      </c>
      <c r="DL147" t="s">
        <v>3</v>
      </c>
      <c r="DM147">
        <v>0</v>
      </c>
      <c r="DN147" t="s">
        <v>3</v>
      </c>
      <c r="DO147">
        <v>0</v>
      </c>
    </row>
    <row r="148" spans="1:119" x14ac:dyDescent="0.2">
      <c r="A148">
        <f>ROW(Source!A192)</f>
        <v>192</v>
      </c>
      <c r="B148">
        <v>50432496</v>
      </c>
      <c r="C148">
        <v>50435162</v>
      </c>
      <c r="D148">
        <v>40431928</v>
      </c>
      <c r="E148">
        <v>30570983</v>
      </c>
      <c r="F148">
        <v>1</v>
      </c>
      <c r="G148">
        <v>30570983</v>
      </c>
      <c r="H148">
        <v>3</v>
      </c>
      <c r="I148" t="s">
        <v>478</v>
      </c>
      <c r="J148" t="s">
        <v>3</v>
      </c>
      <c r="K148" t="s">
        <v>479</v>
      </c>
      <c r="L148">
        <v>1344</v>
      </c>
      <c r="N148">
        <v>1008</v>
      </c>
      <c r="O148" t="s">
        <v>447</v>
      </c>
      <c r="P148" t="s">
        <v>447</v>
      </c>
      <c r="Q148">
        <v>1</v>
      </c>
      <c r="W148">
        <v>0</v>
      </c>
      <c r="X148">
        <v>-94250534</v>
      </c>
      <c r="Y148">
        <f>AT148</f>
        <v>40.1</v>
      </c>
      <c r="AA148">
        <v>9.64</v>
      </c>
      <c r="AB148">
        <v>0</v>
      </c>
      <c r="AC148">
        <v>0</v>
      </c>
      <c r="AD148">
        <v>0</v>
      </c>
      <c r="AE148">
        <v>1</v>
      </c>
      <c r="AF148">
        <v>0</v>
      </c>
      <c r="AG148">
        <v>0</v>
      </c>
      <c r="AH148">
        <v>0</v>
      </c>
      <c r="AI148">
        <v>9.64</v>
      </c>
      <c r="AJ148">
        <v>1</v>
      </c>
      <c r="AK148">
        <v>1</v>
      </c>
      <c r="AL148">
        <v>1</v>
      </c>
      <c r="AM148">
        <v>5</v>
      </c>
      <c r="AN148">
        <v>0</v>
      </c>
      <c r="AO148">
        <v>1</v>
      </c>
      <c r="AP148">
        <v>1</v>
      </c>
      <c r="AQ148">
        <v>0</v>
      </c>
      <c r="AR148">
        <v>0</v>
      </c>
      <c r="AS148" t="s">
        <v>3</v>
      </c>
      <c r="AT148">
        <v>40.1</v>
      </c>
      <c r="AU148" t="s">
        <v>3</v>
      </c>
      <c r="AV148">
        <v>0</v>
      </c>
      <c r="AW148">
        <v>2</v>
      </c>
      <c r="AX148">
        <v>50435166</v>
      </c>
      <c r="AY148">
        <v>1</v>
      </c>
      <c r="AZ148">
        <v>0</v>
      </c>
      <c r="BA148">
        <v>162</v>
      </c>
      <c r="BB148">
        <v>0</v>
      </c>
      <c r="BC148">
        <v>0</v>
      </c>
      <c r="BD148">
        <v>0</v>
      </c>
      <c r="BE148">
        <v>0</v>
      </c>
      <c r="BF148">
        <v>0</v>
      </c>
      <c r="BG148">
        <v>0</v>
      </c>
      <c r="BH148">
        <v>0</v>
      </c>
      <c r="BI148">
        <v>0</v>
      </c>
      <c r="BJ148">
        <v>0</v>
      </c>
      <c r="BK148">
        <v>0</v>
      </c>
      <c r="BL148">
        <v>0</v>
      </c>
      <c r="BM148">
        <v>0</v>
      </c>
      <c r="BN148">
        <v>0</v>
      </c>
      <c r="BO148">
        <v>0</v>
      </c>
      <c r="BP148">
        <v>0</v>
      </c>
      <c r="BQ148">
        <v>0</v>
      </c>
      <c r="BR148">
        <v>0</v>
      </c>
      <c r="BS148">
        <v>0</v>
      </c>
      <c r="BT148">
        <v>0</v>
      </c>
      <c r="BU148">
        <v>0</v>
      </c>
      <c r="BV148">
        <v>0</v>
      </c>
      <c r="BW148">
        <v>0</v>
      </c>
      <c r="CV148">
        <v>0</v>
      </c>
      <c r="CW148">
        <v>0</v>
      </c>
      <c r="CX148">
        <f>ROUND(Y148*Source!I192,9)</f>
        <v>40.1</v>
      </c>
      <c r="CY148">
        <f>AA148</f>
        <v>9.64</v>
      </c>
      <c r="CZ148">
        <f>AE148</f>
        <v>1</v>
      </c>
      <c r="DA148">
        <f>AI148</f>
        <v>9.64</v>
      </c>
      <c r="DB148">
        <f>ROUND(ROUND(AT148*CZ148,2),6)</f>
        <v>40.1</v>
      </c>
      <c r="DC148">
        <f>ROUND(ROUND(AT148*AG148,2),6)</f>
        <v>0</v>
      </c>
      <c r="DD148" t="s">
        <v>3</v>
      </c>
      <c r="DE148" t="s">
        <v>3</v>
      </c>
      <c r="DF148">
        <f>ROUND(ROUND(AE148*AI148,2)*CX148,2)</f>
        <v>386.56</v>
      </c>
      <c r="DG148">
        <f t="shared" si="67"/>
        <v>0</v>
      </c>
      <c r="DH148">
        <f t="shared" si="68"/>
        <v>0</v>
      </c>
      <c r="DI148">
        <f t="shared" si="66"/>
        <v>0</v>
      </c>
      <c r="DJ148">
        <f>DF148</f>
        <v>386.56</v>
      </c>
      <c r="DK148">
        <v>0</v>
      </c>
      <c r="DL148" t="s">
        <v>3</v>
      </c>
      <c r="DM148">
        <v>0</v>
      </c>
      <c r="DN148" t="s">
        <v>3</v>
      </c>
      <c r="DO148">
        <v>0</v>
      </c>
    </row>
    <row r="149" spans="1:119" x14ac:dyDescent="0.2">
      <c r="A149">
        <f>ROW(Source!A195)</f>
        <v>195</v>
      </c>
      <c r="B149">
        <v>50432495</v>
      </c>
      <c r="C149">
        <v>50439429</v>
      </c>
      <c r="D149">
        <v>45895822</v>
      </c>
      <c r="E149">
        <v>30570983</v>
      </c>
      <c r="F149">
        <v>1</v>
      </c>
      <c r="G149">
        <v>30570983</v>
      </c>
      <c r="H149">
        <v>1</v>
      </c>
      <c r="I149" t="s">
        <v>442</v>
      </c>
      <c r="J149" t="s">
        <v>3</v>
      </c>
      <c r="K149" t="s">
        <v>443</v>
      </c>
      <c r="L149">
        <v>1191</v>
      </c>
      <c r="N149">
        <v>1013</v>
      </c>
      <c r="O149" t="s">
        <v>444</v>
      </c>
      <c r="P149" t="s">
        <v>444</v>
      </c>
      <c r="Q149">
        <v>1</v>
      </c>
      <c r="W149">
        <v>0</v>
      </c>
      <c r="X149">
        <v>476480486</v>
      </c>
      <c r="Y149">
        <f>((AT149*1.15)*1.05)</f>
        <v>11.2539</v>
      </c>
      <c r="AA149">
        <v>0</v>
      </c>
      <c r="AB149">
        <v>0</v>
      </c>
      <c r="AC149">
        <v>0</v>
      </c>
      <c r="AD149">
        <v>0</v>
      </c>
      <c r="AE149">
        <v>0</v>
      </c>
      <c r="AF149">
        <v>0</v>
      </c>
      <c r="AG149">
        <v>0</v>
      </c>
      <c r="AH149">
        <v>0</v>
      </c>
      <c r="AI149">
        <v>1</v>
      </c>
      <c r="AJ149">
        <v>1</v>
      </c>
      <c r="AK149">
        <v>1</v>
      </c>
      <c r="AL149">
        <v>1</v>
      </c>
      <c r="AM149">
        <v>-2</v>
      </c>
      <c r="AN149">
        <v>0</v>
      </c>
      <c r="AO149">
        <v>1</v>
      </c>
      <c r="AP149">
        <v>1</v>
      </c>
      <c r="AQ149">
        <v>0</v>
      </c>
      <c r="AR149">
        <v>0</v>
      </c>
      <c r="AS149" t="s">
        <v>3</v>
      </c>
      <c r="AT149">
        <v>9.32</v>
      </c>
      <c r="AU149" t="s">
        <v>125</v>
      </c>
      <c r="AV149">
        <v>1</v>
      </c>
      <c r="AW149">
        <v>2</v>
      </c>
      <c r="AX149">
        <v>50439430</v>
      </c>
      <c r="AY149">
        <v>1</v>
      </c>
      <c r="AZ149">
        <v>0</v>
      </c>
      <c r="BA149">
        <v>163</v>
      </c>
      <c r="BB149">
        <v>0</v>
      </c>
      <c r="BC149">
        <v>0</v>
      </c>
      <c r="BD149">
        <v>0</v>
      </c>
      <c r="BE149">
        <v>0</v>
      </c>
      <c r="BF149">
        <v>0</v>
      </c>
      <c r="BG149">
        <v>0</v>
      </c>
      <c r="BH149">
        <v>0</v>
      </c>
      <c r="BI149">
        <v>0</v>
      </c>
      <c r="BJ149">
        <v>0</v>
      </c>
      <c r="BK149">
        <v>0</v>
      </c>
      <c r="BL149">
        <v>0</v>
      </c>
      <c r="BM149">
        <v>0</v>
      </c>
      <c r="BN149">
        <v>0</v>
      </c>
      <c r="BO149">
        <v>0</v>
      </c>
      <c r="BP149">
        <v>0</v>
      </c>
      <c r="BQ149">
        <v>0</v>
      </c>
      <c r="BR149">
        <v>0</v>
      </c>
      <c r="BS149">
        <v>0</v>
      </c>
      <c r="BT149">
        <v>0</v>
      </c>
      <c r="BU149">
        <v>0</v>
      </c>
      <c r="BV149">
        <v>0</v>
      </c>
      <c r="BW149">
        <v>0</v>
      </c>
      <c r="CU149">
        <f>ROUND(AT149*Source!I195*AH149*AL149,2)</f>
        <v>0</v>
      </c>
      <c r="CV149">
        <f>ROUND(Y149*Source!I195,9)</f>
        <v>22.5078</v>
      </c>
      <c r="CW149">
        <v>0</v>
      </c>
      <c r="CX149">
        <f>ROUND(Y149*Source!I195,9)</f>
        <v>22.5078</v>
      </c>
      <c r="CY149">
        <f>AD149</f>
        <v>0</v>
      </c>
      <c r="CZ149">
        <f>AH149</f>
        <v>0</v>
      </c>
      <c r="DA149">
        <f>AL149</f>
        <v>1</v>
      </c>
      <c r="DB149">
        <f>ROUND(((ROUND(AT149*CZ149,2)*1.15)*1.05),6)</f>
        <v>0</v>
      </c>
      <c r="DC149">
        <f>ROUND(((ROUND(AT149*AG149,2)*1.15)*1.05),6)</f>
        <v>0</v>
      </c>
      <c r="DD149" t="s">
        <v>3</v>
      </c>
      <c r="DE149" t="s">
        <v>3</v>
      </c>
      <c r="DF149">
        <f t="shared" ref="DF149:DF160" si="70">ROUND(ROUND(AE149,2)*CX149,2)</f>
        <v>0</v>
      </c>
      <c r="DG149">
        <f t="shared" si="67"/>
        <v>0</v>
      </c>
      <c r="DH149">
        <f t="shared" si="68"/>
        <v>0</v>
      </c>
      <c r="DI149">
        <f t="shared" si="66"/>
        <v>0</v>
      </c>
      <c r="DJ149">
        <f>DI149</f>
        <v>0</v>
      </c>
      <c r="DK149">
        <v>0</v>
      </c>
      <c r="DL149" t="s">
        <v>3</v>
      </c>
      <c r="DM149">
        <v>0</v>
      </c>
      <c r="DN149" t="s">
        <v>3</v>
      </c>
      <c r="DO149">
        <v>0</v>
      </c>
    </row>
    <row r="150" spans="1:119" x14ac:dyDescent="0.2">
      <c r="A150">
        <f>ROW(Source!A195)</f>
        <v>195</v>
      </c>
      <c r="B150">
        <v>50432495</v>
      </c>
      <c r="C150">
        <v>50439429</v>
      </c>
      <c r="D150">
        <v>46170867</v>
      </c>
      <c r="E150">
        <v>1</v>
      </c>
      <c r="F150">
        <v>1</v>
      </c>
      <c r="G150">
        <v>30570983</v>
      </c>
      <c r="H150">
        <v>2</v>
      </c>
      <c r="I150" t="s">
        <v>452</v>
      </c>
      <c r="J150" t="s">
        <v>453</v>
      </c>
      <c r="K150" t="s">
        <v>454</v>
      </c>
      <c r="L150">
        <v>1368</v>
      </c>
      <c r="N150">
        <v>1011</v>
      </c>
      <c r="O150" t="s">
        <v>451</v>
      </c>
      <c r="P150" t="s">
        <v>451</v>
      </c>
      <c r="Q150">
        <v>1</v>
      </c>
      <c r="W150">
        <v>0</v>
      </c>
      <c r="X150">
        <v>-7781208</v>
      </c>
      <c r="Y150">
        <f>((AT150*1.25)*1.05)</f>
        <v>3.9375E-2</v>
      </c>
      <c r="AA150">
        <v>0</v>
      </c>
      <c r="AB150">
        <v>83.1</v>
      </c>
      <c r="AC150">
        <v>12.62</v>
      </c>
      <c r="AD150">
        <v>0</v>
      </c>
      <c r="AE150">
        <v>0</v>
      </c>
      <c r="AF150">
        <v>83.1</v>
      </c>
      <c r="AG150">
        <v>12.62</v>
      </c>
      <c r="AH150">
        <v>0</v>
      </c>
      <c r="AI150">
        <v>1</v>
      </c>
      <c r="AJ150">
        <v>1</v>
      </c>
      <c r="AK150">
        <v>1</v>
      </c>
      <c r="AL150">
        <v>1</v>
      </c>
      <c r="AM150">
        <v>-2</v>
      </c>
      <c r="AN150">
        <v>0</v>
      </c>
      <c r="AO150">
        <v>1</v>
      </c>
      <c r="AP150">
        <v>1</v>
      </c>
      <c r="AQ150">
        <v>0</v>
      </c>
      <c r="AR150">
        <v>0</v>
      </c>
      <c r="AS150" t="s">
        <v>3</v>
      </c>
      <c r="AT150">
        <v>0.03</v>
      </c>
      <c r="AU150" t="s">
        <v>124</v>
      </c>
      <c r="AV150">
        <v>0</v>
      </c>
      <c r="AW150">
        <v>2</v>
      </c>
      <c r="AX150">
        <v>50439431</v>
      </c>
      <c r="AY150">
        <v>1</v>
      </c>
      <c r="AZ150">
        <v>0</v>
      </c>
      <c r="BA150">
        <v>164</v>
      </c>
      <c r="BB150">
        <v>0</v>
      </c>
      <c r="BC150">
        <v>0</v>
      </c>
      <c r="BD150">
        <v>0</v>
      </c>
      <c r="BE150">
        <v>0</v>
      </c>
      <c r="BF150">
        <v>0</v>
      </c>
      <c r="BG150">
        <v>0</v>
      </c>
      <c r="BH150">
        <v>0</v>
      </c>
      <c r="BI150">
        <v>0</v>
      </c>
      <c r="BJ150">
        <v>0</v>
      </c>
      <c r="BK150">
        <v>0</v>
      </c>
      <c r="BL150">
        <v>0</v>
      </c>
      <c r="BM150">
        <v>0</v>
      </c>
      <c r="BN150">
        <v>0</v>
      </c>
      <c r="BO150">
        <v>0</v>
      </c>
      <c r="BP150">
        <v>0</v>
      </c>
      <c r="BQ150">
        <v>0</v>
      </c>
      <c r="BR150">
        <v>0</v>
      </c>
      <c r="BS150">
        <v>0</v>
      </c>
      <c r="BT150">
        <v>0</v>
      </c>
      <c r="BU150">
        <v>0</v>
      </c>
      <c r="BV150">
        <v>0</v>
      </c>
      <c r="BW150">
        <v>0</v>
      </c>
      <c r="CV150">
        <v>0</v>
      </c>
      <c r="CW150">
        <f>ROUND(Y150*Source!I195*DO150,9)</f>
        <v>0</v>
      </c>
      <c r="CX150">
        <f>ROUND(Y150*Source!I195,9)</f>
        <v>7.8750000000000001E-2</v>
      </c>
      <c r="CY150">
        <f>AB150</f>
        <v>83.1</v>
      </c>
      <c r="CZ150">
        <f>AF150</f>
        <v>83.1</v>
      </c>
      <c r="DA150">
        <f>AJ150</f>
        <v>1</v>
      </c>
      <c r="DB150">
        <f>ROUND(((ROUND(AT150*CZ150,2)*1.25)*1.05),6)</f>
        <v>3.2681249999999999</v>
      </c>
      <c r="DC150">
        <f>ROUND(((ROUND(AT150*AG150,2)*1.25)*1.05),6)</f>
        <v>0.49875000000000003</v>
      </c>
      <c r="DD150" t="s">
        <v>3</v>
      </c>
      <c r="DE150" t="s">
        <v>3</v>
      </c>
      <c r="DF150">
        <f t="shared" si="70"/>
        <v>0</v>
      </c>
      <c r="DG150">
        <f t="shared" si="67"/>
        <v>6.54</v>
      </c>
      <c r="DH150">
        <f t="shared" si="68"/>
        <v>0.99</v>
      </c>
      <c r="DI150">
        <f t="shared" si="66"/>
        <v>0</v>
      </c>
      <c r="DJ150">
        <f>DG150</f>
        <v>6.54</v>
      </c>
      <c r="DK150">
        <v>0</v>
      </c>
      <c r="DL150" t="s">
        <v>3</v>
      </c>
      <c r="DM150">
        <v>0</v>
      </c>
      <c r="DN150" t="s">
        <v>3</v>
      </c>
      <c r="DO150">
        <v>0</v>
      </c>
    </row>
    <row r="151" spans="1:119" x14ac:dyDescent="0.2">
      <c r="A151">
        <f>ROW(Source!A195)</f>
        <v>195</v>
      </c>
      <c r="B151">
        <v>50432495</v>
      </c>
      <c r="C151">
        <v>50439429</v>
      </c>
      <c r="D151">
        <v>46170215</v>
      </c>
      <c r="E151">
        <v>1</v>
      </c>
      <c r="F151">
        <v>1</v>
      </c>
      <c r="G151">
        <v>30570983</v>
      </c>
      <c r="H151">
        <v>2</v>
      </c>
      <c r="I151" t="s">
        <v>455</v>
      </c>
      <c r="J151" t="s">
        <v>456</v>
      </c>
      <c r="K151" t="s">
        <v>457</v>
      </c>
      <c r="L151">
        <v>1368</v>
      </c>
      <c r="N151">
        <v>1011</v>
      </c>
      <c r="O151" t="s">
        <v>451</v>
      </c>
      <c r="P151" t="s">
        <v>451</v>
      </c>
      <c r="Q151">
        <v>1</v>
      </c>
      <c r="W151">
        <v>0</v>
      </c>
      <c r="X151">
        <v>922387863</v>
      </c>
      <c r="Y151">
        <f>((AT151*1.25)*1.05)</f>
        <v>2.6250000000000002E-2</v>
      </c>
      <c r="AA151">
        <v>0</v>
      </c>
      <c r="AB151">
        <v>179.17</v>
      </c>
      <c r="AC151">
        <v>16.93</v>
      </c>
      <c r="AD151">
        <v>0</v>
      </c>
      <c r="AE151">
        <v>0</v>
      </c>
      <c r="AF151">
        <v>179.17</v>
      </c>
      <c r="AG151">
        <v>16.93</v>
      </c>
      <c r="AH151">
        <v>0</v>
      </c>
      <c r="AI151">
        <v>1</v>
      </c>
      <c r="AJ151">
        <v>1</v>
      </c>
      <c r="AK151">
        <v>1</v>
      </c>
      <c r="AL151">
        <v>1</v>
      </c>
      <c r="AM151">
        <v>-2</v>
      </c>
      <c r="AN151">
        <v>0</v>
      </c>
      <c r="AO151">
        <v>1</v>
      </c>
      <c r="AP151">
        <v>1</v>
      </c>
      <c r="AQ151">
        <v>0</v>
      </c>
      <c r="AR151">
        <v>0</v>
      </c>
      <c r="AS151" t="s">
        <v>3</v>
      </c>
      <c r="AT151">
        <v>0.02</v>
      </c>
      <c r="AU151" t="s">
        <v>124</v>
      </c>
      <c r="AV151">
        <v>0</v>
      </c>
      <c r="AW151">
        <v>2</v>
      </c>
      <c r="AX151">
        <v>50439432</v>
      </c>
      <c r="AY151">
        <v>1</v>
      </c>
      <c r="AZ151">
        <v>0</v>
      </c>
      <c r="BA151">
        <v>165</v>
      </c>
      <c r="BB151">
        <v>0</v>
      </c>
      <c r="BC151">
        <v>0</v>
      </c>
      <c r="BD151">
        <v>0</v>
      </c>
      <c r="BE151">
        <v>0</v>
      </c>
      <c r="BF151">
        <v>0</v>
      </c>
      <c r="BG151">
        <v>0</v>
      </c>
      <c r="BH151">
        <v>0</v>
      </c>
      <c r="BI151">
        <v>0</v>
      </c>
      <c r="BJ151">
        <v>0</v>
      </c>
      <c r="BK151">
        <v>0</v>
      </c>
      <c r="BL151">
        <v>0</v>
      </c>
      <c r="BM151">
        <v>0</v>
      </c>
      <c r="BN151">
        <v>0</v>
      </c>
      <c r="BO151">
        <v>0</v>
      </c>
      <c r="BP151">
        <v>0</v>
      </c>
      <c r="BQ151">
        <v>0</v>
      </c>
      <c r="BR151">
        <v>0</v>
      </c>
      <c r="BS151">
        <v>0</v>
      </c>
      <c r="BT151">
        <v>0</v>
      </c>
      <c r="BU151">
        <v>0</v>
      </c>
      <c r="BV151">
        <v>0</v>
      </c>
      <c r="BW151">
        <v>0</v>
      </c>
      <c r="CV151">
        <v>0</v>
      </c>
      <c r="CW151">
        <f>ROUND(Y151*Source!I195*DO151,9)</f>
        <v>0</v>
      </c>
      <c r="CX151">
        <f>ROUND(Y151*Source!I195,9)</f>
        <v>5.2499999999999998E-2</v>
      </c>
      <c r="CY151">
        <f>AB151</f>
        <v>179.17</v>
      </c>
      <c r="CZ151">
        <f>AF151</f>
        <v>179.17</v>
      </c>
      <c r="DA151">
        <f>AJ151</f>
        <v>1</v>
      </c>
      <c r="DB151">
        <f>ROUND(((ROUND(AT151*CZ151,2)*1.25)*1.05),6)</f>
        <v>4.6987500000000004</v>
      </c>
      <c r="DC151">
        <f>ROUND(((ROUND(AT151*AG151,2)*1.25)*1.05),6)</f>
        <v>0.44624999999999998</v>
      </c>
      <c r="DD151" t="s">
        <v>3</v>
      </c>
      <c r="DE151" t="s">
        <v>3</v>
      </c>
      <c r="DF151">
        <f t="shared" si="70"/>
        <v>0</v>
      </c>
      <c r="DG151">
        <f t="shared" si="67"/>
        <v>9.41</v>
      </c>
      <c r="DH151">
        <f t="shared" si="68"/>
        <v>0.89</v>
      </c>
      <c r="DI151">
        <f t="shared" si="66"/>
        <v>0</v>
      </c>
      <c r="DJ151">
        <f>DG151</f>
        <v>9.41</v>
      </c>
      <c r="DK151">
        <v>0</v>
      </c>
      <c r="DL151" t="s">
        <v>3</v>
      </c>
      <c r="DM151">
        <v>0</v>
      </c>
      <c r="DN151" t="s">
        <v>3</v>
      </c>
      <c r="DO151">
        <v>0</v>
      </c>
    </row>
    <row r="152" spans="1:119" x14ac:dyDescent="0.2">
      <c r="A152">
        <f>ROW(Source!A195)</f>
        <v>195</v>
      </c>
      <c r="B152">
        <v>50432495</v>
      </c>
      <c r="C152">
        <v>50439429</v>
      </c>
      <c r="D152">
        <v>46136430</v>
      </c>
      <c r="E152">
        <v>1</v>
      </c>
      <c r="F152">
        <v>1</v>
      </c>
      <c r="G152">
        <v>30570983</v>
      </c>
      <c r="H152">
        <v>3</v>
      </c>
      <c r="I152" t="s">
        <v>461</v>
      </c>
      <c r="J152" t="s">
        <v>462</v>
      </c>
      <c r="K152" t="s">
        <v>463</v>
      </c>
      <c r="L152">
        <v>1348</v>
      </c>
      <c r="N152">
        <v>1009</v>
      </c>
      <c r="O152" t="s">
        <v>30</v>
      </c>
      <c r="P152" t="s">
        <v>30</v>
      </c>
      <c r="Q152">
        <v>1000</v>
      </c>
      <c r="W152">
        <v>0</v>
      </c>
      <c r="X152">
        <v>-1362413499</v>
      </c>
      <c r="Y152">
        <f t="shared" ref="Y152:Y157" si="71">AT152</f>
        <v>1.1E-4</v>
      </c>
      <c r="AA152">
        <v>23120.53</v>
      </c>
      <c r="AB152">
        <v>0</v>
      </c>
      <c r="AC152">
        <v>0</v>
      </c>
      <c r="AD152">
        <v>0</v>
      </c>
      <c r="AE152">
        <v>23120.53</v>
      </c>
      <c r="AF152">
        <v>0</v>
      </c>
      <c r="AG152">
        <v>0</v>
      </c>
      <c r="AH152">
        <v>0</v>
      </c>
      <c r="AI152">
        <v>1</v>
      </c>
      <c r="AJ152">
        <v>1</v>
      </c>
      <c r="AK152">
        <v>1</v>
      </c>
      <c r="AL152">
        <v>1</v>
      </c>
      <c r="AM152">
        <v>-2</v>
      </c>
      <c r="AN152">
        <v>0</v>
      </c>
      <c r="AO152">
        <v>1</v>
      </c>
      <c r="AP152">
        <v>1</v>
      </c>
      <c r="AQ152">
        <v>0</v>
      </c>
      <c r="AR152">
        <v>0</v>
      </c>
      <c r="AS152" t="s">
        <v>3</v>
      </c>
      <c r="AT152">
        <v>1.1E-4</v>
      </c>
      <c r="AU152" t="s">
        <v>3</v>
      </c>
      <c r="AV152">
        <v>0</v>
      </c>
      <c r="AW152">
        <v>2</v>
      </c>
      <c r="AX152">
        <v>50439433</v>
      </c>
      <c r="AY152">
        <v>1</v>
      </c>
      <c r="AZ152">
        <v>0</v>
      </c>
      <c r="BA152">
        <v>166</v>
      </c>
      <c r="BB152">
        <v>0</v>
      </c>
      <c r="BC152">
        <v>0</v>
      </c>
      <c r="BD152">
        <v>0</v>
      </c>
      <c r="BE152">
        <v>0</v>
      </c>
      <c r="BF152">
        <v>0</v>
      </c>
      <c r="BG152">
        <v>0</v>
      </c>
      <c r="BH152">
        <v>0</v>
      </c>
      <c r="BI152">
        <v>0</v>
      </c>
      <c r="BJ152">
        <v>0</v>
      </c>
      <c r="BK152">
        <v>0</v>
      </c>
      <c r="BL152">
        <v>0</v>
      </c>
      <c r="BM152">
        <v>0</v>
      </c>
      <c r="BN152">
        <v>0</v>
      </c>
      <c r="BO152">
        <v>0</v>
      </c>
      <c r="BP152">
        <v>0</v>
      </c>
      <c r="BQ152">
        <v>0</v>
      </c>
      <c r="BR152">
        <v>0</v>
      </c>
      <c r="BS152">
        <v>0</v>
      </c>
      <c r="BT152">
        <v>0</v>
      </c>
      <c r="BU152">
        <v>0</v>
      </c>
      <c r="BV152">
        <v>0</v>
      </c>
      <c r="BW152">
        <v>0</v>
      </c>
      <c r="CV152">
        <v>0</v>
      </c>
      <c r="CW152">
        <v>0</v>
      </c>
      <c r="CX152">
        <f>ROUND(Y152*Source!I195,9)</f>
        <v>2.2000000000000001E-4</v>
      </c>
      <c r="CY152">
        <f t="shared" ref="CY152:CY157" si="72">AA152</f>
        <v>23120.53</v>
      </c>
      <c r="CZ152">
        <f t="shared" ref="CZ152:CZ157" si="73">AE152</f>
        <v>23120.53</v>
      </c>
      <c r="DA152">
        <f t="shared" ref="DA152:DA157" si="74">AI152</f>
        <v>1</v>
      </c>
      <c r="DB152">
        <f t="shared" ref="DB152:DB157" si="75">ROUND(ROUND(AT152*CZ152,2),6)</f>
        <v>2.54</v>
      </c>
      <c r="DC152">
        <f t="shared" ref="DC152:DC157" si="76">ROUND(ROUND(AT152*AG152,2),6)</f>
        <v>0</v>
      </c>
      <c r="DD152" t="s">
        <v>3</v>
      </c>
      <c r="DE152" t="s">
        <v>3</v>
      </c>
      <c r="DF152">
        <f t="shared" si="70"/>
        <v>5.09</v>
      </c>
      <c r="DG152">
        <f t="shared" si="67"/>
        <v>0</v>
      </c>
      <c r="DH152">
        <f t="shared" si="68"/>
        <v>0</v>
      </c>
      <c r="DI152">
        <f t="shared" si="66"/>
        <v>0</v>
      </c>
      <c r="DJ152">
        <f t="shared" ref="DJ152:DJ157" si="77">DF152</f>
        <v>5.09</v>
      </c>
      <c r="DK152">
        <v>0</v>
      </c>
      <c r="DL152" t="s">
        <v>3</v>
      </c>
      <c r="DM152">
        <v>0</v>
      </c>
      <c r="DN152" t="s">
        <v>3</v>
      </c>
      <c r="DO152">
        <v>0</v>
      </c>
    </row>
    <row r="153" spans="1:119" x14ac:dyDescent="0.2">
      <c r="A153">
        <f>ROW(Source!A195)</f>
        <v>195</v>
      </c>
      <c r="B153">
        <v>50432495</v>
      </c>
      <c r="C153">
        <v>50439429</v>
      </c>
      <c r="D153">
        <v>46135994</v>
      </c>
      <c r="E153">
        <v>1</v>
      </c>
      <c r="F153">
        <v>1</v>
      </c>
      <c r="G153">
        <v>30570983</v>
      </c>
      <c r="H153">
        <v>3</v>
      </c>
      <c r="I153" t="s">
        <v>470</v>
      </c>
      <c r="J153" t="s">
        <v>471</v>
      </c>
      <c r="K153" t="s">
        <v>472</v>
      </c>
      <c r="L153">
        <v>1348</v>
      </c>
      <c r="N153">
        <v>1009</v>
      </c>
      <c r="O153" t="s">
        <v>30</v>
      </c>
      <c r="P153" t="s">
        <v>30</v>
      </c>
      <c r="Q153">
        <v>1000</v>
      </c>
      <c r="W153">
        <v>0</v>
      </c>
      <c r="X153">
        <v>1376020486</v>
      </c>
      <c r="Y153">
        <f t="shared" si="71"/>
        <v>9.6000000000000002E-4</v>
      </c>
      <c r="AA153">
        <v>17876.91</v>
      </c>
      <c r="AB153">
        <v>0</v>
      </c>
      <c r="AC153">
        <v>0</v>
      </c>
      <c r="AD153">
        <v>0</v>
      </c>
      <c r="AE153">
        <v>17876.91</v>
      </c>
      <c r="AF153">
        <v>0</v>
      </c>
      <c r="AG153">
        <v>0</v>
      </c>
      <c r="AH153">
        <v>0</v>
      </c>
      <c r="AI153">
        <v>1</v>
      </c>
      <c r="AJ153">
        <v>1</v>
      </c>
      <c r="AK153">
        <v>1</v>
      </c>
      <c r="AL153">
        <v>1</v>
      </c>
      <c r="AM153">
        <v>-2</v>
      </c>
      <c r="AN153">
        <v>0</v>
      </c>
      <c r="AO153">
        <v>1</v>
      </c>
      <c r="AP153">
        <v>1</v>
      </c>
      <c r="AQ153">
        <v>0</v>
      </c>
      <c r="AR153">
        <v>0</v>
      </c>
      <c r="AS153" t="s">
        <v>3</v>
      </c>
      <c r="AT153">
        <v>9.6000000000000002E-4</v>
      </c>
      <c r="AU153" t="s">
        <v>3</v>
      </c>
      <c r="AV153">
        <v>0</v>
      </c>
      <c r="AW153">
        <v>2</v>
      </c>
      <c r="AX153">
        <v>50439434</v>
      </c>
      <c r="AY153">
        <v>1</v>
      </c>
      <c r="AZ153">
        <v>0</v>
      </c>
      <c r="BA153">
        <v>167</v>
      </c>
      <c r="BB153">
        <v>0</v>
      </c>
      <c r="BC153">
        <v>0</v>
      </c>
      <c r="BD153">
        <v>0</v>
      </c>
      <c r="BE153">
        <v>0</v>
      </c>
      <c r="BF153">
        <v>0</v>
      </c>
      <c r="BG153">
        <v>0</v>
      </c>
      <c r="BH153">
        <v>0</v>
      </c>
      <c r="BI153">
        <v>0</v>
      </c>
      <c r="BJ153">
        <v>0</v>
      </c>
      <c r="BK153">
        <v>0</v>
      </c>
      <c r="BL153">
        <v>0</v>
      </c>
      <c r="BM153">
        <v>0</v>
      </c>
      <c r="BN153">
        <v>0</v>
      </c>
      <c r="BO153">
        <v>0</v>
      </c>
      <c r="BP153">
        <v>0</v>
      </c>
      <c r="BQ153">
        <v>0</v>
      </c>
      <c r="BR153">
        <v>0</v>
      </c>
      <c r="BS153">
        <v>0</v>
      </c>
      <c r="BT153">
        <v>0</v>
      </c>
      <c r="BU153">
        <v>0</v>
      </c>
      <c r="BV153">
        <v>0</v>
      </c>
      <c r="BW153">
        <v>0</v>
      </c>
      <c r="CV153">
        <v>0</v>
      </c>
      <c r="CW153">
        <v>0</v>
      </c>
      <c r="CX153">
        <f>ROUND(Y153*Source!I195,9)</f>
        <v>1.92E-3</v>
      </c>
      <c r="CY153">
        <f t="shared" si="72"/>
        <v>17876.91</v>
      </c>
      <c r="CZ153">
        <f t="shared" si="73"/>
        <v>17876.91</v>
      </c>
      <c r="DA153">
        <f t="shared" si="74"/>
        <v>1</v>
      </c>
      <c r="DB153">
        <f t="shared" si="75"/>
        <v>17.16</v>
      </c>
      <c r="DC153">
        <f t="shared" si="76"/>
        <v>0</v>
      </c>
      <c r="DD153" t="s">
        <v>3</v>
      </c>
      <c r="DE153" t="s">
        <v>3</v>
      </c>
      <c r="DF153">
        <f t="shared" si="70"/>
        <v>34.32</v>
      </c>
      <c r="DG153">
        <f t="shared" si="67"/>
        <v>0</v>
      </c>
      <c r="DH153">
        <f t="shared" si="68"/>
        <v>0</v>
      </c>
      <c r="DI153">
        <f t="shared" si="66"/>
        <v>0</v>
      </c>
      <c r="DJ153">
        <f t="shared" si="77"/>
        <v>34.32</v>
      </c>
      <c r="DK153">
        <v>0</v>
      </c>
      <c r="DL153" t="s">
        <v>3</v>
      </c>
      <c r="DM153">
        <v>0</v>
      </c>
      <c r="DN153" t="s">
        <v>3</v>
      </c>
      <c r="DO153">
        <v>0</v>
      </c>
    </row>
    <row r="154" spans="1:119" x14ac:dyDescent="0.2">
      <c r="A154">
        <f>ROW(Source!A195)</f>
        <v>195</v>
      </c>
      <c r="B154">
        <v>50432495</v>
      </c>
      <c r="C154">
        <v>50439429</v>
      </c>
      <c r="D154">
        <v>46108136</v>
      </c>
      <c r="E154">
        <v>1</v>
      </c>
      <c r="F154">
        <v>1</v>
      </c>
      <c r="G154">
        <v>30570983</v>
      </c>
      <c r="H154">
        <v>3</v>
      </c>
      <c r="I154" t="s">
        <v>490</v>
      </c>
      <c r="J154" t="s">
        <v>491</v>
      </c>
      <c r="K154" t="s">
        <v>492</v>
      </c>
      <c r="L154">
        <v>1348</v>
      </c>
      <c r="N154">
        <v>1009</v>
      </c>
      <c r="O154" t="s">
        <v>30</v>
      </c>
      <c r="P154" t="s">
        <v>30</v>
      </c>
      <c r="Q154">
        <v>1000</v>
      </c>
      <c r="W154">
        <v>0</v>
      </c>
      <c r="X154">
        <v>-1802083657</v>
      </c>
      <c r="Y154">
        <f t="shared" si="71"/>
        <v>1.2800000000000001E-3</v>
      </c>
      <c r="AA154">
        <v>26876.01</v>
      </c>
      <c r="AB154">
        <v>0</v>
      </c>
      <c r="AC154">
        <v>0</v>
      </c>
      <c r="AD154">
        <v>0</v>
      </c>
      <c r="AE154">
        <v>26876.01</v>
      </c>
      <c r="AF154">
        <v>0</v>
      </c>
      <c r="AG154">
        <v>0</v>
      </c>
      <c r="AH154">
        <v>0</v>
      </c>
      <c r="AI154">
        <v>1</v>
      </c>
      <c r="AJ154">
        <v>1</v>
      </c>
      <c r="AK154">
        <v>1</v>
      </c>
      <c r="AL154">
        <v>1</v>
      </c>
      <c r="AM154">
        <v>-2</v>
      </c>
      <c r="AN154">
        <v>0</v>
      </c>
      <c r="AO154">
        <v>1</v>
      </c>
      <c r="AP154">
        <v>1</v>
      </c>
      <c r="AQ154">
        <v>0</v>
      </c>
      <c r="AR154">
        <v>0</v>
      </c>
      <c r="AS154" t="s">
        <v>3</v>
      </c>
      <c r="AT154">
        <v>1.2800000000000001E-3</v>
      </c>
      <c r="AU154" t="s">
        <v>3</v>
      </c>
      <c r="AV154">
        <v>0</v>
      </c>
      <c r="AW154">
        <v>2</v>
      </c>
      <c r="AX154">
        <v>50439435</v>
      </c>
      <c r="AY154">
        <v>1</v>
      </c>
      <c r="AZ154">
        <v>0</v>
      </c>
      <c r="BA154">
        <v>168</v>
      </c>
      <c r="BB154">
        <v>0</v>
      </c>
      <c r="BC154">
        <v>0</v>
      </c>
      <c r="BD154">
        <v>0</v>
      </c>
      <c r="BE154">
        <v>0</v>
      </c>
      <c r="BF154">
        <v>0</v>
      </c>
      <c r="BG154">
        <v>0</v>
      </c>
      <c r="BH154">
        <v>0</v>
      </c>
      <c r="BI154">
        <v>0</v>
      </c>
      <c r="BJ154">
        <v>0</v>
      </c>
      <c r="BK154">
        <v>0</v>
      </c>
      <c r="BL154">
        <v>0</v>
      </c>
      <c r="BM154">
        <v>0</v>
      </c>
      <c r="BN154">
        <v>0</v>
      </c>
      <c r="BO154">
        <v>0</v>
      </c>
      <c r="BP154">
        <v>0</v>
      </c>
      <c r="BQ154">
        <v>0</v>
      </c>
      <c r="BR154">
        <v>0</v>
      </c>
      <c r="BS154">
        <v>0</v>
      </c>
      <c r="BT154">
        <v>0</v>
      </c>
      <c r="BU154">
        <v>0</v>
      </c>
      <c r="BV154">
        <v>0</v>
      </c>
      <c r="BW154">
        <v>0</v>
      </c>
      <c r="CV154">
        <v>0</v>
      </c>
      <c r="CW154">
        <v>0</v>
      </c>
      <c r="CX154">
        <f>ROUND(Y154*Source!I195,9)</f>
        <v>2.5600000000000002E-3</v>
      </c>
      <c r="CY154">
        <f t="shared" si="72"/>
        <v>26876.01</v>
      </c>
      <c r="CZ154">
        <f t="shared" si="73"/>
        <v>26876.01</v>
      </c>
      <c r="DA154">
        <f t="shared" si="74"/>
        <v>1</v>
      </c>
      <c r="DB154">
        <f t="shared" si="75"/>
        <v>34.4</v>
      </c>
      <c r="DC154">
        <f t="shared" si="76"/>
        <v>0</v>
      </c>
      <c r="DD154" t="s">
        <v>3</v>
      </c>
      <c r="DE154" t="s">
        <v>3</v>
      </c>
      <c r="DF154">
        <f t="shared" si="70"/>
        <v>68.8</v>
      </c>
      <c r="DG154">
        <f t="shared" si="67"/>
        <v>0</v>
      </c>
      <c r="DH154">
        <f t="shared" si="68"/>
        <v>0</v>
      </c>
      <c r="DI154">
        <f t="shared" si="66"/>
        <v>0</v>
      </c>
      <c r="DJ154">
        <f t="shared" si="77"/>
        <v>68.8</v>
      </c>
      <c r="DK154">
        <v>0</v>
      </c>
      <c r="DL154" t="s">
        <v>3</v>
      </c>
      <c r="DM154">
        <v>0</v>
      </c>
      <c r="DN154" t="s">
        <v>3</v>
      </c>
      <c r="DO154">
        <v>0</v>
      </c>
    </row>
    <row r="155" spans="1:119" x14ac:dyDescent="0.2">
      <c r="A155">
        <f>ROW(Source!A195)</f>
        <v>195</v>
      </c>
      <c r="B155">
        <v>50432495</v>
      </c>
      <c r="C155">
        <v>50439429</v>
      </c>
      <c r="D155">
        <v>46147456</v>
      </c>
      <c r="E155">
        <v>1</v>
      </c>
      <c r="F155">
        <v>1</v>
      </c>
      <c r="G155">
        <v>30570983</v>
      </c>
      <c r="H155">
        <v>3</v>
      </c>
      <c r="I155" t="s">
        <v>220</v>
      </c>
      <c r="J155" t="s">
        <v>223</v>
      </c>
      <c r="K155" t="s">
        <v>221</v>
      </c>
      <c r="L155">
        <v>1346</v>
      </c>
      <c r="N155">
        <v>1009</v>
      </c>
      <c r="O155" t="s">
        <v>222</v>
      </c>
      <c r="P155" t="s">
        <v>222</v>
      </c>
      <c r="Q155">
        <v>1</v>
      </c>
      <c r="W155">
        <v>0</v>
      </c>
      <c r="X155">
        <v>1119233299</v>
      </c>
      <c r="Y155">
        <f t="shared" si="71"/>
        <v>0.2</v>
      </c>
      <c r="AA155">
        <v>28.98</v>
      </c>
      <c r="AB155">
        <v>0</v>
      </c>
      <c r="AC155">
        <v>0</v>
      </c>
      <c r="AD155">
        <v>0</v>
      </c>
      <c r="AE155">
        <v>28.98</v>
      </c>
      <c r="AF155">
        <v>0</v>
      </c>
      <c r="AG155">
        <v>0</v>
      </c>
      <c r="AH155">
        <v>0</v>
      </c>
      <c r="AI155">
        <v>1</v>
      </c>
      <c r="AJ155">
        <v>1</v>
      </c>
      <c r="AK155">
        <v>1</v>
      </c>
      <c r="AL155">
        <v>1</v>
      </c>
      <c r="AM155">
        <v>0</v>
      </c>
      <c r="AN155">
        <v>0</v>
      </c>
      <c r="AO155">
        <v>0</v>
      </c>
      <c r="AP155">
        <v>1</v>
      </c>
      <c r="AQ155">
        <v>0</v>
      </c>
      <c r="AR155">
        <v>0</v>
      </c>
      <c r="AS155" t="s">
        <v>3</v>
      </c>
      <c r="AT155">
        <v>0.2</v>
      </c>
      <c r="AU155" t="s">
        <v>3</v>
      </c>
      <c r="AV155">
        <v>0</v>
      </c>
      <c r="AW155">
        <v>1</v>
      </c>
      <c r="AX155">
        <v>-1</v>
      </c>
      <c r="AY155">
        <v>0</v>
      </c>
      <c r="AZ155">
        <v>0</v>
      </c>
      <c r="BA155" t="s">
        <v>3</v>
      </c>
      <c r="BB155">
        <v>0</v>
      </c>
      <c r="BC155">
        <v>0</v>
      </c>
      <c r="BD155">
        <v>0</v>
      </c>
      <c r="BE155">
        <v>0</v>
      </c>
      <c r="BF155">
        <v>0</v>
      </c>
      <c r="BG155">
        <v>0</v>
      </c>
      <c r="BH155">
        <v>0</v>
      </c>
      <c r="BI155">
        <v>0</v>
      </c>
      <c r="BJ155">
        <v>0</v>
      </c>
      <c r="BK155">
        <v>0</v>
      </c>
      <c r="BL155">
        <v>0</v>
      </c>
      <c r="BM155">
        <v>0</v>
      </c>
      <c r="BN155">
        <v>0</v>
      </c>
      <c r="BO155">
        <v>0</v>
      </c>
      <c r="BP155">
        <v>0</v>
      </c>
      <c r="BQ155">
        <v>0</v>
      </c>
      <c r="BR155">
        <v>0</v>
      </c>
      <c r="BS155">
        <v>0</v>
      </c>
      <c r="BT155">
        <v>0</v>
      </c>
      <c r="BU155">
        <v>0</v>
      </c>
      <c r="BV155">
        <v>0</v>
      </c>
      <c r="BW155">
        <v>0</v>
      </c>
      <c r="CV155">
        <v>0</v>
      </c>
      <c r="CW155">
        <v>0</v>
      </c>
      <c r="CX155">
        <f>ROUND(Y155*Source!I195,9)</f>
        <v>0.4</v>
      </c>
      <c r="CY155">
        <f t="shared" si="72"/>
        <v>28.98</v>
      </c>
      <c r="CZ155">
        <f t="shared" si="73"/>
        <v>28.98</v>
      </c>
      <c r="DA155">
        <f t="shared" si="74"/>
        <v>1</v>
      </c>
      <c r="DB155">
        <f t="shared" si="75"/>
        <v>5.8</v>
      </c>
      <c r="DC155">
        <f t="shared" si="76"/>
        <v>0</v>
      </c>
      <c r="DD155" t="s">
        <v>3</v>
      </c>
      <c r="DE155" t="s">
        <v>3</v>
      </c>
      <c r="DF155">
        <f t="shared" si="70"/>
        <v>11.59</v>
      </c>
      <c r="DG155">
        <f t="shared" si="67"/>
        <v>0</v>
      </c>
      <c r="DH155">
        <f t="shared" si="68"/>
        <v>0</v>
      </c>
      <c r="DI155">
        <f t="shared" si="66"/>
        <v>0</v>
      </c>
      <c r="DJ155">
        <f t="shared" si="77"/>
        <v>11.59</v>
      </c>
      <c r="DK155">
        <v>0</v>
      </c>
      <c r="DL155" t="s">
        <v>3</v>
      </c>
      <c r="DM155">
        <v>0</v>
      </c>
      <c r="DN155" t="s">
        <v>3</v>
      </c>
      <c r="DO155">
        <v>0</v>
      </c>
    </row>
    <row r="156" spans="1:119" x14ac:dyDescent="0.2">
      <c r="A156">
        <f>ROW(Source!A195)</f>
        <v>195</v>
      </c>
      <c r="B156">
        <v>50432495</v>
      </c>
      <c r="C156">
        <v>50439429</v>
      </c>
      <c r="D156">
        <v>31122301</v>
      </c>
      <c r="E156">
        <v>1</v>
      </c>
      <c r="F156">
        <v>1</v>
      </c>
      <c r="G156">
        <v>30570983</v>
      </c>
      <c r="H156">
        <v>3</v>
      </c>
      <c r="I156" t="s">
        <v>216</v>
      </c>
      <c r="J156" t="s">
        <v>218</v>
      </c>
      <c r="K156" t="s">
        <v>217</v>
      </c>
      <c r="L156">
        <v>1354</v>
      </c>
      <c r="N156">
        <v>1010</v>
      </c>
      <c r="O156" t="s">
        <v>190</v>
      </c>
      <c r="P156" t="s">
        <v>190</v>
      </c>
      <c r="Q156">
        <v>1</v>
      </c>
      <c r="W156">
        <v>0</v>
      </c>
      <c r="X156">
        <v>783621845</v>
      </c>
      <c r="Y156">
        <f t="shared" si="71"/>
        <v>1</v>
      </c>
      <c r="AA156">
        <v>3255.84</v>
      </c>
      <c r="AB156">
        <v>0</v>
      </c>
      <c r="AC156">
        <v>0</v>
      </c>
      <c r="AD156">
        <v>0</v>
      </c>
      <c r="AE156">
        <v>3255.84</v>
      </c>
      <c r="AF156">
        <v>0</v>
      </c>
      <c r="AG156">
        <v>0</v>
      </c>
      <c r="AH156">
        <v>0</v>
      </c>
      <c r="AI156">
        <v>1</v>
      </c>
      <c r="AJ156">
        <v>1</v>
      </c>
      <c r="AK156">
        <v>1</v>
      </c>
      <c r="AL156">
        <v>1</v>
      </c>
      <c r="AM156">
        <v>0</v>
      </c>
      <c r="AN156">
        <v>0</v>
      </c>
      <c r="AO156">
        <v>0</v>
      </c>
      <c r="AP156">
        <v>1</v>
      </c>
      <c r="AQ156">
        <v>0</v>
      </c>
      <c r="AR156">
        <v>0</v>
      </c>
      <c r="AS156" t="s">
        <v>3</v>
      </c>
      <c r="AT156">
        <v>1</v>
      </c>
      <c r="AU156" t="s">
        <v>3</v>
      </c>
      <c r="AV156">
        <v>0</v>
      </c>
      <c r="AW156">
        <v>1</v>
      </c>
      <c r="AX156">
        <v>-1</v>
      </c>
      <c r="AY156">
        <v>0</v>
      </c>
      <c r="AZ156">
        <v>0</v>
      </c>
      <c r="BA156" t="s">
        <v>3</v>
      </c>
      <c r="BB156">
        <v>0</v>
      </c>
      <c r="BC156">
        <v>0</v>
      </c>
      <c r="BD156">
        <v>0</v>
      </c>
      <c r="BE156">
        <v>0</v>
      </c>
      <c r="BF156">
        <v>0</v>
      </c>
      <c r="BG156">
        <v>0</v>
      </c>
      <c r="BH156">
        <v>0</v>
      </c>
      <c r="BI156">
        <v>0</v>
      </c>
      <c r="BJ156">
        <v>0</v>
      </c>
      <c r="BK156">
        <v>0</v>
      </c>
      <c r="BL156">
        <v>0</v>
      </c>
      <c r="BM156">
        <v>0</v>
      </c>
      <c r="BN156">
        <v>0</v>
      </c>
      <c r="BO156">
        <v>0</v>
      </c>
      <c r="BP156">
        <v>0</v>
      </c>
      <c r="BQ156">
        <v>0</v>
      </c>
      <c r="BR156">
        <v>0</v>
      </c>
      <c r="BS156">
        <v>0</v>
      </c>
      <c r="BT156">
        <v>0</v>
      </c>
      <c r="BU156">
        <v>0</v>
      </c>
      <c r="BV156">
        <v>0</v>
      </c>
      <c r="BW156">
        <v>0</v>
      </c>
      <c r="CV156">
        <v>0</v>
      </c>
      <c r="CW156">
        <v>0</v>
      </c>
      <c r="CX156">
        <f>ROUND(Y156*Source!I195,9)</f>
        <v>2</v>
      </c>
      <c r="CY156">
        <f t="shared" si="72"/>
        <v>3255.84</v>
      </c>
      <c r="CZ156">
        <f t="shared" si="73"/>
        <v>3255.84</v>
      </c>
      <c r="DA156">
        <f t="shared" si="74"/>
        <v>1</v>
      </c>
      <c r="DB156">
        <f t="shared" si="75"/>
        <v>3255.84</v>
      </c>
      <c r="DC156">
        <f t="shared" si="76"/>
        <v>0</v>
      </c>
      <c r="DD156" t="s">
        <v>3</v>
      </c>
      <c r="DE156" t="s">
        <v>3</v>
      </c>
      <c r="DF156">
        <f t="shared" si="70"/>
        <v>6511.68</v>
      </c>
      <c r="DG156">
        <f t="shared" si="67"/>
        <v>0</v>
      </c>
      <c r="DH156">
        <f t="shared" si="68"/>
        <v>0</v>
      </c>
      <c r="DI156">
        <f t="shared" si="66"/>
        <v>0</v>
      </c>
      <c r="DJ156">
        <f t="shared" si="77"/>
        <v>6511.68</v>
      </c>
      <c r="DK156">
        <v>0</v>
      </c>
      <c r="DL156" t="s">
        <v>3</v>
      </c>
      <c r="DM156">
        <v>0</v>
      </c>
      <c r="DN156" t="s">
        <v>3</v>
      </c>
      <c r="DO156">
        <v>0</v>
      </c>
    </row>
    <row r="157" spans="1:119" x14ac:dyDescent="0.2">
      <c r="A157">
        <f>ROW(Source!A195)</f>
        <v>195</v>
      </c>
      <c r="B157">
        <v>50432495</v>
      </c>
      <c r="C157">
        <v>50439429</v>
      </c>
      <c r="D157">
        <v>46138571</v>
      </c>
      <c r="E157">
        <v>1</v>
      </c>
      <c r="F157">
        <v>1</v>
      </c>
      <c r="G157">
        <v>30570983</v>
      </c>
      <c r="H157">
        <v>3</v>
      </c>
      <c r="I157" t="s">
        <v>483</v>
      </c>
      <c r="J157" t="s">
        <v>484</v>
      </c>
      <c r="K157" t="s">
        <v>485</v>
      </c>
      <c r="L157">
        <v>1339</v>
      </c>
      <c r="N157">
        <v>1007</v>
      </c>
      <c r="O157" t="s">
        <v>486</v>
      </c>
      <c r="P157" t="s">
        <v>486</v>
      </c>
      <c r="Q157">
        <v>1</v>
      </c>
      <c r="W157">
        <v>0</v>
      </c>
      <c r="X157">
        <v>-1009366655</v>
      </c>
      <c r="Y157">
        <f t="shared" si="71"/>
        <v>8.9999999999999993E-3</v>
      </c>
      <c r="AA157">
        <v>396.06</v>
      </c>
      <c r="AB157">
        <v>0</v>
      </c>
      <c r="AC157">
        <v>0</v>
      </c>
      <c r="AD157">
        <v>0</v>
      </c>
      <c r="AE157">
        <v>396.06</v>
      </c>
      <c r="AF157">
        <v>0</v>
      </c>
      <c r="AG157">
        <v>0</v>
      </c>
      <c r="AH157">
        <v>0</v>
      </c>
      <c r="AI157">
        <v>1</v>
      </c>
      <c r="AJ157">
        <v>1</v>
      </c>
      <c r="AK157">
        <v>1</v>
      </c>
      <c r="AL157">
        <v>1</v>
      </c>
      <c r="AM157">
        <v>-2</v>
      </c>
      <c r="AN157">
        <v>0</v>
      </c>
      <c r="AO157">
        <v>1</v>
      </c>
      <c r="AP157">
        <v>1</v>
      </c>
      <c r="AQ157">
        <v>0</v>
      </c>
      <c r="AR157">
        <v>0</v>
      </c>
      <c r="AS157" t="s">
        <v>3</v>
      </c>
      <c r="AT157">
        <v>8.9999999999999993E-3</v>
      </c>
      <c r="AU157" t="s">
        <v>3</v>
      </c>
      <c r="AV157">
        <v>0</v>
      </c>
      <c r="AW157">
        <v>2</v>
      </c>
      <c r="AX157">
        <v>50439436</v>
      </c>
      <c r="AY157">
        <v>1</v>
      </c>
      <c r="AZ157">
        <v>0</v>
      </c>
      <c r="BA157">
        <v>169</v>
      </c>
      <c r="BB157">
        <v>0</v>
      </c>
      <c r="BC157">
        <v>0</v>
      </c>
      <c r="BD157">
        <v>0</v>
      </c>
      <c r="BE157">
        <v>0</v>
      </c>
      <c r="BF157">
        <v>0</v>
      </c>
      <c r="BG157">
        <v>0</v>
      </c>
      <c r="BH157">
        <v>0</v>
      </c>
      <c r="BI157">
        <v>0</v>
      </c>
      <c r="BJ157">
        <v>0</v>
      </c>
      <c r="BK157">
        <v>0</v>
      </c>
      <c r="BL157">
        <v>0</v>
      </c>
      <c r="BM157">
        <v>0</v>
      </c>
      <c r="BN157">
        <v>0</v>
      </c>
      <c r="BO157">
        <v>0</v>
      </c>
      <c r="BP157">
        <v>0</v>
      </c>
      <c r="BQ157">
        <v>0</v>
      </c>
      <c r="BR157">
        <v>0</v>
      </c>
      <c r="BS157">
        <v>0</v>
      </c>
      <c r="BT157">
        <v>0</v>
      </c>
      <c r="BU157">
        <v>0</v>
      </c>
      <c r="BV157">
        <v>0</v>
      </c>
      <c r="BW157">
        <v>0</v>
      </c>
      <c r="CV157">
        <v>0</v>
      </c>
      <c r="CW157">
        <v>0</v>
      </c>
      <c r="CX157">
        <f>ROUND(Y157*Source!I195,9)</f>
        <v>1.7999999999999999E-2</v>
      </c>
      <c r="CY157">
        <f t="shared" si="72"/>
        <v>396.06</v>
      </c>
      <c r="CZ157">
        <f t="shared" si="73"/>
        <v>396.06</v>
      </c>
      <c r="DA157">
        <f t="shared" si="74"/>
        <v>1</v>
      </c>
      <c r="DB157">
        <f t="shared" si="75"/>
        <v>3.56</v>
      </c>
      <c r="DC157">
        <f t="shared" si="76"/>
        <v>0</v>
      </c>
      <c r="DD157" t="s">
        <v>3</v>
      </c>
      <c r="DE157" t="s">
        <v>3</v>
      </c>
      <c r="DF157">
        <f t="shared" si="70"/>
        <v>7.13</v>
      </c>
      <c r="DG157">
        <f t="shared" si="67"/>
        <v>0</v>
      </c>
      <c r="DH157">
        <f t="shared" si="68"/>
        <v>0</v>
      </c>
      <c r="DI157">
        <f t="shared" si="66"/>
        <v>0</v>
      </c>
      <c r="DJ157">
        <f t="shared" si="77"/>
        <v>7.13</v>
      </c>
      <c r="DK157">
        <v>0</v>
      </c>
      <c r="DL157" t="s">
        <v>3</v>
      </c>
      <c r="DM157">
        <v>0</v>
      </c>
      <c r="DN157" t="s">
        <v>3</v>
      </c>
      <c r="DO157">
        <v>0</v>
      </c>
    </row>
    <row r="158" spans="1:119" x14ac:dyDescent="0.2">
      <c r="A158">
        <f>ROW(Source!A196)</f>
        <v>196</v>
      </c>
      <c r="B158">
        <v>50432496</v>
      </c>
      <c r="C158">
        <v>50439429</v>
      </c>
      <c r="D158">
        <v>45895822</v>
      </c>
      <c r="E158">
        <v>30570983</v>
      </c>
      <c r="F158">
        <v>1</v>
      </c>
      <c r="G158">
        <v>30570983</v>
      </c>
      <c r="H158">
        <v>1</v>
      </c>
      <c r="I158" t="s">
        <v>442</v>
      </c>
      <c r="J158" t="s">
        <v>3</v>
      </c>
      <c r="K158" t="s">
        <v>443</v>
      </c>
      <c r="L158">
        <v>1191</v>
      </c>
      <c r="N158">
        <v>1013</v>
      </c>
      <c r="O158" t="s">
        <v>444</v>
      </c>
      <c r="P158" t="s">
        <v>444</v>
      </c>
      <c r="Q158">
        <v>1</v>
      </c>
      <c r="W158">
        <v>0</v>
      </c>
      <c r="X158">
        <v>476480486</v>
      </c>
      <c r="Y158">
        <f>((AT158*1.15)*1.05)</f>
        <v>11.2539</v>
      </c>
      <c r="AA158">
        <v>0</v>
      </c>
      <c r="AB158">
        <v>0</v>
      </c>
      <c r="AC158">
        <v>0</v>
      </c>
      <c r="AD158">
        <v>0</v>
      </c>
      <c r="AE158">
        <v>0</v>
      </c>
      <c r="AF158">
        <v>0</v>
      </c>
      <c r="AG158">
        <v>0</v>
      </c>
      <c r="AH158">
        <v>0</v>
      </c>
      <c r="AI158">
        <v>1</v>
      </c>
      <c r="AJ158">
        <v>1</v>
      </c>
      <c r="AK158">
        <v>1</v>
      </c>
      <c r="AL158">
        <v>1</v>
      </c>
      <c r="AM158">
        <v>5</v>
      </c>
      <c r="AN158">
        <v>0</v>
      </c>
      <c r="AO158">
        <v>1</v>
      </c>
      <c r="AP158">
        <v>1</v>
      </c>
      <c r="AQ158">
        <v>0</v>
      </c>
      <c r="AR158">
        <v>0</v>
      </c>
      <c r="AS158" t="s">
        <v>3</v>
      </c>
      <c r="AT158">
        <v>9.32</v>
      </c>
      <c r="AU158" t="s">
        <v>125</v>
      </c>
      <c r="AV158">
        <v>1</v>
      </c>
      <c r="AW158">
        <v>2</v>
      </c>
      <c r="AX158">
        <v>50439430</v>
      </c>
      <c r="AY158">
        <v>1</v>
      </c>
      <c r="AZ158">
        <v>0</v>
      </c>
      <c r="BA158">
        <v>172</v>
      </c>
      <c r="BB158">
        <v>0</v>
      </c>
      <c r="BC158">
        <v>0</v>
      </c>
      <c r="BD158">
        <v>0</v>
      </c>
      <c r="BE158">
        <v>0</v>
      </c>
      <c r="BF158">
        <v>0</v>
      </c>
      <c r="BG158">
        <v>0</v>
      </c>
      <c r="BH158">
        <v>0</v>
      </c>
      <c r="BI158">
        <v>0</v>
      </c>
      <c r="BJ158">
        <v>0</v>
      </c>
      <c r="BK158">
        <v>0</v>
      </c>
      <c r="BL158">
        <v>0</v>
      </c>
      <c r="BM158">
        <v>0</v>
      </c>
      <c r="BN158">
        <v>0</v>
      </c>
      <c r="BO158">
        <v>0</v>
      </c>
      <c r="BP158">
        <v>0</v>
      </c>
      <c r="BQ158">
        <v>0</v>
      </c>
      <c r="BR158">
        <v>0</v>
      </c>
      <c r="BS158">
        <v>0</v>
      </c>
      <c r="BT158">
        <v>0</v>
      </c>
      <c r="BU158">
        <v>0</v>
      </c>
      <c r="BV158">
        <v>0</v>
      </c>
      <c r="BW158">
        <v>0</v>
      </c>
      <c r="CU158">
        <f>ROUND(AT158*Source!I196*AH158*AL158,2)</f>
        <v>0</v>
      </c>
      <c r="CV158">
        <f>ROUND(Y158*Source!I196,9)</f>
        <v>22.5078</v>
      </c>
      <c r="CW158">
        <v>0</v>
      </c>
      <c r="CX158">
        <f>ROUND(Y158*Source!I196,9)</f>
        <v>22.5078</v>
      </c>
      <c r="CY158">
        <f>AD158</f>
        <v>0</v>
      </c>
      <c r="CZ158">
        <f>AH158</f>
        <v>0</v>
      </c>
      <c r="DA158">
        <f>AL158</f>
        <v>1</v>
      </c>
      <c r="DB158">
        <f>ROUND(((ROUND(AT158*CZ158,2)*1.15)*1.05),6)</f>
        <v>0</v>
      </c>
      <c r="DC158">
        <f>ROUND(((ROUND(AT158*AG158,2)*1.15)*1.05),6)</f>
        <v>0</v>
      </c>
      <c r="DD158" t="s">
        <v>3</v>
      </c>
      <c r="DE158" t="s">
        <v>3</v>
      </c>
      <c r="DF158">
        <f t="shared" si="70"/>
        <v>0</v>
      </c>
      <c r="DG158">
        <f t="shared" si="67"/>
        <v>0</v>
      </c>
      <c r="DH158">
        <f t="shared" si="68"/>
        <v>0</v>
      </c>
      <c r="DI158">
        <f t="shared" si="66"/>
        <v>0</v>
      </c>
      <c r="DJ158">
        <f>DI158</f>
        <v>0</v>
      </c>
      <c r="DK158">
        <v>0</v>
      </c>
      <c r="DL158" t="s">
        <v>3</v>
      </c>
      <c r="DM158">
        <v>0</v>
      </c>
      <c r="DN158" t="s">
        <v>3</v>
      </c>
      <c r="DO158">
        <v>0</v>
      </c>
    </row>
    <row r="159" spans="1:119" x14ac:dyDescent="0.2">
      <c r="A159">
        <f>ROW(Source!A196)</f>
        <v>196</v>
      </c>
      <c r="B159">
        <v>50432496</v>
      </c>
      <c r="C159">
        <v>50439429</v>
      </c>
      <c r="D159">
        <v>46170867</v>
      </c>
      <c r="E159">
        <v>1</v>
      </c>
      <c r="F159">
        <v>1</v>
      </c>
      <c r="G159">
        <v>30570983</v>
      </c>
      <c r="H159">
        <v>2</v>
      </c>
      <c r="I159" t="s">
        <v>452</v>
      </c>
      <c r="J159" t="s">
        <v>453</v>
      </c>
      <c r="K159" t="s">
        <v>454</v>
      </c>
      <c r="L159">
        <v>1368</v>
      </c>
      <c r="N159">
        <v>1011</v>
      </c>
      <c r="O159" t="s">
        <v>451</v>
      </c>
      <c r="P159" t="s">
        <v>451</v>
      </c>
      <c r="Q159">
        <v>1</v>
      </c>
      <c r="W159">
        <v>0</v>
      </c>
      <c r="X159">
        <v>-7781208</v>
      </c>
      <c r="Y159">
        <f>((AT159*1.25)*1.05)</f>
        <v>3.9375E-2</v>
      </c>
      <c r="AA159">
        <v>0</v>
      </c>
      <c r="AB159">
        <v>1127.8499999999999</v>
      </c>
      <c r="AC159">
        <v>459.04</v>
      </c>
      <c r="AD159">
        <v>0</v>
      </c>
      <c r="AE159">
        <v>0</v>
      </c>
      <c r="AF159">
        <v>83.1</v>
      </c>
      <c r="AG159">
        <v>12.62</v>
      </c>
      <c r="AH159">
        <v>0</v>
      </c>
      <c r="AI159">
        <v>1</v>
      </c>
      <c r="AJ159">
        <v>12.72</v>
      </c>
      <c r="AK159">
        <v>34.090000000000003</v>
      </c>
      <c r="AL159">
        <v>1</v>
      </c>
      <c r="AM159">
        <v>2</v>
      </c>
      <c r="AN159">
        <v>0</v>
      </c>
      <c r="AO159">
        <v>1</v>
      </c>
      <c r="AP159">
        <v>1</v>
      </c>
      <c r="AQ159">
        <v>0</v>
      </c>
      <c r="AR159">
        <v>0</v>
      </c>
      <c r="AS159" t="s">
        <v>3</v>
      </c>
      <c r="AT159">
        <v>0.03</v>
      </c>
      <c r="AU159" t="s">
        <v>124</v>
      </c>
      <c r="AV159">
        <v>0</v>
      </c>
      <c r="AW159">
        <v>2</v>
      </c>
      <c r="AX159">
        <v>50439431</v>
      </c>
      <c r="AY159">
        <v>1</v>
      </c>
      <c r="AZ159">
        <v>0</v>
      </c>
      <c r="BA159">
        <v>173</v>
      </c>
      <c r="BB159">
        <v>0</v>
      </c>
      <c r="BC159">
        <v>0</v>
      </c>
      <c r="BD159">
        <v>0</v>
      </c>
      <c r="BE159">
        <v>0</v>
      </c>
      <c r="BF159">
        <v>0</v>
      </c>
      <c r="BG159">
        <v>0</v>
      </c>
      <c r="BH159">
        <v>0</v>
      </c>
      <c r="BI159">
        <v>0</v>
      </c>
      <c r="BJ159">
        <v>0</v>
      </c>
      <c r="BK159">
        <v>0</v>
      </c>
      <c r="BL159">
        <v>0</v>
      </c>
      <c r="BM159">
        <v>0</v>
      </c>
      <c r="BN159">
        <v>0</v>
      </c>
      <c r="BO159">
        <v>0</v>
      </c>
      <c r="BP159">
        <v>0</v>
      </c>
      <c r="BQ159">
        <v>0</v>
      </c>
      <c r="BR159">
        <v>0</v>
      </c>
      <c r="BS159">
        <v>0</v>
      </c>
      <c r="BT159">
        <v>0</v>
      </c>
      <c r="BU159">
        <v>0</v>
      </c>
      <c r="BV159">
        <v>0</v>
      </c>
      <c r="BW159">
        <v>0</v>
      </c>
      <c r="CV159">
        <v>0</v>
      </c>
      <c r="CW159">
        <f>ROUND(Y159*Source!I196*DO159,9)</f>
        <v>0</v>
      </c>
      <c r="CX159">
        <f>ROUND(Y159*Source!I196,9)</f>
        <v>7.8750000000000001E-2</v>
      </c>
      <c r="CY159">
        <f>AB159</f>
        <v>1127.8499999999999</v>
      </c>
      <c r="CZ159">
        <f>AF159</f>
        <v>83.1</v>
      </c>
      <c r="DA159">
        <f>AJ159</f>
        <v>12.72</v>
      </c>
      <c r="DB159">
        <f>ROUND(((ROUND(AT159*CZ159,2)*1.25)*1.05),6)</f>
        <v>3.2681249999999999</v>
      </c>
      <c r="DC159">
        <f>ROUND(((ROUND(AT159*AG159,2)*1.25)*1.05),6)</f>
        <v>0.49875000000000003</v>
      </c>
      <c r="DD159" t="s">
        <v>3</v>
      </c>
      <c r="DE159" t="s">
        <v>3</v>
      </c>
      <c r="DF159">
        <f t="shared" si="70"/>
        <v>0</v>
      </c>
      <c r="DG159">
        <f>ROUND(ROUND(AF159*AJ159,2)*CX159,2)</f>
        <v>83.24</v>
      </c>
      <c r="DH159">
        <f>ROUND(ROUND(AG159*AK159,2)*CX159,2)</f>
        <v>33.880000000000003</v>
      </c>
      <c r="DI159">
        <f t="shared" si="66"/>
        <v>0</v>
      </c>
      <c r="DJ159">
        <f>DG159</f>
        <v>83.24</v>
      </c>
      <c r="DK159">
        <v>0</v>
      </c>
      <c r="DL159" t="s">
        <v>3</v>
      </c>
      <c r="DM159">
        <v>0</v>
      </c>
      <c r="DN159" t="s">
        <v>3</v>
      </c>
      <c r="DO159">
        <v>0</v>
      </c>
    </row>
    <row r="160" spans="1:119" x14ac:dyDescent="0.2">
      <c r="A160">
        <f>ROW(Source!A196)</f>
        <v>196</v>
      </c>
      <c r="B160">
        <v>50432496</v>
      </c>
      <c r="C160">
        <v>50439429</v>
      </c>
      <c r="D160">
        <v>46170215</v>
      </c>
      <c r="E160">
        <v>1</v>
      </c>
      <c r="F160">
        <v>1</v>
      </c>
      <c r="G160">
        <v>30570983</v>
      </c>
      <c r="H160">
        <v>2</v>
      </c>
      <c r="I160" t="s">
        <v>455</v>
      </c>
      <c r="J160" t="s">
        <v>456</v>
      </c>
      <c r="K160" t="s">
        <v>457</v>
      </c>
      <c r="L160">
        <v>1368</v>
      </c>
      <c r="N160">
        <v>1011</v>
      </c>
      <c r="O160" t="s">
        <v>451</v>
      </c>
      <c r="P160" t="s">
        <v>451</v>
      </c>
      <c r="Q160">
        <v>1</v>
      </c>
      <c r="W160">
        <v>0</v>
      </c>
      <c r="X160">
        <v>922387863</v>
      </c>
      <c r="Y160">
        <f>((AT160*1.25)*1.05)</f>
        <v>2.6250000000000002E-2</v>
      </c>
      <c r="AA160">
        <v>0</v>
      </c>
      <c r="AB160">
        <v>2167.92</v>
      </c>
      <c r="AC160">
        <v>615.80999999999995</v>
      </c>
      <c r="AD160">
        <v>0</v>
      </c>
      <c r="AE160">
        <v>0</v>
      </c>
      <c r="AF160">
        <v>179.17</v>
      </c>
      <c r="AG160">
        <v>16.93</v>
      </c>
      <c r="AH160">
        <v>0</v>
      </c>
      <c r="AI160">
        <v>1</v>
      </c>
      <c r="AJ160">
        <v>11.34</v>
      </c>
      <c r="AK160">
        <v>34.090000000000003</v>
      </c>
      <c r="AL160">
        <v>1</v>
      </c>
      <c r="AM160">
        <v>2</v>
      </c>
      <c r="AN160">
        <v>0</v>
      </c>
      <c r="AO160">
        <v>1</v>
      </c>
      <c r="AP160">
        <v>1</v>
      </c>
      <c r="AQ160">
        <v>0</v>
      </c>
      <c r="AR160">
        <v>0</v>
      </c>
      <c r="AS160" t="s">
        <v>3</v>
      </c>
      <c r="AT160">
        <v>0.02</v>
      </c>
      <c r="AU160" t="s">
        <v>124</v>
      </c>
      <c r="AV160">
        <v>0</v>
      </c>
      <c r="AW160">
        <v>2</v>
      </c>
      <c r="AX160">
        <v>50439432</v>
      </c>
      <c r="AY160">
        <v>1</v>
      </c>
      <c r="AZ160">
        <v>0</v>
      </c>
      <c r="BA160">
        <v>174</v>
      </c>
      <c r="BB160">
        <v>0</v>
      </c>
      <c r="BC160">
        <v>0</v>
      </c>
      <c r="BD160">
        <v>0</v>
      </c>
      <c r="BE160">
        <v>0</v>
      </c>
      <c r="BF160">
        <v>0</v>
      </c>
      <c r="BG160">
        <v>0</v>
      </c>
      <c r="BH160">
        <v>0</v>
      </c>
      <c r="BI160">
        <v>0</v>
      </c>
      <c r="BJ160">
        <v>0</v>
      </c>
      <c r="BK160">
        <v>0</v>
      </c>
      <c r="BL160">
        <v>0</v>
      </c>
      <c r="BM160">
        <v>0</v>
      </c>
      <c r="BN160">
        <v>0</v>
      </c>
      <c r="BO160">
        <v>0</v>
      </c>
      <c r="BP160">
        <v>0</v>
      </c>
      <c r="BQ160">
        <v>0</v>
      </c>
      <c r="BR160">
        <v>0</v>
      </c>
      <c r="BS160">
        <v>0</v>
      </c>
      <c r="BT160">
        <v>0</v>
      </c>
      <c r="BU160">
        <v>0</v>
      </c>
      <c r="BV160">
        <v>0</v>
      </c>
      <c r="BW160">
        <v>0</v>
      </c>
      <c r="CV160">
        <v>0</v>
      </c>
      <c r="CW160">
        <f>ROUND(Y160*Source!I196*DO160,9)</f>
        <v>0</v>
      </c>
      <c r="CX160">
        <f>ROUND(Y160*Source!I196,9)</f>
        <v>5.2499999999999998E-2</v>
      </c>
      <c r="CY160">
        <f>AB160</f>
        <v>2167.92</v>
      </c>
      <c r="CZ160">
        <f>AF160</f>
        <v>179.17</v>
      </c>
      <c r="DA160">
        <f>AJ160</f>
        <v>11.34</v>
      </c>
      <c r="DB160">
        <f>ROUND(((ROUND(AT160*CZ160,2)*1.25)*1.05),6)</f>
        <v>4.6987500000000004</v>
      </c>
      <c r="DC160">
        <f>ROUND(((ROUND(AT160*AG160,2)*1.25)*1.05),6)</f>
        <v>0.44624999999999998</v>
      </c>
      <c r="DD160" t="s">
        <v>3</v>
      </c>
      <c r="DE160" t="s">
        <v>3</v>
      </c>
      <c r="DF160">
        <f t="shared" si="70"/>
        <v>0</v>
      </c>
      <c r="DG160">
        <f>ROUND(ROUND(AF160*AJ160,2)*CX160,2)</f>
        <v>106.67</v>
      </c>
      <c r="DH160">
        <f>ROUND(ROUND(AG160*AK160,2)*CX160,2)</f>
        <v>30.3</v>
      </c>
      <c r="DI160">
        <f t="shared" si="66"/>
        <v>0</v>
      </c>
      <c r="DJ160">
        <f>DG160</f>
        <v>106.67</v>
      </c>
      <c r="DK160">
        <v>0</v>
      </c>
      <c r="DL160" t="s">
        <v>3</v>
      </c>
      <c r="DM160">
        <v>0</v>
      </c>
      <c r="DN160" t="s">
        <v>3</v>
      </c>
      <c r="DO160">
        <v>0</v>
      </c>
    </row>
    <row r="161" spans="1:119" x14ac:dyDescent="0.2">
      <c r="A161">
        <f>ROW(Source!A196)</f>
        <v>196</v>
      </c>
      <c r="B161">
        <v>50432496</v>
      </c>
      <c r="C161">
        <v>50439429</v>
      </c>
      <c r="D161">
        <v>46136430</v>
      </c>
      <c r="E161">
        <v>1</v>
      </c>
      <c r="F161">
        <v>1</v>
      </c>
      <c r="G161">
        <v>30570983</v>
      </c>
      <c r="H161">
        <v>3</v>
      </c>
      <c r="I161" t="s">
        <v>461</v>
      </c>
      <c r="J161" t="s">
        <v>462</v>
      </c>
      <c r="K161" t="s">
        <v>463</v>
      </c>
      <c r="L161">
        <v>1348</v>
      </c>
      <c r="N161">
        <v>1009</v>
      </c>
      <c r="O161" t="s">
        <v>30</v>
      </c>
      <c r="P161" t="s">
        <v>30</v>
      </c>
      <c r="Q161">
        <v>1000</v>
      </c>
      <c r="W161">
        <v>0</v>
      </c>
      <c r="X161">
        <v>-1362413499</v>
      </c>
      <c r="Y161">
        <f t="shared" ref="Y161:Y166" si="78">AT161</f>
        <v>1.1E-4</v>
      </c>
      <c r="AA161">
        <v>98724.66</v>
      </c>
      <c r="AB161">
        <v>0</v>
      </c>
      <c r="AC161">
        <v>0</v>
      </c>
      <c r="AD161">
        <v>0</v>
      </c>
      <c r="AE161">
        <v>23120.53</v>
      </c>
      <c r="AF161">
        <v>0</v>
      </c>
      <c r="AG161">
        <v>0</v>
      </c>
      <c r="AH161">
        <v>0</v>
      </c>
      <c r="AI161">
        <v>4.2699999999999996</v>
      </c>
      <c r="AJ161">
        <v>1</v>
      </c>
      <c r="AK161">
        <v>1</v>
      </c>
      <c r="AL161">
        <v>1</v>
      </c>
      <c r="AM161">
        <v>2</v>
      </c>
      <c r="AN161">
        <v>0</v>
      </c>
      <c r="AO161">
        <v>1</v>
      </c>
      <c r="AP161">
        <v>1</v>
      </c>
      <c r="AQ161">
        <v>0</v>
      </c>
      <c r="AR161">
        <v>0</v>
      </c>
      <c r="AS161" t="s">
        <v>3</v>
      </c>
      <c r="AT161">
        <v>1.1E-4</v>
      </c>
      <c r="AU161" t="s">
        <v>3</v>
      </c>
      <c r="AV161">
        <v>0</v>
      </c>
      <c r="AW161">
        <v>2</v>
      </c>
      <c r="AX161">
        <v>50439433</v>
      </c>
      <c r="AY161">
        <v>1</v>
      </c>
      <c r="AZ161">
        <v>0</v>
      </c>
      <c r="BA161">
        <v>175</v>
      </c>
      <c r="BB161">
        <v>0</v>
      </c>
      <c r="BC161">
        <v>0</v>
      </c>
      <c r="BD161">
        <v>0</v>
      </c>
      <c r="BE161">
        <v>0</v>
      </c>
      <c r="BF161">
        <v>0</v>
      </c>
      <c r="BG161">
        <v>0</v>
      </c>
      <c r="BH161">
        <v>0</v>
      </c>
      <c r="BI161">
        <v>0</v>
      </c>
      <c r="BJ161">
        <v>0</v>
      </c>
      <c r="BK161">
        <v>0</v>
      </c>
      <c r="BL161">
        <v>0</v>
      </c>
      <c r="BM161">
        <v>0</v>
      </c>
      <c r="BN161">
        <v>0</v>
      </c>
      <c r="BO161">
        <v>0</v>
      </c>
      <c r="BP161">
        <v>0</v>
      </c>
      <c r="BQ161">
        <v>0</v>
      </c>
      <c r="BR161">
        <v>0</v>
      </c>
      <c r="BS161">
        <v>0</v>
      </c>
      <c r="BT161">
        <v>0</v>
      </c>
      <c r="BU161">
        <v>0</v>
      </c>
      <c r="BV161">
        <v>0</v>
      </c>
      <c r="BW161">
        <v>0</v>
      </c>
      <c r="CV161">
        <v>0</v>
      </c>
      <c r="CW161">
        <v>0</v>
      </c>
      <c r="CX161">
        <f>ROUND(Y161*Source!I196,9)</f>
        <v>2.2000000000000001E-4</v>
      </c>
      <c r="CY161">
        <f t="shared" ref="CY161:CY166" si="79">AA161</f>
        <v>98724.66</v>
      </c>
      <c r="CZ161">
        <f t="shared" ref="CZ161:CZ166" si="80">AE161</f>
        <v>23120.53</v>
      </c>
      <c r="DA161">
        <f t="shared" ref="DA161:DA166" si="81">AI161</f>
        <v>4.2699999999999996</v>
      </c>
      <c r="DB161">
        <f t="shared" ref="DB161:DB166" si="82">ROUND(ROUND(AT161*CZ161,2),6)</f>
        <v>2.54</v>
      </c>
      <c r="DC161">
        <f t="shared" ref="DC161:DC166" si="83">ROUND(ROUND(AT161*AG161,2),6)</f>
        <v>0</v>
      </c>
      <c r="DD161" t="s">
        <v>3</v>
      </c>
      <c r="DE161" t="s">
        <v>3</v>
      </c>
      <c r="DF161">
        <f t="shared" ref="DF161:DF166" si="84">ROUND(ROUND(AE161*AI161,2)*CX161,2)</f>
        <v>21.72</v>
      </c>
      <c r="DG161">
        <f t="shared" ref="DG161:DG173" si="85">ROUND(ROUND(AF161,2)*CX161,2)</f>
        <v>0</v>
      </c>
      <c r="DH161">
        <f t="shared" ref="DH161:DH173" si="86">ROUND(ROUND(AG161,2)*CX161,2)</f>
        <v>0</v>
      </c>
      <c r="DI161">
        <f t="shared" si="66"/>
        <v>0</v>
      </c>
      <c r="DJ161">
        <f t="shared" ref="DJ161:DJ166" si="87">DF161</f>
        <v>21.72</v>
      </c>
      <c r="DK161">
        <v>0</v>
      </c>
      <c r="DL161" t="s">
        <v>3</v>
      </c>
      <c r="DM161">
        <v>0</v>
      </c>
      <c r="DN161" t="s">
        <v>3</v>
      </c>
      <c r="DO161">
        <v>0</v>
      </c>
    </row>
    <row r="162" spans="1:119" x14ac:dyDescent="0.2">
      <c r="A162">
        <f>ROW(Source!A196)</f>
        <v>196</v>
      </c>
      <c r="B162">
        <v>50432496</v>
      </c>
      <c r="C162">
        <v>50439429</v>
      </c>
      <c r="D162">
        <v>46135994</v>
      </c>
      <c r="E162">
        <v>1</v>
      </c>
      <c r="F162">
        <v>1</v>
      </c>
      <c r="G162">
        <v>30570983</v>
      </c>
      <c r="H162">
        <v>3</v>
      </c>
      <c r="I162" t="s">
        <v>470</v>
      </c>
      <c r="J162" t="s">
        <v>471</v>
      </c>
      <c r="K162" t="s">
        <v>472</v>
      </c>
      <c r="L162">
        <v>1348</v>
      </c>
      <c r="N162">
        <v>1009</v>
      </c>
      <c r="O162" t="s">
        <v>30</v>
      </c>
      <c r="P162" t="s">
        <v>30</v>
      </c>
      <c r="Q162">
        <v>1000</v>
      </c>
      <c r="W162">
        <v>0</v>
      </c>
      <c r="X162">
        <v>1376020486</v>
      </c>
      <c r="Y162">
        <f t="shared" si="78"/>
        <v>9.6000000000000002E-4</v>
      </c>
      <c r="AA162">
        <v>118881.45</v>
      </c>
      <c r="AB162">
        <v>0</v>
      </c>
      <c r="AC162">
        <v>0</v>
      </c>
      <c r="AD162">
        <v>0</v>
      </c>
      <c r="AE162">
        <v>17876.91</v>
      </c>
      <c r="AF162">
        <v>0</v>
      </c>
      <c r="AG162">
        <v>0</v>
      </c>
      <c r="AH162">
        <v>0</v>
      </c>
      <c r="AI162">
        <v>6.65</v>
      </c>
      <c r="AJ162">
        <v>1</v>
      </c>
      <c r="AK162">
        <v>1</v>
      </c>
      <c r="AL162">
        <v>1</v>
      </c>
      <c r="AM162">
        <v>2</v>
      </c>
      <c r="AN162">
        <v>0</v>
      </c>
      <c r="AO162">
        <v>1</v>
      </c>
      <c r="AP162">
        <v>1</v>
      </c>
      <c r="AQ162">
        <v>0</v>
      </c>
      <c r="AR162">
        <v>0</v>
      </c>
      <c r="AS162" t="s">
        <v>3</v>
      </c>
      <c r="AT162">
        <v>9.6000000000000002E-4</v>
      </c>
      <c r="AU162" t="s">
        <v>3</v>
      </c>
      <c r="AV162">
        <v>0</v>
      </c>
      <c r="AW162">
        <v>2</v>
      </c>
      <c r="AX162">
        <v>50439434</v>
      </c>
      <c r="AY162">
        <v>1</v>
      </c>
      <c r="AZ162">
        <v>0</v>
      </c>
      <c r="BA162">
        <v>176</v>
      </c>
      <c r="BB162">
        <v>0</v>
      </c>
      <c r="BC162">
        <v>0</v>
      </c>
      <c r="BD162">
        <v>0</v>
      </c>
      <c r="BE162">
        <v>0</v>
      </c>
      <c r="BF162">
        <v>0</v>
      </c>
      <c r="BG162">
        <v>0</v>
      </c>
      <c r="BH162">
        <v>0</v>
      </c>
      <c r="BI162">
        <v>0</v>
      </c>
      <c r="BJ162">
        <v>0</v>
      </c>
      <c r="BK162">
        <v>0</v>
      </c>
      <c r="BL162">
        <v>0</v>
      </c>
      <c r="BM162">
        <v>0</v>
      </c>
      <c r="BN162">
        <v>0</v>
      </c>
      <c r="BO162">
        <v>0</v>
      </c>
      <c r="BP162">
        <v>0</v>
      </c>
      <c r="BQ162">
        <v>0</v>
      </c>
      <c r="BR162">
        <v>0</v>
      </c>
      <c r="BS162">
        <v>0</v>
      </c>
      <c r="BT162">
        <v>0</v>
      </c>
      <c r="BU162">
        <v>0</v>
      </c>
      <c r="BV162">
        <v>0</v>
      </c>
      <c r="BW162">
        <v>0</v>
      </c>
      <c r="CV162">
        <v>0</v>
      </c>
      <c r="CW162">
        <v>0</v>
      </c>
      <c r="CX162">
        <f>ROUND(Y162*Source!I196,9)</f>
        <v>1.92E-3</v>
      </c>
      <c r="CY162">
        <f t="shared" si="79"/>
        <v>118881.45</v>
      </c>
      <c r="CZ162">
        <f t="shared" si="80"/>
        <v>17876.91</v>
      </c>
      <c r="DA162">
        <f t="shared" si="81"/>
        <v>6.65</v>
      </c>
      <c r="DB162">
        <f t="shared" si="82"/>
        <v>17.16</v>
      </c>
      <c r="DC162">
        <f t="shared" si="83"/>
        <v>0</v>
      </c>
      <c r="DD162" t="s">
        <v>3</v>
      </c>
      <c r="DE162" t="s">
        <v>3</v>
      </c>
      <c r="DF162">
        <f t="shared" si="84"/>
        <v>228.25</v>
      </c>
      <c r="DG162">
        <f t="shared" si="85"/>
        <v>0</v>
      </c>
      <c r="DH162">
        <f t="shared" si="86"/>
        <v>0</v>
      </c>
      <c r="DI162">
        <f t="shared" si="66"/>
        <v>0</v>
      </c>
      <c r="DJ162">
        <f t="shared" si="87"/>
        <v>228.25</v>
      </c>
      <c r="DK162">
        <v>0</v>
      </c>
      <c r="DL162" t="s">
        <v>3</v>
      </c>
      <c r="DM162">
        <v>0</v>
      </c>
      <c r="DN162" t="s">
        <v>3</v>
      </c>
      <c r="DO162">
        <v>0</v>
      </c>
    </row>
    <row r="163" spans="1:119" x14ac:dyDescent="0.2">
      <c r="A163">
        <f>ROW(Source!A196)</f>
        <v>196</v>
      </c>
      <c r="B163">
        <v>50432496</v>
      </c>
      <c r="C163">
        <v>50439429</v>
      </c>
      <c r="D163">
        <v>46108136</v>
      </c>
      <c r="E163">
        <v>1</v>
      </c>
      <c r="F163">
        <v>1</v>
      </c>
      <c r="G163">
        <v>30570983</v>
      </c>
      <c r="H163">
        <v>3</v>
      </c>
      <c r="I163" t="s">
        <v>490</v>
      </c>
      <c r="J163" t="s">
        <v>491</v>
      </c>
      <c r="K163" t="s">
        <v>492</v>
      </c>
      <c r="L163">
        <v>1348</v>
      </c>
      <c r="N163">
        <v>1009</v>
      </c>
      <c r="O163" t="s">
        <v>30</v>
      </c>
      <c r="P163" t="s">
        <v>30</v>
      </c>
      <c r="Q163">
        <v>1000</v>
      </c>
      <c r="W163">
        <v>0</v>
      </c>
      <c r="X163">
        <v>-1802083657</v>
      </c>
      <c r="Y163">
        <f t="shared" si="78"/>
        <v>1.2800000000000001E-3</v>
      </c>
      <c r="AA163">
        <v>164749.94</v>
      </c>
      <c r="AB163">
        <v>0</v>
      </c>
      <c r="AC163">
        <v>0</v>
      </c>
      <c r="AD163">
        <v>0</v>
      </c>
      <c r="AE163">
        <v>26876.01</v>
      </c>
      <c r="AF163">
        <v>0</v>
      </c>
      <c r="AG163">
        <v>0</v>
      </c>
      <c r="AH163">
        <v>0</v>
      </c>
      <c r="AI163">
        <v>6.13</v>
      </c>
      <c r="AJ163">
        <v>1</v>
      </c>
      <c r="AK163">
        <v>1</v>
      </c>
      <c r="AL163">
        <v>1</v>
      </c>
      <c r="AM163">
        <v>2</v>
      </c>
      <c r="AN163">
        <v>0</v>
      </c>
      <c r="AO163">
        <v>1</v>
      </c>
      <c r="AP163">
        <v>1</v>
      </c>
      <c r="AQ163">
        <v>0</v>
      </c>
      <c r="AR163">
        <v>0</v>
      </c>
      <c r="AS163" t="s">
        <v>3</v>
      </c>
      <c r="AT163">
        <v>1.2800000000000001E-3</v>
      </c>
      <c r="AU163" t="s">
        <v>3</v>
      </c>
      <c r="AV163">
        <v>0</v>
      </c>
      <c r="AW163">
        <v>2</v>
      </c>
      <c r="AX163">
        <v>50439435</v>
      </c>
      <c r="AY163">
        <v>1</v>
      </c>
      <c r="AZ163">
        <v>0</v>
      </c>
      <c r="BA163">
        <v>177</v>
      </c>
      <c r="BB163">
        <v>0</v>
      </c>
      <c r="BC163">
        <v>0</v>
      </c>
      <c r="BD163">
        <v>0</v>
      </c>
      <c r="BE163">
        <v>0</v>
      </c>
      <c r="BF163">
        <v>0</v>
      </c>
      <c r="BG163">
        <v>0</v>
      </c>
      <c r="BH163">
        <v>0</v>
      </c>
      <c r="BI163">
        <v>0</v>
      </c>
      <c r="BJ163">
        <v>0</v>
      </c>
      <c r="BK163">
        <v>0</v>
      </c>
      <c r="BL163">
        <v>0</v>
      </c>
      <c r="BM163">
        <v>0</v>
      </c>
      <c r="BN163">
        <v>0</v>
      </c>
      <c r="BO163">
        <v>0</v>
      </c>
      <c r="BP163">
        <v>0</v>
      </c>
      <c r="BQ163">
        <v>0</v>
      </c>
      <c r="BR163">
        <v>0</v>
      </c>
      <c r="BS163">
        <v>0</v>
      </c>
      <c r="BT163">
        <v>0</v>
      </c>
      <c r="BU163">
        <v>0</v>
      </c>
      <c r="BV163">
        <v>0</v>
      </c>
      <c r="BW163">
        <v>0</v>
      </c>
      <c r="CV163">
        <v>0</v>
      </c>
      <c r="CW163">
        <v>0</v>
      </c>
      <c r="CX163">
        <f>ROUND(Y163*Source!I196,9)</f>
        <v>2.5600000000000002E-3</v>
      </c>
      <c r="CY163">
        <f t="shared" si="79"/>
        <v>164749.94</v>
      </c>
      <c r="CZ163">
        <f t="shared" si="80"/>
        <v>26876.01</v>
      </c>
      <c r="DA163">
        <f t="shared" si="81"/>
        <v>6.13</v>
      </c>
      <c r="DB163">
        <f t="shared" si="82"/>
        <v>34.4</v>
      </c>
      <c r="DC163">
        <f t="shared" si="83"/>
        <v>0</v>
      </c>
      <c r="DD163" t="s">
        <v>3</v>
      </c>
      <c r="DE163" t="s">
        <v>3</v>
      </c>
      <c r="DF163">
        <f t="shared" si="84"/>
        <v>421.76</v>
      </c>
      <c r="DG163">
        <f t="shared" si="85"/>
        <v>0</v>
      </c>
      <c r="DH163">
        <f t="shared" si="86"/>
        <v>0</v>
      </c>
      <c r="DI163">
        <f t="shared" si="66"/>
        <v>0</v>
      </c>
      <c r="DJ163">
        <f t="shared" si="87"/>
        <v>421.76</v>
      </c>
      <c r="DK163">
        <v>0</v>
      </c>
      <c r="DL163" t="s">
        <v>3</v>
      </c>
      <c r="DM163">
        <v>0</v>
      </c>
      <c r="DN163" t="s">
        <v>3</v>
      </c>
      <c r="DO163">
        <v>0</v>
      </c>
    </row>
    <row r="164" spans="1:119" x14ac:dyDescent="0.2">
      <c r="A164">
        <f>ROW(Source!A196)</f>
        <v>196</v>
      </c>
      <c r="B164">
        <v>50432496</v>
      </c>
      <c r="C164">
        <v>50439429</v>
      </c>
      <c r="D164">
        <v>46147456</v>
      </c>
      <c r="E164">
        <v>1</v>
      </c>
      <c r="F164">
        <v>1</v>
      </c>
      <c r="G164">
        <v>30570983</v>
      </c>
      <c r="H164">
        <v>3</v>
      </c>
      <c r="I164" t="s">
        <v>220</v>
      </c>
      <c r="J164" t="s">
        <v>223</v>
      </c>
      <c r="K164" t="s">
        <v>221</v>
      </c>
      <c r="L164">
        <v>1346</v>
      </c>
      <c r="N164">
        <v>1009</v>
      </c>
      <c r="O164" t="s">
        <v>222</v>
      </c>
      <c r="P164" t="s">
        <v>222</v>
      </c>
      <c r="Q164">
        <v>1</v>
      </c>
      <c r="W164">
        <v>0</v>
      </c>
      <c r="X164">
        <v>1119233299</v>
      </c>
      <c r="Y164">
        <f t="shared" si="78"/>
        <v>0.2</v>
      </c>
      <c r="AA164">
        <v>148.38</v>
      </c>
      <c r="AB164">
        <v>0</v>
      </c>
      <c r="AC164">
        <v>0</v>
      </c>
      <c r="AD164">
        <v>0</v>
      </c>
      <c r="AE164">
        <v>28.98</v>
      </c>
      <c r="AF164">
        <v>0</v>
      </c>
      <c r="AG164">
        <v>0</v>
      </c>
      <c r="AH164">
        <v>0</v>
      </c>
      <c r="AI164">
        <v>5.12</v>
      </c>
      <c r="AJ164">
        <v>1</v>
      </c>
      <c r="AK164">
        <v>1</v>
      </c>
      <c r="AL164">
        <v>1</v>
      </c>
      <c r="AM164">
        <v>0</v>
      </c>
      <c r="AN164">
        <v>0</v>
      </c>
      <c r="AO164">
        <v>0</v>
      </c>
      <c r="AP164">
        <v>1</v>
      </c>
      <c r="AQ164">
        <v>0</v>
      </c>
      <c r="AR164">
        <v>0</v>
      </c>
      <c r="AS164" t="s">
        <v>3</v>
      </c>
      <c r="AT164">
        <v>0.2</v>
      </c>
      <c r="AU164" t="s">
        <v>3</v>
      </c>
      <c r="AV164">
        <v>0</v>
      </c>
      <c r="AW164">
        <v>1</v>
      </c>
      <c r="AX164">
        <v>-1</v>
      </c>
      <c r="AY164">
        <v>0</v>
      </c>
      <c r="AZ164">
        <v>0</v>
      </c>
      <c r="BA164" t="s">
        <v>3</v>
      </c>
      <c r="BB164">
        <v>0</v>
      </c>
      <c r="BC164">
        <v>0</v>
      </c>
      <c r="BD164">
        <v>0</v>
      </c>
      <c r="BE164">
        <v>0</v>
      </c>
      <c r="BF164">
        <v>0</v>
      </c>
      <c r="BG164">
        <v>0</v>
      </c>
      <c r="BH164">
        <v>0</v>
      </c>
      <c r="BI164">
        <v>0</v>
      </c>
      <c r="BJ164">
        <v>0</v>
      </c>
      <c r="BK164">
        <v>0</v>
      </c>
      <c r="BL164">
        <v>0</v>
      </c>
      <c r="BM164">
        <v>0</v>
      </c>
      <c r="BN164">
        <v>0</v>
      </c>
      <c r="BO164">
        <v>0</v>
      </c>
      <c r="BP164">
        <v>0</v>
      </c>
      <c r="BQ164">
        <v>0</v>
      </c>
      <c r="BR164">
        <v>0</v>
      </c>
      <c r="BS164">
        <v>0</v>
      </c>
      <c r="BT164">
        <v>0</v>
      </c>
      <c r="BU164">
        <v>0</v>
      </c>
      <c r="BV164">
        <v>0</v>
      </c>
      <c r="BW164">
        <v>0</v>
      </c>
      <c r="CV164">
        <v>0</v>
      </c>
      <c r="CW164">
        <v>0</v>
      </c>
      <c r="CX164">
        <f>ROUND(Y164*Source!I196,9)</f>
        <v>0.4</v>
      </c>
      <c r="CY164">
        <f t="shared" si="79"/>
        <v>148.38</v>
      </c>
      <c r="CZ164">
        <f t="shared" si="80"/>
        <v>28.98</v>
      </c>
      <c r="DA164">
        <f t="shared" si="81"/>
        <v>5.12</v>
      </c>
      <c r="DB164">
        <f t="shared" si="82"/>
        <v>5.8</v>
      </c>
      <c r="DC164">
        <f t="shared" si="83"/>
        <v>0</v>
      </c>
      <c r="DD164" t="s">
        <v>3</v>
      </c>
      <c r="DE164" t="s">
        <v>3</v>
      </c>
      <c r="DF164">
        <f t="shared" si="84"/>
        <v>59.35</v>
      </c>
      <c r="DG164">
        <f t="shared" si="85"/>
        <v>0</v>
      </c>
      <c r="DH164">
        <f t="shared" si="86"/>
        <v>0</v>
      </c>
      <c r="DI164">
        <f t="shared" si="66"/>
        <v>0</v>
      </c>
      <c r="DJ164">
        <f t="shared" si="87"/>
        <v>59.35</v>
      </c>
      <c r="DK164">
        <v>0</v>
      </c>
      <c r="DL164" t="s">
        <v>3</v>
      </c>
      <c r="DM164">
        <v>0</v>
      </c>
      <c r="DN164" t="s">
        <v>3</v>
      </c>
      <c r="DO164">
        <v>0</v>
      </c>
    </row>
    <row r="165" spans="1:119" x14ac:dyDescent="0.2">
      <c r="A165">
        <f>ROW(Source!A196)</f>
        <v>196</v>
      </c>
      <c r="B165">
        <v>50432496</v>
      </c>
      <c r="C165">
        <v>50439429</v>
      </c>
      <c r="D165">
        <v>31122301</v>
      </c>
      <c r="E165">
        <v>1</v>
      </c>
      <c r="F165">
        <v>1</v>
      </c>
      <c r="G165">
        <v>30570983</v>
      </c>
      <c r="H165">
        <v>3</v>
      </c>
      <c r="I165" t="s">
        <v>216</v>
      </c>
      <c r="J165" t="s">
        <v>218</v>
      </c>
      <c r="K165" t="s">
        <v>217</v>
      </c>
      <c r="L165">
        <v>1354</v>
      </c>
      <c r="N165">
        <v>1010</v>
      </c>
      <c r="O165" t="s">
        <v>190</v>
      </c>
      <c r="P165" t="s">
        <v>190</v>
      </c>
      <c r="Q165">
        <v>1</v>
      </c>
      <c r="W165">
        <v>0</v>
      </c>
      <c r="X165">
        <v>783621845</v>
      </c>
      <c r="Y165">
        <f t="shared" si="78"/>
        <v>1</v>
      </c>
      <c r="AA165">
        <v>17060.599999999999</v>
      </c>
      <c r="AB165">
        <v>0</v>
      </c>
      <c r="AC165">
        <v>0</v>
      </c>
      <c r="AD165">
        <v>0</v>
      </c>
      <c r="AE165">
        <v>3255.84</v>
      </c>
      <c r="AF165">
        <v>0</v>
      </c>
      <c r="AG165">
        <v>0</v>
      </c>
      <c r="AH165">
        <v>0</v>
      </c>
      <c r="AI165">
        <v>5.24</v>
      </c>
      <c r="AJ165">
        <v>1</v>
      </c>
      <c r="AK165">
        <v>1</v>
      </c>
      <c r="AL165">
        <v>1</v>
      </c>
      <c r="AM165">
        <v>0</v>
      </c>
      <c r="AN165">
        <v>0</v>
      </c>
      <c r="AO165">
        <v>0</v>
      </c>
      <c r="AP165">
        <v>1</v>
      </c>
      <c r="AQ165">
        <v>0</v>
      </c>
      <c r="AR165">
        <v>0</v>
      </c>
      <c r="AS165" t="s">
        <v>3</v>
      </c>
      <c r="AT165">
        <v>1</v>
      </c>
      <c r="AU165" t="s">
        <v>3</v>
      </c>
      <c r="AV165">
        <v>0</v>
      </c>
      <c r="AW165">
        <v>1</v>
      </c>
      <c r="AX165">
        <v>-1</v>
      </c>
      <c r="AY165">
        <v>0</v>
      </c>
      <c r="AZ165">
        <v>0</v>
      </c>
      <c r="BA165" t="s">
        <v>3</v>
      </c>
      <c r="BB165">
        <v>0</v>
      </c>
      <c r="BC165">
        <v>0</v>
      </c>
      <c r="BD165">
        <v>0</v>
      </c>
      <c r="BE165">
        <v>0</v>
      </c>
      <c r="BF165">
        <v>0</v>
      </c>
      <c r="BG165">
        <v>0</v>
      </c>
      <c r="BH165">
        <v>0</v>
      </c>
      <c r="BI165">
        <v>0</v>
      </c>
      <c r="BJ165">
        <v>0</v>
      </c>
      <c r="BK165">
        <v>0</v>
      </c>
      <c r="BL165">
        <v>0</v>
      </c>
      <c r="BM165">
        <v>0</v>
      </c>
      <c r="BN165">
        <v>0</v>
      </c>
      <c r="BO165">
        <v>0</v>
      </c>
      <c r="BP165">
        <v>0</v>
      </c>
      <c r="BQ165">
        <v>0</v>
      </c>
      <c r="BR165">
        <v>0</v>
      </c>
      <c r="BS165">
        <v>0</v>
      </c>
      <c r="BT165">
        <v>0</v>
      </c>
      <c r="BU165">
        <v>0</v>
      </c>
      <c r="BV165">
        <v>0</v>
      </c>
      <c r="BW165">
        <v>0</v>
      </c>
      <c r="CV165">
        <v>0</v>
      </c>
      <c r="CW165">
        <v>0</v>
      </c>
      <c r="CX165">
        <f>ROUND(Y165*Source!I196,9)</f>
        <v>2</v>
      </c>
      <c r="CY165">
        <f t="shared" si="79"/>
        <v>17060.599999999999</v>
      </c>
      <c r="CZ165">
        <f t="shared" si="80"/>
        <v>3255.84</v>
      </c>
      <c r="DA165">
        <f t="shared" si="81"/>
        <v>5.24</v>
      </c>
      <c r="DB165">
        <f t="shared" si="82"/>
        <v>3255.84</v>
      </c>
      <c r="DC165">
        <f t="shared" si="83"/>
        <v>0</v>
      </c>
      <c r="DD165" t="s">
        <v>3</v>
      </c>
      <c r="DE165" t="s">
        <v>3</v>
      </c>
      <c r="DF165">
        <f t="shared" si="84"/>
        <v>34121.199999999997</v>
      </c>
      <c r="DG165">
        <f t="shared" si="85"/>
        <v>0</v>
      </c>
      <c r="DH165">
        <f t="shared" si="86"/>
        <v>0</v>
      </c>
      <c r="DI165">
        <f t="shared" si="66"/>
        <v>0</v>
      </c>
      <c r="DJ165">
        <f t="shared" si="87"/>
        <v>34121.199999999997</v>
      </c>
      <c r="DK165">
        <v>0</v>
      </c>
      <c r="DL165" t="s">
        <v>3</v>
      </c>
      <c r="DM165">
        <v>0</v>
      </c>
      <c r="DN165" t="s">
        <v>3</v>
      </c>
      <c r="DO165">
        <v>0</v>
      </c>
    </row>
    <row r="166" spans="1:119" x14ac:dyDescent="0.2">
      <c r="A166">
        <f>ROW(Source!A196)</f>
        <v>196</v>
      </c>
      <c r="B166">
        <v>50432496</v>
      </c>
      <c r="C166">
        <v>50439429</v>
      </c>
      <c r="D166">
        <v>46138571</v>
      </c>
      <c r="E166">
        <v>1</v>
      </c>
      <c r="F166">
        <v>1</v>
      </c>
      <c r="G166">
        <v>30570983</v>
      </c>
      <c r="H166">
        <v>3</v>
      </c>
      <c r="I166" t="s">
        <v>483</v>
      </c>
      <c r="J166" t="s">
        <v>484</v>
      </c>
      <c r="K166" t="s">
        <v>485</v>
      </c>
      <c r="L166">
        <v>1339</v>
      </c>
      <c r="N166">
        <v>1007</v>
      </c>
      <c r="O166" t="s">
        <v>486</v>
      </c>
      <c r="P166" t="s">
        <v>486</v>
      </c>
      <c r="Q166">
        <v>1</v>
      </c>
      <c r="W166">
        <v>0</v>
      </c>
      <c r="X166">
        <v>-1009366655</v>
      </c>
      <c r="Y166">
        <f t="shared" si="78"/>
        <v>8.9999999999999993E-3</v>
      </c>
      <c r="AA166">
        <v>4023.97</v>
      </c>
      <c r="AB166">
        <v>0</v>
      </c>
      <c r="AC166">
        <v>0</v>
      </c>
      <c r="AD166">
        <v>0</v>
      </c>
      <c r="AE166">
        <v>396.06</v>
      </c>
      <c r="AF166">
        <v>0</v>
      </c>
      <c r="AG166">
        <v>0</v>
      </c>
      <c r="AH166">
        <v>0</v>
      </c>
      <c r="AI166">
        <v>10.16</v>
      </c>
      <c r="AJ166">
        <v>1</v>
      </c>
      <c r="AK166">
        <v>1</v>
      </c>
      <c r="AL166">
        <v>1</v>
      </c>
      <c r="AM166">
        <v>2</v>
      </c>
      <c r="AN166">
        <v>0</v>
      </c>
      <c r="AO166">
        <v>1</v>
      </c>
      <c r="AP166">
        <v>1</v>
      </c>
      <c r="AQ166">
        <v>0</v>
      </c>
      <c r="AR166">
        <v>0</v>
      </c>
      <c r="AS166" t="s">
        <v>3</v>
      </c>
      <c r="AT166">
        <v>8.9999999999999993E-3</v>
      </c>
      <c r="AU166" t="s">
        <v>3</v>
      </c>
      <c r="AV166">
        <v>0</v>
      </c>
      <c r="AW166">
        <v>2</v>
      </c>
      <c r="AX166">
        <v>50439436</v>
      </c>
      <c r="AY166">
        <v>1</v>
      </c>
      <c r="AZ166">
        <v>0</v>
      </c>
      <c r="BA166">
        <v>178</v>
      </c>
      <c r="BB166">
        <v>0</v>
      </c>
      <c r="BC166">
        <v>0</v>
      </c>
      <c r="BD166">
        <v>0</v>
      </c>
      <c r="BE166">
        <v>0</v>
      </c>
      <c r="BF166">
        <v>0</v>
      </c>
      <c r="BG166">
        <v>0</v>
      </c>
      <c r="BH166">
        <v>0</v>
      </c>
      <c r="BI166">
        <v>0</v>
      </c>
      <c r="BJ166">
        <v>0</v>
      </c>
      <c r="BK166">
        <v>0</v>
      </c>
      <c r="BL166">
        <v>0</v>
      </c>
      <c r="BM166">
        <v>0</v>
      </c>
      <c r="BN166">
        <v>0</v>
      </c>
      <c r="BO166">
        <v>0</v>
      </c>
      <c r="BP166">
        <v>0</v>
      </c>
      <c r="BQ166">
        <v>0</v>
      </c>
      <c r="BR166">
        <v>0</v>
      </c>
      <c r="BS166">
        <v>0</v>
      </c>
      <c r="BT166">
        <v>0</v>
      </c>
      <c r="BU166">
        <v>0</v>
      </c>
      <c r="BV166">
        <v>0</v>
      </c>
      <c r="BW166">
        <v>0</v>
      </c>
      <c r="CV166">
        <v>0</v>
      </c>
      <c r="CW166">
        <v>0</v>
      </c>
      <c r="CX166">
        <f>ROUND(Y166*Source!I196,9)</f>
        <v>1.7999999999999999E-2</v>
      </c>
      <c r="CY166">
        <f t="shared" si="79"/>
        <v>4023.97</v>
      </c>
      <c r="CZ166">
        <f t="shared" si="80"/>
        <v>396.06</v>
      </c>
      <c r="DA166">
        <f t="shared" si="81"/>
        <v>10.16</v>
      </c>
      <c r="DB166">
        <f t="shared" si="82"/>
        <v>3.56</v>
      </c>
      <c r="DC166">
        <f t="shared" si="83"/>
        <v>0</v>
      </c>
      <c r="DD166" t="s">
        <v>3</v>
      </c>
      <c r="DE166" t="s">
        <v>3</v>
      </c>
      <c r="DF166">
        <f t="shared" si="84"/>
        <v>72.430000000000007</v>
      </c>
      <c r="DG166">
        <f t="shared" si="85"/>
        <v>0</v>
      </c>
      <c r="DH166">
        <f t="shared" si="86"/>
        <v>0</v>
      </c>
      <c r="DI166">
        <f t="shared" si="66"/>
        <v>0</v>
      </c>
      <c r="DJ166">
        <f t="shared" si="87"/>
        <v>72.430000000000007</v>
      </c>
      <c r="DK166">
        <v>0</v>
      </c>
      <c r="DL166" t="s">
        <v>3</v>
      </c>
      <c r="DM166">
        <v>0</v>
      </c>
      <c r="DN166" t="s">
        <v>3</v>
      </c>
      <c r="DO166">
        <v>0</v>
      </c>
    </row>
    <row r="167" spans="1:119" x14ac:dyDescent="0.2">
      <c r="A167">
        <f>ROW(Source!A201)</f>
        <v>201</v>
      </c>
      <c r="B167">
        <v>50432495</v>
      </c>
      <c r="C167">
        <v>50439445</v>
      </c>
      <c r="D167">
        <v>45895908</v>
      </c>
      <c r="E167">
        <v>30570983</v>
      </c>
      <c r="F167">
        <v>1</v>
      </c>
      <c r="G167">
        <v>30570983</v>
      </c>
      <c r="H167">
        <v>1</v>
      </c>
      <c r="I167" t="s">
        <v>442</v>
      </c>
      <c r="J167" t="s">
        <v>3</v>
      </c>
      <c r="K167" t="s">
        <v>443</v>
      </c>
      <c r="L167">
        <v>1191</v>
      </c>
      <c r="N167">
        <v>1013</v>
      </c>
      <c r="O167" t="s">
        <v>444</v>
      </c>
      <c r="P167" t="s">
        <v>444</v>
      </c>
      <c r="Q167">
        <v>1</v>
      </c>
      <c r="W167">
        <v>0</v>
      </c>
      <c r="X167">
        <v>476480486</v>
      </c>
      <c r="Y167">
        <f>((AT167*1.15)*1.05)</f>
        <v>2.415</v>
      </c>
      <c r="AA167">
        <v>0</v>
      </c>
      <c r="AB167">
        <v>0</v>
      </c>
      <c r="AC167">
        <v>0</v>
      </c>
      <c r="AD167">
        <v>0</v>
      </c>
      <c r="AE167">
        <v>0</v>
      </c>
      <c r="AF167">
        <v>0</v>
      </c>
      <c r="AG167">
        <v>0</v>
      </c>
      <c r="AH167">
        <v>0</v>
      </c>
      <c r="AI167">
        <v>1</v>
      </c>
      <c r="AJ167">
        <v>1</v>
      </c>
      <c r="AK167">
        <v>1</v>
      </c>
      <c r="AL167">
        <v>1</v>
      </c>
      <c r="AM167">
        <v>-2</v>
      </c>
      <c r="AN167">
        <v>0</v>
      </c>
      <c r="AO167">
        <v>1</v>
      </c>
      <c r="AP167">
        <v>1</v>
      </c>
      <c r="AQ167">
        <v>0</v>
      </c>
      <c r="AR167">
        <v>0</v>
      </c>
      <c r="AS167" t="s">
        <v>3</v>
      </c>
      <c r="AT167">
        <v>2</v>
      </c>
      <c r="AU167" t="s">
        <v>125</v>
      </c>
      <c r="AV167">
        <v>1</v>
      </c>
      <c r="AW167">
        <v>2</v>
      </c>
      <c r="AX167">
        <v>50439446</v>
      </c>
      <c r="AY167">
        <v>1</v>
      </c>
      <c r="AZ167">
        <v>0</v>
      </c>
      <c r="BA167">
        <v>181</v>
      </c>
      <c r="BB167">
        <v>0</v>
      </c>
      <c r="BC167">
        <v>0</v>
      </c>
      <c r="BD167">
        <v>0</v>
      </c>
      <c r="BE167">
        <v>0</v>
      </c>
      <c r="BF167">
        <v>0</v>
      </c>
      <c r="BG167">
        <v>0</v>
      </c>
      <c r="BH167">
        <v>0</v>
      </c>
      <c r="BI167">
        <v>0</v>
      </c>
      <c r="BJ167">
        <v>0</v>
      </c>
      <c r="BK167">
        <v>0</v>
      </c>
      <c r="BL167">
        <v>0</v>
      </c>
      <c r="BM167">
        <v>0</v>
      </c>
      <c r="BN167">
        <v>0</v>
      </c>
      <c r="BO167">
        <v>0</v>
      </c>
      <c r="BP167">
        <v>0</v>
      </c>
      <c r="BQ167">
        <v>0</v>
      </c>
      <c r="BR167">
        <v>0</v>
      </c>
      <c r="BS167">
        <v>0</v>
      </c>
      <c r="BT167">
        <v>0</v>
      </c>
      <c r="BU167">
        <v>0</v>
      </c>
      <c r="BV167">
        <v>0</v>
      </c>
      <c r="BW167">
        <v>0</v>
      </c>
      <c r="CU167">
        <f>ROUND(AT167*Source!I201*AH167*AL167,2)</f>
        <v>0</v>
      </c>
      <c r="CV167">
        <f>ROUND(Y167*Source!I201,9)</f>
        <v>4.83</v>
      </c>
      <c r="CW167">
        <v>0</v>
      </c>
      <c r="CX167">
        <f>ROUND(Y167*Source!I201,9)</f>
        <v>4.83</v>
      </c>
      <c r="CY167">
        <f>AD167</f>
        <v>0</v>
      </c>
      <c r="CZ167">
        <f>AH167</f>
        <v>0</v>
      </c>
      <c r="DA167">
        <f>AL167</f>
        <v>1</v>
      </c>
      <c r="DB167">
        <f>ROUND(((ROUND(AT167*CZ167,2)*1.15)*1.05),6)</f>
        <v>0</v>
      </c>
      <c r="DC167">
        <f>ROUND(((ROUND(AT167*AG167,2)*1.15)*1.05),6)</f>
        <v>0</v>
      </c>
      <c r="DD167" t="s">
        <v>3</v>
      </c>
      <c r="DE167" t="s">
        <v>3</v>
      </c>
      <c r="DF167">
        <f t="shared" ref="DF167:DF175" si="88">ROUND(ROUND(AE167,2)*CX167,2)</f>
        <v>0</v>
      </c>
      <c r="DG167">
        <f t="shared" si="85"/>
        <v>0</v>
      </c>
      <c r="DH167">
        <f t="shared" si="86"/>
        <v>0</v>
      </c>
      <c r="DI167">
        <f t="shared" si="66"/>
        <v>0</v>
      </c>
      <c r="DJ167">
        <f>DI167</f>
        <v>0</v>
      </c>
      <c r="DK167">
        <v>0</v>
      </c>
      <c r="DL167" t="s">
        <v>3</v>
      </c>
      <c r="DM167">
        <v>0</v>
      </c>
      <c r="DN167" t="s">
        <v>3</v>
      </c>
      <c r="DO167">
        <v>0</v>
      </c>
    </row>
    <row r="168" spans="1:119" x14ac:dyDescent="0.2">
      <c r="A168">
        <f>ROW(Source!A201)</f>
        <v>201</v>
      </c>
      <c r="B168">
        <v>50432495</v>
      </c>
      <c r="C168">
        <v>50439445</v>
      </c>
      <c r="D168">
        <v>46170867</v>
      </c>
      <c r="E168">
        <v>1</v>
      </c>
      <c r="F168">
        <v>1</v>
      </c>
      <c r="G168">
        <v>30570983</v>
      </c>
      <c r="H168">
        <v>2</v>
      </c>
      <c r="I168" t="s">
        <v>452</v>
      </c>
      <c r="J168" t="s">
        <v>453</v>
      </c>
      <c r="K168" t="s">
        <v>454</v>
      </c>
      <c r="L168">
        <v>1368</v>
      </c>
      <c r="N168">
        <v>1011</v>
      </c>
      <c r="O168" t="s">
        <v>451</v>
      </c>
      <c r="P168" t="s">
        <v>451</v>
      </c>
      <c r="Q168">
        <v>1</v>
      </c>
      <c r="W168">
        <v>0</v>
      </c>
      <c r="X168">
        <v>-7781208</v>
      </c>
      <c r="Y168">
        <f>((AT168*1.25)*1.05)</f>
        <v>2.6250000000000002E-2</v>
      </c>
      <c r="AA168">
        <v>0</v>
      </c>
      <c r="AB168">
        <v>83.1</v>
      </c>
      <c r="AC168">
        <v>12.62</v>
      </c>
      <c r="AD168">
        <v>0</v>
      </c>
      <c r="AE168">
        <v>0</v>
      </c>
      <c r="AF168">
        <v>83.1</v>
      </c>
      <c r="AG168">
        <v>12.62</v>
      </c>
      <c r="AH168">
        <v>0</v>
      </c>
      <c r="AI168">
        <v>1</v>
      </c>
      <c r="AJ168">
        <v>1</v>
      </c>
      <c r="AK168">
        <v>1</v>
      </c>
      <c r="AL168">
        <v>1</v>
      </c>
      <c r="AM168">
        <v>-2</v>
      </c>
      <c r="AN168">
        <v>0</v>
      </c>
      <c r="AO168">
        <v>1</v>
      </c>
      <c r="AP168">
        <v>1</v>
      </c>
      <c r="AQ168">
        <v>0</v>
      </c>
      <c r="AR168">
        <v>0</v>
      </c>
      <c r="AS168" t="s">
        <v>3</v>
      </c>
      <c r="AT168">
        <v>0.02</v>
      </c>
      <c r="AU168" t="s">
        <v>124</v>
      </c>
      <c r="AV168">
        <v>0</v>
      </c>
      <c r="AW168">
        <v>2</v>
      </c>
      <c r="AX168">
        <v>50439447</v>
      </c>
      <c r="AY168">
        <v>1</v>
      </c>
      <c r="AZ168">
        <v>0</v>
      </c>
      <c r="BA168">
        <v>182</v>
      </c>
      <c r="BB168">
        <v>0</v>
      </c>
      <c r="BC168">
        <v>0</v>
      </c>
      <c r="BD168">
        <v>0</v>
      </c>
      <c r="BE168">
        <v>0</v>
      </c>
      <c r="BF168">
        <v>0</v>
      </c>
      <c r="BG168">
        <v>0</v>
      </c>
      <c r="BH168">
        <v>0</v>
      </c>
      <c r="BI168">
        <v>0</v>
      </c>
      <c r="BJ168">
        <v>0</v>
      </c>
      <c r="BK168">
        <v>0</v>
      </c>
      <c r="BL168">
        <v>0</v>
      </c>
      <c r="BM168">
        <v>0</v>
      </c>
      <c r="BN168">
        <v>0</v>
      </c>
      <c r="BO168">
        <v>0</v>
      </c>
      <c r="BP168">
        <v>0</v>
      </c>
      <c r="BQ168">
        <v>0</v>
      </c>
      <c r="BR168">
        <v>0</v>
      </c>
      <c r="BS168">
        <v>0</v>
      </c>
      <c r="BT168">
        <v>0</v>
      </c>
      <c r="BU168">
        <v>0</v>
      </c>
      <c r="BV168">
        <v>0</v>
      </c>
      <c r="BW168">
        <v>0</v>
      </c>
      <c r="CV168">
        <v>0</v>
      </c>
      <c r="CW168">
        <f>ROUND(Y168*Source!I201*DO168,9)</f>
        <v>0</v>
      </c>
      <c r="CX168">
        <f>ROUND(Y168*Source!I201,9)</f>
        <v>5.2499999999999998E-2</v>
      </c>
      <c r="CY168">
        <f>AB168</f>
        <v>83.1</v>
      </c>
      <c r="CZ168">
        <f>AF168</f>
        <v>83.1</v>
      </c>
      <c r="DA168">
        <f>AJ168</f>
        <v>1</v>
      </c>
      <c r="DB168">
        <f>ROUND(((ROUND(AT168*CZ168,2)*1.25)*1.05),6)</f>
        <v>2.17875</v>
      </c>
      <c r="DC168">
        <f>ROUND(((ROUND(AT168*AG168,2)*1.25)*1.05),6)</f>
        <v>0.328125</v>
      </c>
      <c r="DD168" t="s">
        <v>3</v>
      </c>
      <c r="DE168" t="s">
        <v>3</v>
      </c>
      <c r="DF168">
        <f t="shared" si="88"/>
        <v>0</v>
      </c>
      <c r="DG168">
        <f t="shared" si="85"/>
        <v>4.3600000000000003</v>
      </c>
      <c r="DH168">
        <f t="shared" si="86"/>
        <v>0.66</v>
      </c>
      <c r="DI168">
        <f t="shared" si="66"/>
        <v>0</v>
      </c>
      <c r="DJ168">
        <f>DG168</f>
        <v>4.3600000000000003</v>
      </c>
      <c r="DK168">
        <v>0</v>
      </c>
      <c r="DL168" t="s">
        <v>3</v>
      </c>
      <c r="DM168">
        <v>0</v>
      </c>
      <c r="DN168" t="s">
        <v>3</v>
      </c>
      <c r="DO168">
        <v>0</v>
      </c>
    </row>
    <row r="169" spans="1:119" x14ac:dyDescent="0.2">
      <c r="A169">
        <f>ROW(Source!A201)</f>
        <v>201</v>
      </c>
      <c r="B169">
        <v>50432495</v>
      </c>
      <c r="C169">
        <v>50439445</v>
      </c>
      <c r="D169">
        <v>46170215</v>
      </c>
      <c r="E169">
        <v>1</v>
      </c>
      <c r="F169">
        <v>1</v>
      </c>
      <c r="G169">
        <v>30570983</v>
      </c>
      <c r="H169">
        <v>2</v>
      </c>
      <c r="I169" t="s">
        <v>455</v>
      </c>
      <c r="J169" t="s">
        <v>456</v>
      </c>
      <c r="K169" t="s">
        <v>457</v>
      </c>
      <c r="L169">
        <v>1368</v>
      </c>
      <c r="N169">
        <v>1011</v>
      </c>
      <c r="O169" t="s">
        <v>451</v>
      </c>
      <c r="P169" t="s">
        <v>451</v>
      </c>
      <c r="Q169">
        <v>1</v>
      </c>
      <c r="W169">
        <v>0</v>
      </c>
      <c r="X169">
        <v>922387863</v>
      </c>
      <c r="Y169">
        <f>((AT169*1.25)*1.05)</f>
        <v>1.3125000000000001E-2</v>
      </c>
      <c r="AA169">
        <v>0</v>
      </c>
      <c r="AB169">
        <v>179.17</v>
      </c>
      <c r="AC169">
        <v>16.93</v>
      </c>
      <c r="AD169">
        <v>0</v>
      </c>
      <c r="AE169">
        <v>0</v>
      </c>
      <c r="AF169">
        <v>179.17</v>
      </c>
      <c r="AG169">
        <v>16.93</v>
      </c>
      <c r="AH169">
        <v>0</v>
      </c>
      <c r="AI169">
        <v>1</v>
      </c>
      <c r="AJ169">
        <v>1</v>
      </c>
      <c r="AK169">
        <v>1</v>
      </c>
      <c r="AL169">
        <v>1</v>
      </c>
      <c r="AM169">
        <v>-2</v>
      </c>
      <c r="AN169">
        <v>0</v>
      </c>
      <c r="AO169">
        <v>1</v>
      </c>
      <c r="AP169">
        <v>1</v>
      </c>
      <c r="AQ169">
        <v>0</v>
      </c>
      <c r="AR169">
        <v>0</v>
      </c>
      <c r="AS169" t="s">
        <v>3</v>
      </c>
      <c r="AT169">
        <v>0.01</v>
      </c>
      <c r="AU169" t="s">
        <v>124</v>
      </c>
      <c r="AV169">
        <v>0</v>
      </c>
      <c r="AW169">
        <v>2</v>
      </c>
      <c r="AX169">
        <v>50439448</v>
      </c>
      <c r="AY169">
        <v>1</v>
      </c>
      <c r="AZ169">
        <v>0</v>
      </c>
      <c r="BA169">
        <v>183</v>
      </c>
      <c r="BB169">
        <v>0</v>
      </c>
      <c r="BC169">
        <v>0</v>
      </c>
      <c r="BD169">
        <v>0</v>
      </c>
      <c r="BE169">
        <v>0</v>
      </c>
      <c r="BF169">
        <v>0</v>
      </c>
      <c r="BG169">
        <v>0</v>
      </c>
      <c r="BH169">
        <v>0</v>
      </c>
      <c r="BI169">
        <v>0</v>
      </c>
      <c r="BJ169">
        <v>0</v>
      </c>
      <c r="BK169">
        <v>0</v>
      </c>
      <c r="BL169">
        <v>0</v>
      </c>
      <c r="BM169">
        <v>0</v>
      </c>
      <c r="BN169">
        <v>0</v>
      </c>
      <c r="BO169">
        <v>0</v>
      </c>
      <c r="BP169">
        <v>0</v>
      </c>
      <c r="BQ169">
        <v>0</v>
      </c>
      <c r="BR169">
        <v>0</v>
      </c>
      <c r="BS169">
        <v>0</v>
      </c>
      <c r="BT169">
        <v>0</v>
      </c>
      <c r="BU169">
        <v>0</v>
      </c>
      <c r="BV169">
        <v>0</v>
      </c>
      <c r="BW169">
        <v>0</v>
      </c>
      <c r="CV169">
        <v>0</v>
      </c>
      <c r="CW169">
        <f>ROUND(Y169*Source!I201*DO169,9)</f>
        <v>0</v>
      </c>
      <c r="CX169">
        <f>ROUND(Y169*Source!I201,9)</f>
        <v>2.6249999999999999E-2</v>
      </c>
      <c r="CY169">
        <f>AB169</f>
        <v>179.17</v>
      </c>
      <c r="CZ169">
        <f>AF169</f>
        <v>179.17</v>
      </c>
      <c r="DA169">
        <f>AJ169</f>
        <v>1</v>
      </c>
      <c r="DB169">
        <f>ROUND(((ROUND(AT169*CZ169,2)*1.25)*1.05),6)</f>
        <v>2.3493750000000002</v>
      </c>
      <c r="DC169">
        <f>ROUND(((ROUND(AT169*AG169,2)*1.25)*1.05),6)</f>
        <v>0.22312499999999999</v>
      </c>
      <c r="DD169" t="s">
        <v>3</v>
      </c>
      <c r="DE169" t="s">
        <v>3</v>
      </c>
      <c r="DF169">
        <f t="shared" si="88"/>
        <v>0</v>
      </c>
      <c r="DG169">
        <f t="shared" si="85"/>
        <v>4.7</v>
      </c>
      <c r="DH169">
        <f t="shared" si="86"/>
        <v>0.44</v>
      </c>
      <c r="DI169">
        <f t="shared" si="66"/>
        <v>0</v>
      </c>
      <c r="DJ169">
        <f>DG169</f>
        <v>4.7</v>
      </c>
      <c r="DK169">
        <v>0</v>
      </c>
      <c r="DL169" t="s">
        <v>3</v>
      </c>
      <c r="DM169">
        <v>0</v>
      </c>
      <c r="DN169" t="s">
        <v>3</v>
      </c>
      <c r="DO169">
        <v>0</v>
      </c>
    </row>
    <row r="170" spans="1:119" x14ac:dyDescent="0.2">
      <c r="A170">
        <f>ROW(Source!A201)</f>
        <v>201</v>
      </c>
      <c r="B170">
        <v>50432495</v>
      </c>
      <c r="C170">
        <v>50439445</v>
      </c>
      <c r="D170">
        <v>46136430</v>
      </c>
      <c r="E170">
        <v>1</v>
      </c>
      <c r="F170">
        <v>1</v>
      </c>
      <c r="G170">
        <v>30570983</v>
      </c>
      <c r="H170">
        <v>3</v>
      </c>
      <c r="I170" t="s">
        <v>461</v>
      </c>
      <c r="J170" t="s">
        <v>462</v>
      </c>
      <c r="K170" t="s">
        <v>463</v>
      </c>
      <c r="L170">
        <v>1348</v>
      </c>
      <c r="N170">
        <v>1009</v>
      </c>
      <c r="O170" t="s">
        <v>30</v>
      </c>
      <c r="P170" t="s">
        <v>30</v>
      </c>
      <c r="Q170">
        <v>1000</v>
      </c>
      <c r="W170">
        <v>0</v>
      </c>
      <c r="X170">
        <v>-1362413499</v>
      </c>
      <c r="Y170">
        <f>AT170</f>
        <v>1.0499999999999999E-3</v>
      </c>
      <c r="AA170">
        <v>23120.53</v>
      </c>
      <c r="AB170">
        <v>0</v>
      </c>
      <c r="AC170">
        <v>0</v>
      </c>
      <c r="AD170">
        <v>0</v>
      </c>
      <c r="AE170">
        <v>23120.53</v>
      </c>
      <c r="AF170">
        <v>0</v>
      </c>
      <c r="AG170">
        <v>0</v>
      </c>
      <c r="AH170">
        <v>0</v>
      </c>
      <c r="AI170">
        <v>1</v>
      </c>
      <c r="AJ170">
        <v>1</v>
      </c>
      <c r="AK170">
        <v>1</v>
      </c>
      <c r="AL170">
        <v>1</v>
      </c>
      <c r="AM170">
        <v>-2</v>
      </c>
      <c r="AN170">
        <v>0</v>
      </c>
      <c r="AO170">
        <v>1</v>
      </c>
      <c r="AP170">
        <v>1</v>
      </c>
      <c r="AQ170">
        <v>0</v>
      </c>
      <c r="AR170">
        <v>0</v>
      </c>
      <c r="AS170" t="s">
        <v>3</v>
      </c>
      <c r="AT170">
        <v>1.0499999999999999E-3</v>
      </c>
      <c r="AU170" t="s">
        <v>3</v>
      </c>
      <c r="AV170">
        <v>0</v>
      </c>
      <c r="AW170">
        <v>2</v>
      </c>
      <c r="AX170">
        <v>50439449</v>
      </c>
      <c r="AY170">
        <v>1</v>
      </c>
      <c r="AZ170">
        <v>0</v>
      </c>
      <c r="BA170">
        <v>184</v>
      </c>
      <c r="BB170">
        <v>0</v>
      </c>
      <c r="BC170">
        <v>0</v>
      </c>
      <c r="BD170">
        <v>0</v>
      </c>
      <c r="BE170">
        <v>0</v>
      </c>
      <c r="BF170">
        <v>0</v>
      </c>
      <c r="BG170">
        <v>0</v>
      </c>
      <c r="BH170">
        <v>0</v>
      </c>
      <c r="BI170">
        <v>0</v>
      </c>
      <c r="BJ170">
        <v>0</v>
      </c>
      <c r="BK170">
        <v>0</v>
      </c>
      <c r="BL170">
        <v>0</v>
      </c>
      <c r="BM170">
        <v>0</v>
      </c>
      <c r="BN170">
        <v>0</v>
      </c>
      <c r="BO170">
        <v>0</v>
      </c>
      <c r="BP170">
        <v>0</v>
      </c>
      <c r="BQ170">
        <v>0</v>
      </c>
      <c r="BR170">
        <v>0</v>
      </c>
      <c r="BS170">
        <v>0</v>
      </c>
      <c r="BT170">
        <v>0</v>
      </c>
      <c r="BU170">
        <v>0</v>
      </c>
      <c r="BV170">
        <v>0</v>
      </c>
      <c r="BW170">
        <v>0</v>
      </c>
      <c r="CV170">
        <v>0</v>
      </c>
      <c r="CW170">
        <v>0</v>
      </c>
      <c r="CX170">
        <f>ROUND(Y170*Source!I201,9)</f>
        <v>2.0999999999999999E-3</v>
      </c>
      <c r="CY170">
        <f>AA170</f>
        <v>23120.53</v>
      </c>
      <c r="CZ170">
        <f>AE170</f>
        <v>23120.53</v>
      </c>
      <c r="DA170">
        <f>AI170</f>
        <v>1</v>
      </c>
      <c r="DB170">
        <f>ROUND(ROUND(AT170*CZ170,2),6)</f>
        <v>24.28</v>
      </c>
      <c r="DC170">
        <f>ROUND(ROUND(AT170*AG170,2),6)</f>
        <v>0</v>
      </c>
      <c r="DD170" t="s">
        <v>3</v>
      </c>
      <c r="DE170" t="s">
        <v>3</v>
      </c>
      <c r="DF170">
        <f t="shared" si="88"/>
        <v>48.55</v>
      </c>
      <c r="DG170">
        <f t="shared" si="85"/>
        <v>0</v>
      </c>
      <c r="DH170">
        <f t="shared" si="86"/>
        <v>0</v>
      </c>
      <c r="DI170">
        <f t="shared" si="66"/>
        <v>0</v>
      </c>
      <c r="DJ170">
        <f>DF170</f>
        <v>48.55</v>
      </c>
      <c r="DK170">
        <v>0</v>
      </c>
      <c r="DL170" t="s">
        <v>3</v>
      </c>
      <c r="DM170">
        <v>0</v>
      </c>
      <c r="DN170" t="s">
        <v>3</v>
      </c>
      <c r="DO170">
        <v>0</v>
      </c>
    </row>
    <row r="171" spans="1:119" x14ac:dyDescent="0.2">
      <c r="A171">
        <f>ROW(Source!A201)</f>
        <v>201</v>
      </c>
      <c r="B171">
        <v>50432495</v>
      </c>
      <c r="C171">
        <v>50439445</v>
      </c>
      <c r="D171">
        <v>46135994</v>
      </c>
      <c r="E171">
        <v>1</v>
      </c>
      <c r="F171">
        <v>1</v>
      </c>
      <c r="G171">
        <v>30570983</v>
      </c>
      <c r="H171">
        <v>3</v>
      </c>
      <c r="I171" t="s">
        <v>470</v>
      </c>
      <c r="J171" t="s">
        <v>471</v>
      </c>
      <c r="K171" t="s">
        <v>472</v>
      </c>
      <c r="L171">
        <v>1348</v>
      </c>
      <c r="N171">
        <v>1009</v>
      </c>
      <c r="O171" t="s">
        <v>30</v>
      </c>
      <c r="P171" t="s">
        <v>30</v>
      </c>
      <c r="Q171">
        <v>1000</v>
      </c>
      <c r="W171">
        <v>0</v>
      </c>
      <c r="X171">
        <v>1376020486</v>
      </c>
      <c r="Y171">
        <f>AT171</f>
        <v>5.0000000000000001E-4</v>
      </c>
      <c r="AA171">
        <v>17876.91</v>
      </c>
      <c r="AB171">
        <v>0</v>
      </c>
      <c r="AC171">
        <v>0</v>
      </c>
      <c r="AD171">
        <v>0</v>
      </c>
      <c r="AE171">
        <v>17876.91</v>
      </c>
      <c r="AF171">
        <v>0</v>
      </c>
      <c r="AG171">
        <v>0</v>
      </c>
      <c r="AH171">
        <v>0</v>
      </c>
      <c r="AI171">
        <v>1</v>
      </c>
      <c r="AJ171">
        <v>1</v>
      </c>
      <c r="AK171">
        <v>1</v>
      </c>
      <c r="AL171">
        <v>1</v>
      </c>
      <c r="AM171">
        <v>-2</v>
      </c>
      <c r="AN171">
        <v>0</v>
      </c>
      <c r="AO171">
        <v>1</v>
      </c>
      <c r="AP171">
        <v>1</v>
      </c>
      <c r="AQ171">
        <v>0</v>
      </c>
      <c r="AR171">
        <v>0</v>
      </c>
      <c r="AS171" t="s">
        <v>3</v>
      </c>
      <c r="AT171">
        <v>5.0000000000000001E-4</v>
      </c>
      <c r="AU171" t="s">
        <v>3</v>
      </c>
      <c r="AV171">
        <v>0</v>
      </c>
      <c r="AW171">
        <v>2</v>
      </c>
      <c r="AX171">
        <v>50439450</v>
      </c>
      <c r="AY171">
        <v>1</v>
      </c>
      <c r="AZ171">
        <v>0</v>
      </c>
      <c r="BA171">
        <v>185</v>
      </c>
      <c r="BB171">
        <v>0</v>
      </c>
      <c r="BC171">
        <v>0</v>
      </c>
      <c r="BD171">
        <v>0</v>
      </c>
      <c r="BE171">
        <v>0</v>
      </c>
      <c r="BF171">
        <v>0</v>
      </c>
      <c r="BG171">
        <v>0</v>
      </c>
      <c r="BH171">
        <v>0</v>
      </c>
      <c r="BI171">
        <v>0</v>
      </c>
      <c r="BJ171">
        <v>0</v>
      </c>
      <c r="BK171">
        <v>0</v>
      </c>
      <c r="BL171">
        <v>0</v>
      </c>
      <c r="BM171">
        <v>0</v>
      </c>
      <c r="BN171">
        <v>0</v>
      </c>
      <c r="BO171">
        <v>0</v>
      </c>
      <c r="BP171">
        <v>0</v>
      </c>
      <c r="BQ171">
        <v>0</v>
      </c>
      <c r="BR171">
        <v>0</v>
      </c>
      <c r="BS171">
        <v>0</v>
      </c>
      <c r="BT171">
        <v>0</v>
      </c>
      <c r="BU171">
        <v>0</v>
      </c>
      <c r="BV171">
        <v>0</v>
      </c>
      <c r="BW171">
        <v>0</v>
      </c>
      <c r="CV171">
        <v>0</v>
      </c>
      <c r="CW171">
        <v>0</v>
      </c>
      <c r="CX171">
        <f>ROUND(Y171*Source!I201,9)</f>
        <v>1E-3</v>
      </c>
      <c r="CY171">
        <f>AA171</f>
        <v>17876.91</v>
      </c>
      <c r="CZ171">
        <f>AE171</f>
        <v>17876.91</v>
      </c>
      <c r="DA171">
        <f>AI171</f>
        <v>1</v>
      </c>
      <c r="DB171">
        <f>ROUND(ROUND(AT171*CZ171,2),6)</f>
        <v>8.94</v>
      </c>
      <c r="DC171">
        <f>ROUND(ROUND(AT171*AG171,2),6)</f>
        <v>0</v>
      </c>
      <c r="DD171" t="s">
        <v>3</v>
      </c>
      <c r="DE171" t="s">
        <v>3</v>
      </c>
      <c r="DF171">
        <f t="shared" si="88"/>
        <v>17.88</v>
      </c>
      <c r="DG171">
        <f t="shared" si="85"/>
        <v>0</v>
      </c>
      <c r="DH171">
        <f t="shared" si="86"/>
        <v>0</v>
      </c>
      <c r="DI171">
        <f t="shared" si="66"/>
        <v>0</v>
      </c>
      <c r="DJ171">
        <f>DF171</f>
        <v>17.88</v>
      </c>
      <c r="DK171">
        <v>0</v>
      </c>
      <c r="DL171" t="s">
        <v>3</v>
      </c>
      <c r="DM171">
        <v>0</v>
      </c>
      <c r="DN171" t="s">
        <v>3</v>
      </c>
      <c r="DO171">
        <v>0</v>
      </c>
    </row>
    <row r="172" spans="1:119" x14ac:dyDescent="0.2">
      <c r="A172">
        <f>ROW(Source!A201)</f>
        <v>201</v>
      </c>
      <c r="B172">
        <v>50432495</v>
      </c>
      <c r="C172">
        <v>50439445</v>
      </c>
      <c r="D172">
        <v>46022118</v>
      </c>
      <c r="E172">
        <v>1</v>
      </c>
      <c r="F172">
        <v>1</v>
      </c>
      <c r="G172">
        <v>30570983</v>
      </c>
      <c r="H172">
        <v>3</v>
      </c>
      <c r="I172" t="s">
        <v>230</v>
      </c>
      <c r="J172" t="s">
        <v>232</v>
      </c>
      <c r="K172" t="s">
        <v>231</v>
      </c>
      <c r="L172">
        <v>1354</v>
      </c>
      <c r="N172">
        <v>1010</v>
      </c>
      <c r="O172" t="s">
        <v>190</v>
      </c>
      <c r="P172" t="s">
        <v>190</v>
      </c>
      <c r="Q172">
        <v>1</v>
      </c>
      <c r="W172">
        <v>0</v>
      </c>
      <c r="X172">
        <v>-1059334876</v>
      </c>
      <c r="Y172">
        <f>AT172</f>
        <v>1</v>
      </c>
      <c r="AA172">
        <v>3125.61</v>
      </c>
      <c r="AB172">
        <v>0</v>
      </c>
      <c r="AC172">
        <v>0</v>
      </c>
      <c r="AD172">
        <v>0</v>
      </c>
      <c r="AE172">
        <v>3125.61</v>
      </c>
      <c r="AF172">
        <v>0</v>
      </c>
      <c r="AG172">
        <v>0</v>
      </c>
      <c r="AH172">
        <v>0</v>
      </c>
      <c r="AI172">
        <v>1</v>
      </c>
      <c r="AJ172">
        <v>1</v>
      </c>
      <c r="AK172">
        <v>1</v>
      </c>
      <c r="AL172">
        <v>1</v>
      </c>
      <c r="AM172">
        <v>0</v>
      </c>
      <c r="AN172">
        <v>0</v>
      </c>
      <c r="AO172">
        <v>0</v>
      </c>
      <c r="AP172">
        <v>1</v>
      </c>
      <c r="AQ172">
        <v>0</v>
      </c>
      <c r="AR172">
        <v>0</v>
      </c>
      <c r="AS172" t="s">
        <v>3</v>
      </c>
      <c r="AT172">
        <v>1</v>
      </c>
      <c r="AU172" t="s">
        <v>3</v>
      </c>
      <c r="AV172">
        <v>0</v>
      </c>
      <c r="AW172">
        <v>1</v>
      </c>
      <c r="AX172">
        <v>-1</v>
      </c>
      <c r="AY172">
        <v>0</v>
      </c>
      <c r="AZ172">
        <v>0</v>
      </c>
      <c r="BA172" t="s">
        <v>3</v>
      </c>
      <c r="BB172">
        <v>0</v>
      </c>
      <c r="BC172">
        <v>0</v>
      </c>
      <c r="BD172">
        <v>0</v>
      </c>
      <c r="BE172">
        <v>0</v>
      </c>
      <c r="BF172">
        <v>0</v>
      </c>
      <c r="BG172">
        <v>0</v>
      </c>
      <c r="BH172">
        <v>0</v>
      </c>
      <c r="BI172">
        <v>0</v>
      </c>
      <c r="BJ172">
        <v>0</v>
      </c>
      <c r="BK172">
        <v>0</v>
      </c>
      <c r="BL172">
        <v>0</v>
      </c>
      <c r="BM172">
        <v>0</v>
      </c>
      <c r="BN172">
        <v>0</v>
      </c>
      <c r="BO172">
        <v>0</v>
      </c>
      <c r="BP172">
        <v>0</v>
      </c>
      <c r="BQ172">
        <v>0</v>
      </c>
      <c r="BR172">
        <v>0</v>
      </c>
      <c r="BS172">
        <v>0</v>
      </c>
      <c r="BT172">
        <v>0</v>
      </c>
      <c r="BU172">
        <v>0</v>
      </c>
      <c r="BV172">
        <v>0</v>
      </c>
      <c r="BW172">
        <v>0</v>
      </c>
      <c r="CV172">
        <v>0</v>
      </c>
      <c r="CW172">
        <v>0</v>
      </c>
      <c r="CX172">
        <f>ROUND(Y172*Source!I201,9)</f>
        <v>2</v>
      </c>
      <c r="CY172">
        <f>AA172</f>
        <v>3125.61</v>
      </c>
      <c r="CZ172">
        <f>AE172</f>
        <v>3125.61</v>
      </c>
      <c r="DA172">
        <f>AI172</f>
        <v>1</v>
      </c>
      <c r="DB172">
        <f>ROUND(ROUND(AT172*CZ172,2),6)</f>
        <v>3125.61</v>
      </c>
      <c r="DC172">
        <f>ROUND(ROUND(AT172*AG172,2),6)</f>
        <v>0</v>
      </c>
      <c r="DD172" t="s">
        <v>3</v>
      </c>
      <c r="DE172" t="s">
        <v>3</v>
      </c>
      <c r="DF172">
        <f t="shared" si="88"/>
        <v>6251.22</v>
      </c>
      <c r="DG172">
        <f t="shared" si="85"/>
        <v>0</v>
      </c>
      <c r="DH172">
        <f t="shared" si="86"/>
        <v>0</v>
      </c>
      <c r="DI172">
        <f t="shared" si="66"/>
        <v>0</v>
      </c>
      <c r="DJ172">
        <f>DF172</f>
        <v>6251.22</v>
      </c>
      <c r="DK172">
        <v>0</v>
      </c>
      <c r="DL172" t="s">
        <v>3</v>
      </c>
      <c r="DM172">
        <v>0</v>
      </c>
      <c r="DN172" t="s">
        <v>3</v>
      </c>
      <c r="DO172">
        <v>0</v>
      </c>
    </row>
    <row r="173" spans="1:119" x14ac:dyDescent="0.2">
      <c r="A173">
        <f>ROW(Source!A202)</f>
        <v>202</v>
      </c>
      <c r="B173">
        <v>50432496</v>
      </c>
      <c r="C173">
        <v>50439445</v>
      </c>
      <c r="D173">
        <v>45895908</v>
      </c>
      <c r="E173">
        <v>30570983</v>
      </c>
      <c r="F173">
        <v>1</v>
      </c>
      <c r="G173">
        <v>30570983</v>
      </c>
      <c r="H173">
        <v>1</v>
      </c>
      <c r="I173" t="s">
        <v>442</v>
      </c>
      <c r="J173" t="s">
        <v>3</v>
      </c>
      <c r="K173" t="s">
        <v>443</v>
      </c>
      <c r="L173">
        <v>1191</v>
      </c>
      <c r="N173">
        <v>1013</v>
      </c>
      <c r="O173" t="s">
        <v>444</v>
      </c>
      <c r="P173" t="s">
        <v>444</v>
      </c>
      <c r="Q173">
        <v>1</v>
      </c>
      <c r="W173">
        <v>0</v>
      </c>
      <c r="X173">
        <v>476480486</v>
      </c>
      <c r="Y173">
        <f>((AT173*1.15)*1.05)</f>
        <v>2.415</v>
      </c>
      <c r="AA173">
        <v>0</v>
      </c>
      <c r="AB173">
        <v>0</v>
      </c>
      <c r="AC173">
        <v>0</v>
      </c>
      <c r="AD173">
        <v>0</v>
      </c>
      <c r="AE173">
        <v>0</v>
      </c>
      <c r="AF173">
        <v>0</v>
      </c>
      <c r="AG173">
        <v>0</v>
      </c>
      <c r="AH173">
        <v>0</v>
      </c>
      <c r="AI173">
        <v>1</v>
      </c>
      <c r="AJ173">
        <v>1</v>
      </c>
      <c r="AK173">
        <v>1</v>
      </c>
      <c r="AL173">
        <v>1</v>
      </c>
      <c r="AM173">
        <v>5</v>
      </c>
      <c r="AN173">
        <v>0</v>
      </c>
      <c r="AO173">
        <v>1</v>
      </c>
      <c r="AP173">
        <v>1</v>
      </c>
      <c r="AQ173">
        <v>0</v>
      </c>
      <c r="AR173">
        <v>0</v>
      </c>
      <c r="AS173" t="s">
        <v>3</v>
      </c>
      <c r="AT173">
        <v>2</v>
      </c>
      <c r="AU173" t="s">
        <v>125</v>
      </c>
      <c r="AV173">
        <v>1</v>
      </c>
      <c r="AW173">
        <v>2</v>
      </c>
      <c r="AX173">
        <v>50439446</v>
      </c>
      <c r="AY173">
        <v>1</v>
      </c>
      <c r="AZ173">
        <v>0</v>
      </c>
      <c r="BA173">
        <v>187</v>
      </c>
      <c r="BB173">
        <v>0</v>
      </c>
      <c r="BC173">
        <v>0</v>
      </c>
      <c r="BD173">
        <v>0</v>
      </c>
      <c r="BE173">
        <v>0</v>
      </c>
      <c r="BF173">
        <v>0</v>
      </c>
      <c r="BG173">
        <v>0</v>
      </c>
      <c r="BH173">
        <v>0</v>
      </c>
      <c r="BI173">
        <v>0</v>
      </c>
      <c r="BJ173">
        <v>0</v>
      </c>
      <c r="BK173">
        <v>0</v>
      </c>
      <c r="BL173">
        <v>0</v>
      </c>
      <c r="BM173">
        <v>0</v>
      </c>
      <c r="BN173">
        <v>0</v>
      </c>
      <c r="BO173">
        <v>0</v>
      </c>
      <c r="BP173">
        <v>0</v>
      </c>
      <c r="BQ173">
        <v>0</v>
      </c>
      <c r="BR173">
        <v>0</v>
      </c>
      <c r="BS173">
        <v>0</v>
      </c>
      <c r="BT173">
        <v>0</v>
      </c>
      <c r="BU173">
        <v>0</v>
      </c>
      <c r="BV173">
        <v>0</v>
      </c>
      <c r="BW173">
        <v>0</v>
      </c>
      <c r="CU173">
        <f>ROUND(AT173*Source!I202*AH173*AL173,2)</f>
        <v>0</v>
      </c>
      <c r="CV173">
        <f>ROUND(Y173*Source!I202,9)</f>
        <v>4.83</v>
      </c>
      <c r="CW173">
        <v>0</v>
      </c>
      <c r="CX173">
        <f>ROUND(Y173*Source!I202,9)</f>
        <v>4.83</v>
      </c>
      <c r="CY173">
        <f>AD173</f>
        <v>0</v>
      </c>
      <c r="CZ173">
        <f>AH173</f>
        <v>0</v>
      </c>
      <c r="DA173">
        <f>AL173</f>
        <v>1</v>
      </c>
      <c r="DB173">
        <f>ROUND(((ROUND(AT173*CZ173,2)*1.15)*1.05),6)</f>
        <v>0</v>
      </c>
      <c r="DC173">
        <f>ROUND(((ROUND(AT173*AG173,2)*1.15)*1.05),6)</f>
        <v>0</v>
      </c>
      <c r="DD173" t="s">
        <v>3</v>
      </c>
      <c r="DE173" t="s">
        <v>3</v>
      </c>
      <c r="DF173">
        <f t="shared" si="88"/>
        <v>0</v>
      </c>
      <c r="DG173">
        <f t="shared" si="85"/>
        <v>0</v>
      </c>
      <c r="DH173">
        <f t="shared" si="86"/>
        <v>0</v>
      </c>
      <c r="DI173">
        <f t="shared" si="66"/>
        <v>0</v>
      </c>
      <c r="DJ173">
        <f>DI173</f>
        <v>0</v>
      </c>
      <c r="DK173">
        <v>0</v>
      </c>
      <c r="DL173" t="s">
        <v>3</v>
      </c>
      <c r="DM173">
        <v>0</v>
      </c>
      <c r="DN173" t="s">
        <v>3</v>
      </c>
      <c r="DO173">
        <v>0</v>
      </c>
    </row>
    <row r="174" spans="1:119" x14ac:dyDescent="0.2">
      <c r="A174">
        <f>ROW(Source!A202)</f>
        <v>202</v>
      </c>
      <c r="B174">
        <v>50432496</v>
      </c>
      <c r="C174">
        <v>50439445</v>
      </c>
      <c r="D174">
        <v>46170867</v>
      </c>
      <c r="E174">
        <v>1</v>
      </c>
      <c r="F174">
        <v>1</v>
      </c>
      <c r="G174">
        <v>30570983</v>
      </c>
      <c r="H174">
        <v>2</v>
      </c>
      <c r="I174" t="s">
        <v>452</v>
      </c>
      <c r="J174" t="s">
        <v>453</v>
      </c>
      <c r="K174" t="s">
        <v>454</v>
      </c>
      <c r="L174">
        <v>1368</v>
      </c>
      <c r="N174">
        <v>1011</v>
      </c>
      <c r="O174" t="s">
        <v>451</v>
      </c>
      <c r="P174" t="s">
        <v>451</v>
      </c>
      <c r="Q174">
        <v>1</v>
      </c>
      <c r="W174">
        <v>0</v>
      </c>
      <c r="X174">
        <v>-7781208</v>
      </c>
      <c r="Y174">
        <f>((AT174*1.25)*1.05)</f>
        <v>2.6250000000000002E-2</v>
      </c>
      <c r="AA174">
        <v>0</v>
      </c>
      <c r="AB174">
        <v>1127.8499999999999</v>
      </c>
      <c r="AC174">
        <v>459.04</v>
      </c>
      <c r="AD174">
        <v>0</v>
      </c>
      <c r="AE174">
        <v>0</v>
      </c>
      <c r="AF174">
        <v>83.1</v>
      </c>
      <c r="AG174">
        <v>12.62</v>
      </c>
      <c r="AH174">
        <v>0</v>
      </c>
      <c r="AI174">
        <v>1</v>
      </c>
      <c r="AJ174">
        <v>12.72</v>
      </c>
      <c r="AK174">
        <v>34.090000000000003</v>
      </c>
      <c r="AL174">
        <v>1</v>
      </c>
      <c r="AM174">
        <v>2</v>
      </c>
      <c r="AN174">
        <v>0</v>
      </c>
      <c r="AO174">
        <v>1</v>
      </c>
      <c r="AP174">
        <v>1</v>
      </c>
      <c r="AQ174">
        <v>0</v>
      </c>
      <c r="AR174">
        <v>0</v>
      </c>
      <c r="AS174" t="s">
        <v>3</v>
      </c>
      <c r="AT174">
        <v>0.02</v>
      </c>
      <c r="AU174" t="s">
        <v>124</v>
      </c>
      <c r="AV174">
        <v>0</v>
      </c>
      <c r="AW174">
        <v>2</v>
      </c>
      <c r="AX174">
        <v>50439447</v>
      </c>
      <c r="AY174">
        <v>1</v>
      </c>
      <c r="AZ174">
        <v>0</v>
      </c>
      <c r="BA174">
        <v>188</v>
      </c>
      <c r="BB174">
        <v>0</v>
      </c>
      <c r="BC174">
        <v>0</v>
      </c>
      <c r="BD174">
        <v>0</v>
      </c>
      <c r="BE174">
        <v>0</v>
      </c>
      <c r="BF174">
        <v>0</v>
      </c>
      <c r="BG174">
        <v>0</v>
      </c>
      <c r="BH174">
        <v>0</v>
      </c>
      <c r="BI174">
        <v>0</v>
      </c>
      <c r="BJ174">
        <v>0</v>
      </c>
      <c r="BK174">
        <v>0</v>
      </c>
      <c r="BL174">
        <v>0</v>
      </c>
      <c r="BM174">
        <v>0</v>
      </c>
      <c r="BN174">
        <v>0</v>
      </c>
      <c r="BO174">
        <v>0</v>
      </c>
      <c r="BP174">
        <v>0</v>
      </c>
      <c r="BQ174">
        <v>0</v>
      </c>
      <c r="BR174">
        <v>0</v>
      </c>
      <c r="BS174">
        <v>0</v>
      </c>
      <c r="BT174">
        <v>0</v>
      </c>
      <c r="BU174">
        <v>0</v>
      </c>
      <c r="BV174">
        <v>0</v>
      </c>
      <c r="BW174">
        <v>0</v>
      </c>
      <c r="CV174">
        <v>0</v>
      </c>
      <c r="CW174">
        <f>ROUND(Y174*Source!I202*DO174,9)</f>
        <v>0</v>
      </c>
      <c r="CX174">
        <f>ROUND(Y174*Source!I202,9)</f>
        <v>5.2499999999999998E-2</v>
      </c>
      <c r="CY174">
        <f>AB174</f>
        <v>1127.8499999999999</v>
      </c>
      <c r="CZ174">
        <f>AF174</f>
        <v>83.1</v>
      </c>
      <c r="DA174">
        <f>AJ174</f>
        <v>12.72</v>
      </c>
      <c r="DB174">
        <f>ROUND(((ROUND(AT174*CZ174,2)*1.25)*1.05),6)</f>
        <v>2.17875</v>
      </c>
      <c r="DC174">
        <f>ROUND(((ROUND(AT174*AG174,2)*1.25)*1.05),6)</f>
        <v>0.328125</v>
      </c>
      <c r="DD174" t="s">
        <v>3</v>
      </c>
      <c r="DE174" t="s">
        <v>3</v>
      </c>
      <c r="DF174">
        <f t="shared" si="88"/>
        <v>0</v>
      </c>
      <c r="DG174">
        <f>ROUND(ROUND(AF174*AJ174,2)*CX174,2)</f>
        <v>55.49</v>
      </c>
      <c r="DH174">
        <f>ROUND(ROUND(AG174*AK174,2)*CX174,2)</f>
        <v>22.59</v>
      </c>
      <c r="DI174">
        <f t="shared" si="66"/>
        <v>0</v>
      </c>
      <c r="DJ174">
        <f>DG174</f>
        <v>55.49</v>
      </c>
      <c r="DK174">
        <v>0</v>
      </c>
      <c r="DL174" t="s">
        <v>3</v>
      </c>
      <c r="DM174">
        <v>0</v>
      </c>
      <c r="DN174" t="s">
        <v>3</v>
      </c>
      <c r="DO174">
        <v>0</v>
      </c>
    </row>
    <row r="175" spans="1:119" x14ac:dyDescent="0.2">
      <c r="A175">
        <f>ROW(Source!A202)</f>
        <v>202</v>
      </c>
      <c r="B175">
        <v>50432496</v>
      </c>
      <c r="C175">
        <v>50439445</v>
      </c>
      <c r="D175">
        <v>46170215</v>
      </c>
      <c r="E175">
        <v>1</v>
      </c>
      <c r="F175">
        <v>1</v>
      </c>
      <c r="G175">
        <v>30570983</v>
      </c>
      <c r="H175">
        <v>2</v>
      </c>
      <c r="I175" t="s">
        <v>455</v>
      </c>
      <c r="J175" t="s">
        <v>456</v>
      </c>
      <c r="K175" t="s">
        <v>457</v>
      </c>
      <c r="L175">
        <v>1368</v>
      </c>
      <c r="N175">
        <v>1011</v>
      </c>
      <c r="O175" t="s">
        <v>451</v>
      </c>
      <c r="P175" t="s">
        <v>451</v>
      </c>
      <c r="Q175">
        <v>1</v>
      </c>
      <c r="W175">
        <v>0</v>
      </c>
      <c r="X175">
        <v>922387863</v>
      </c>
      <c r="Y175">
        <f>((AT175*1.25)*1.05)</f>
        <v>1.3125000000000001E-2</v>
      </c>
      <c r="AA175">
        <v>0</v>
      </c>
      <c r="AB175">
        <v>2167.92</v>
      </c>
      <c r="AC175">
        <v>615.80999999999995</v>
      </c>
      <c r="AD175">
        <v>0</v>
      </c>
      <c r="AE175">
        <v>0</v>
      </c>
      <c r="AF175">
        <v>179.17</v>
      </c>
      <c r="AG175">
        <v>16.93</v>
      </c>
      <c r="AH175">
        <v>0</v>
      </c>
      <c r="AI175">
        <v>1</v>
      </c>
      <c r="AJ175">
        <v>11.34</v>
      </c>
      <c r="AK175">
        <v>34.090000000000003</v>
      </c>
      <c r="AL175">
        <v>1</v>
      </c>
      <c r="AM175">
        <v>2</v>
      </c>
      <c r="AN175">
        <v>0</v>
      </c>
      <c r="AO175">
        <v>1</v>
      </c>
      <c r="AP175">
        <v>1</v>
      </c>
      <c r="AQ175">
        <v>0</v>
      </c>
      <c r="AR175">
        <v>0</v>
      </c>
      <c r="AS175" t="s">
        <v>3</v>
      </c>
      <c r="AT175">
        <v>0.01</v>
      </c>
      <c r="AU175" t="s">
        <v>124</v>
      </c>
      <c r="AV175">
        <v>0</v>
      </c>
      <c r="AW175">
        <v>2</v>
      </c>
      <c r="AX175">
        <v>50439448</v>
      </c>
      <c r="AY175">
        <v>1</v>
      </c>
      <c r="AZ175">
        <v>0</v>
      </c>
      <c r="BA175">
        <v>189</v>
      </c>
      <c r="BB175">
        <v>0</v>
      </c>
      <c r="BC175">
        <v>0</v>
      </c>
      <c r="BD175">
        <v>0</v>
      </c>
      <c r="BE175">
        <v>0</v>
      </c>
      <c r="BF175">
        <v>0</v>
      </c>
      <c r="BG175">
        <v>0</v>
      </c>
      <c r="BH175">
        <v>0</v>
      </c>
      <c r="BI175">
        <v>0</v>
      </c>
      <c r="BJ175">
        <v>0</v>
      </c>
      <c r="BK175">
        <v>0</v>
      </c>
      <c r="BL175">
        <v>0</v>
      </c>
      <c r="BM175">
        <v>0</v>
      </c>
      <c r="BN175">
        <v>0</v>
      </c>
      <c r="BO175">
        <v>0</v>
      </c>
      <c r="BP175">
        <v>0</v>
      </c>
      <c r="BQ175">
        <v>0</v>
      </c>
      <c r="BR175">
        <v>0</v>
      </c>
      <c r="BS175">
        <v>0</v>
      </c>
      <c r="BT175">
        <v>0</v>
      </c>
      <c r="BU175">
        <v>0</v>
      </c>
      <c r="BV175">
        <v>0</v>
      </c>
      <c r="BW175">
        <v>0</v>
      </c>
      <c r="CV175">
        <v>0</v>
      </c>
      <c r="CW175">
        <f>ROUND(Y175*Source!I202*DO175,9)</f>
        <v>0</v>
      </c>
      <c r="CX175">
        <f>ROUND(Y175*Source!I202,9)</f>
        <v>2.6249999999999999E-2</v>
      </c>
      <c r="CY175">
        <f>AB175</f>
        <v>2167.92</v>
      </c>
      <c r="CZ175">
        <f>AF175</f>
        <v>179.17</v>
      </c>
      <c r="DA175">
        <f>AJ175</f>
        <v>11.34</v>
      </c>
      <c r="DB175">
        <f>ROUND(((ROUND(AT175*CZ175,2)*1.25)*1.05),6)</f>
        <v>2.3493750000000002</v>
      </c>
      <c r="DC175">
        <f>ROUND(((ROUND(AT175*AG175,2)*1.25)*1.05),6)</f>
        <v>0.22312499999999999</v>
      </c>
      <c r="DD175" t="s">
        <v>3</v>
      </c>
      <c r="DE175" t="s">
        <v>3</v>
      </c>
      <c r="DF175">
        <f t="shared" si="88"/>
        <v>0</v>
      </c>
      <c r="DG175">
        <f>ROUND(ROUND(AF175*AJ175,2)*CX175,2)</f>
        <v>53.33</v>
      </c>
      <c r="DH175">
        <f>ROUND(ROUND(AG175*AK175,2)*CX175,2)</f>
        <v>15.15</v>
      </c>
      <c r="DI175">
        <f t="shared" si="66"/>
        <v>0</v>
      </c>
      <c r="DJ175">
        <f>DG175</f>
        <v>53.33</v>
      </c>
      <c r="DK175">
        <v>0</v>
      </c>
      <c r="DL175" t="s">
        <v>3</v>
      </c>
      <c r="DM175">
        <v>0</v>
      </c>
      <c r="DN175" t="s">
        <v>3</v>
      </c>
      <c r="DO175">
        <v>0</v>
      </c>
    </row>
    <row r="176" spans="1:119" x14ac:dyDescent="0.2">
      <c r="A176">
        <f>ROW(Source!A202)</f>
        <v>202</v>
      </c>
      <c r="B176">
        <v>50432496</v>
      </c>
      <c r="C176">
        <v>50439445</v>
      </c>
      <c r="D176">
        <v>46136430</v>
      </c>
      <c r="E176">
        <v>1</v>
      </c>
      <c r="F176">
        <v>1</v>
      </c>
      <c r="G176">
        <v>30570983</v>
      </c>
      <c r="H176">
        <v>3</v>
      </c>
      <c r="I176" t="s">
        <v>461</v>
      </c>
      <c r="J176" t="s">
        <v>462</v>
      </c>
      <c r="K176" t="s">
        <v>463</v>
      </c>
      <c r="L176">
        <v>1348</v>
      </c>
      <c r="N176">
        <v>1009</v>
      </c>
      <c r="O176" t="s">
        <v>30</v>
      </c>
      <c r="P176" t="s">
        <v>30</v>
      </c>
      <c r="Q176">
        <v>1000</v>
      </c>
      <c r="W176">
        <v>0</v>
      </c>
      <c r="X176">
        <v>-1362413499</v>
      </c>
      <c r="Y176">
        <f>AT176</f>
        <v>1.0499999999999999E-3</v>
      </c>
      <c r="AA176">
        <v>98724.66</v>
      </c>
      <c r="AB176">
        <v>0</v>
      </c>
      <c r="AC176">
        <v>0</v>
      </c>
      <c r="AD176">
        <v>0</v>
      </c>
      <c r="AE176">
        <v>23120.53</v>
      </c>
      <c r="AF176">
        <v>0</v>
      </c>
      <c r="AG176">
        <v>0</v>
      </c>
      <c r="AH176">
        <v>0</v>
      </c>
      <c r="AI176">
        <v>4.2699999999999996</v>
      </c>
      <c r="AJ176">
        <v>1</v>
      </c>
      <c r="AK176">
        <v>1</v>
      </c>
      <c r="AL176">
        <v>1</v>
      </c>
      <c r="AM176">
        <v>2</v>
      </c>
      <c r="AN176">
        <v>0</v>
      </c>
      <c r="AO176">
        <v>1</v>
      </c>
      <c r="AP176">
        <v>1</v>
      </c>
      <c r="AQ176">
        <v>0</v>
      </c>
      <c r="AR176">
        <v>0</v>
      </c>
      <c r="AS176" t="s">
        <v>3</v>
      </c>
      <c r="AT176">
        <v>1.0499999999999999E-3</v>
      </c>
      <c r="AU176" t="s">
        <v>3</v>
      </c>
      <c r="AV176">
        <v>0</v>
      </c>
      <c r="AW176">
        <v>2</v>
      </c>
      <c r="AX176">
        <v>50439449</v>
      </c>
      <c r="AY176">
        <v>1</v>
      </c>
      <c r="AZ176">
        <v>0</v>
      </c>
      <c r="BA176">
        <v>190</v>
      </c>
      <c r="BB176">
        <v>0</v>
      </c>
      <c r="BC176">
        <v>0</v>
      </c>
      <c r="BD176">
        <v>0</v>
      </c>
      <c r="BE176">
        <v>0</v>
      </c>
      <c r="BF176">
        <v>0</v>
      </c>
      <c r="BG176">
        <v>0</v>
      </c>
      <c r="BH176">
        <v>0</v>
      </c>
      <c r="BI176">
        <v>0</v>
      </c>
      <c r="BJ176">
        <v>0</v>
      </c>
      <c r="BK176">
        <v>0</v>
      </c>
      <c r="BL176">
        <v>0</v>
      </c>
      <c r="BM176">
        <v>0</v>
      </c>
      <c r="BN176">
        <v>0</v>
      </c>
      <c r="BO176">
        <v>0</v>
      </c>
      <c r="BP176">
        <v>0</v>
      </c>
      <c r="BQ176">
        <v>0</v>
      </c>
      <c r="BR176">
        <v>0</v>
      </c>
      <c r="BS176">
        <v>0</v>
      </c>
      <c r="BT176">
        <v>0</v>
      </c>
      <c r="BU176">
        <v>0</v>
      </c>
      <c r="BV176">
        <v>0</v>
      </c>
      <c r="BW176">
        <v>0</v>
      </c>
      <c r="CV176">
        <v>0</v>
      </c>
      <c r="CW176">
        <v>0</v>
      </c>
      <c r="CX176">
        <f>ROUND(Y176*Source!I202,9)</f>
        <v>2.0999999999999999E-3</v>
      </c>
      <c r="CY176">
        <f>AA176</f>
        <v>98724.66</v>
      </c>
      <c r="CZ176">
        <f>AE176</f>
        <v>23120.53</v>
      </c>
      <c r="DA176">
        <f>AI176</f>
        <v>4.2699999999999996</v>
      </c>
      <c r="DB176">
        <f>ROUND(ROUND(AT176*CZ176,2),6)</f>
        <v>24.28</v>
      </c>
      <c r="DC176">
        <f>ROUND(ROUND(AT176*AG176,2),6)</f>
        <v>0</v>
      </c>
      <c r="DD176" t="s">
        <v>3</v>
      </c>
      <c r="DE176" t="s">
        <v>3</v>
      </c>
      <c r="DF176">
        <f>ROUND(ROUND(AE176*AI176,2)*CX176,2)</f>
        <v>207.32</v>
      </c>
      <c r="DG176">
        <f t="shared" ref="DG176:DG187" si="89">ROUND(ROUND(AF176,2)*CX176,2)</f>
        <v>0</v>
      </c>
      <c r="DH176">
        <f t="shared" ref="DH176:DH187" si="90">ROUND(ROUND(AG176,2)*CX176,2)</f>
        <v>0</v>
      </c>
      <c r="DI176">
        <f t="shared" si="66"/>
        <v>0</v>
      </c>
      <c r="DJ176">
        <f>DF176</f>
        <v>207.32</v>
      </c>
      <c r="DK176">
        <v>0</v>
      </c>
      <c r="DL176" t="s">
        <v>3</v>
      </c>
      <c r="DM176">
        <v>0</v>
      </c>
      <c r="DN176" t="s">
        <v>3</v>
      </c>
      <c r="DO176">
        <v>0</v>
      </c>
    </row>
    <row r="177" spans="1:119" x14ac:dyDescent="0.2">
      <c r="A177">
        <f>ROW(Source!A202)</f>
        <v>202</v>
      </c>
      <c r="B177">
        <v>50432496</v>
      </c>
      <c r="C177">
        <v>50439445</v>
      </c>
      <c r="D177">
        <v>46135994</v>
      </c>
      <c r="E177">
        <v>1</v>
      </c>
      <c r="F177">
        <v>1</v>
      </c>
      <c r="G177">
        <v>30570983</v>
      </c>
      <c r="H177">
        <v>3</v>
      </c>
      <c r="I177" t="s">
        <v>470</v>
      </c>
      <c r="J177" t="s">
        <v>471</v>
      </c>
      <c r="K177" t="s">
        <v>472</v>
      </c>
      <c r="L177">
        <v>1348</v>
      </c>
      <c r="N177">
        <v>1009</v>
      </c>
      <c r="O177" t="s">
        <v>30</v>
      </c>
      <c r="P177" t="s">
        <v>30</v>
      </c>
      <c r="Q177">
        <v>1000</v>
      </c>
      <c r="W177">
        <v>0</v>
      </c>
      <c r="X177">
        <v>1376020486</v>
      </c>
      <c r="Y177">
        <f>AT177</f>
        <v>5.0000000000000001E-4</v>
      </c>
      <c r="AA177">
        <v>118881.45</v>
      </c>
      <c r="AB177">
        <v>0</v>
      </c>
      <c r="AC177">
        <v>0</v>
      </c>
      <c r="AD177">
        <v>0</v>
      </c>
      <c r="AE177">
        <v>17876.91</v>
      </c>
      <c r="AF177">
        <v>0</v>
      </c>
      <c r="AG177">
        <v>0</v>
      </c>
      <c r="AH177">
        <v>0</v>
      </c>
      <c r="AI177">
        <v>6.65</v>
      </c>
      <c r="AJ177">
        <v>1</v>
      </c>
      <c r="AK177">
        <v>1</v>
      </c>
      <c r="AL177">
        <v>1</v>
      </c>
      <c r="AM177">
        <v>2</v>
      </c>
      <c r="AN177">
        <v>0</v>
      </c>
      <c r="AO177">
        <v>1</v>
      </c>
      <c r="AP177">
        <v>1</v>
      </c>
      <c r="AQ177">
        <v>0</v>
      </c>
      <c r="AR177">
        <v>0</v>
      </c>
      <c r="AS177" t="s">
        <v>3</v>
      </c>
      <c r="AT177">
        <v>5.0000000000000001E-4</v>
      </c>
      <c r="AU177" t="s">
        <v>3</v>
      </c>
      <c r="AV177">
        <v>0</v>
      </c>
      <c r="AW177">
        <v>2</v>
      </c>
      <c r="AX177">
        <v>50439450</v>
      </c>
      <c r="AY177">
        <v>1</v>
      </c>
      <c r="AZ177">
        <v>0</v>
      </c>
      <c r="BA177">
        <v>191</v>
      </c>
      <c r="BB177">
        <v>0</v>
      </c>
      <c r="BC177">
        <v>0</v>
      </c>
      <c r="BD177">
        <v>0</v>
      </c>
      <c r="BE177">
        <v>0</v>
      </c>
      <c r="BF177">
        <v>0</v>
      </c>
      <c r="BG177">
        <v>0</v>
      </c>
      <c r="BH177">
        <v>0</v>
      </c>
      <c r="BI177">
        <v>0</v>
      </c>
      <c r="BJ177">
        <v>0</v>
      </c>
      <c r="BK177">
        <v>0</v>
      </c>
      <c r="BL177">
        <v>0</v>
      </c>
      <c r="BM177">
        <v>0</v>
      </c>
      <c r="BN177">
        <v>0</v>
      </c>
      <c r="BO177">
        <v>0</v>
      </c>
      <c r="BP177">
        <v>0</v>
      </c>
      <c r="BQ177">
        <v>0</v>
      </c>
      <c r="BR177">
        <v>0</v>
      </c>
      <c r="BS177">
        <v>0</v>
      </c>
      <c r="BT177">
        <v>0</v>
      </c>
      <c r="BU177">
        <v>0</v>
      </c>
      <c r="BV177">
        <v>0</v>
      </c>
      <c r="BW177">
        <v>0</v>
      </c>
      <c r="CV177">
        <v>0</v>
      </c>
      <c r="CW177">
        <v>0</v>
      </c>
      <c r="CX177">
        <f>ROUND(Y177*Source!I202,9)</f>
        <v>1E-3</v>
      </c>
      <c r="CY177">
        <f>AA177</f>
        <v>118881.45</v>
      </c>
      <c r="CZ177">
        <f>AE177</f>
        <v>17876.91</v>
      </c>
      <c r="DA177">
        <f>AI177</f>
        <v>6.65</v>
      </c>
      <c r="DB177">
        <f>ROUND(ROUND(AT177*CZ177,2),6)</f>
        <v>8.94</v>
      </c>
      <c r="DC177">
        <f>ROUND(ROUND(AT177*AG177,2),6)</f>
        <v>0</v>
      </c>
      <c r="DD177" t="s">
        <v>3</v>
      </c>
      <c r="DE177" t="s">
        <v>3</v>
      </c>
      <c r="DF177">
        <f>ROUND(ROUND(AE177*AI177,2)*CX177,2)</f>
        <v>118.88</v>
      </c>
      <c r="DG177">
        <f t="shared" si="89"/>
        <v>0</v>
      </c>
      <c r="DH177">
        <f t="shared" si="90"/>
        <v>0</v>
      </c>
      <c r="DI177">
        <f t="shared" si="66"/>
        <v>0</v>
      </c>
      <c r="DJ177">
        <f>DF177</f>
        <v>118.88</v>
      </c>
      <c r="DK177">
        <v>0</v>
      </c>
      <c r="DL177" t="s">
        <v>3</v>
      </c>
      <c r="DM177">
        <v>0</v>
      </c>
      <c r="DN177" t="s">
        <v>3</v>
      </c>
      <c r="DO177">
        <v>0</v>
      </c>
    </row>
    <row r="178" spans="1:119" x14ac:dyDescent="0.2">
      <c r="A178">
        <f>ROW(Source!A202)</f>
        <v>202</v>
      </c>
      <c r="B178">
        <v>50432496</v>
      </c>
      <c r="C178">
        <v>50439445</v>
      </c>
      <c r="D178">
        <v>46022118</v>
      </c>
      <c r="E178">
        <v>1</v>
      </c>
      <c r="F178">
        <v>1</v>
      </c>
      <c r="G178">
        <v>30570983</v>
      </c>
      <c r="H178">
        <v>3</v>
      </c>
      <c r="I178" t="s">
        <v>230</v>
      </c>
      <c r="J178" t="s">
        <v>232</v>
      </c>
      <c r="K178" t="s">
        <v>231</v>
      </c>
      <c r="L178">
        <v>1354</v>
      </c>
      <c r="N178">
        <v>1010</v>
      </c>
      <c r="O178" t="s">
        <v>190</v>
      </c>
      <c r="P178" t="s">
        <v>190</v>
      </c>
      <c r="Q178">
        <v>1</v>
      </c>
      <c r="W178">
        <v>0</v>
      </c>
      <c r="X178">
        <v>-1059334876</v>
      </c>
      <c r="Y178">
        <f>AT178</f>
        <v>1</v>
      </c>
      <c r="AA178">
        <v>8751.7099999999991</v>
      </c>
      <c r="AB178">
        <v>0</v>
      </c>
      <c r="AC178">
        <v>0</v>
      </c>
      <c r="AD178">
        <v>0</v>
      </c>
      <c r="AE178">
        <v>3125.61</v>
      </c>
      <c r="AF178">
        <v>0</v>
      </c>
      <c r="AG178">
        <v>0</v>
      </c>
      <c r="AH178">
        <v>0</v>
      </c>
      <c r="AI178">
        <v>2.8</v>
      </c>
      <c r="AJ178">
        <v>1</v>
      </c>
      <c r="AK178">
        <v>1</v>
      </c>
      <c r="AL178">
        <v>1</v>
      </c>
      <c r="AM178">
        <v>0</v>
      </c>
      <c r="AN178">
        <v>0</v>
      </c>
      <c r="AO178">
        <v>0</v>
      </c>
      <c r="AP178">
        <v>1</v>
      </c>
      <c r="AQ178">
        <v>0</v>
      </c>
      <c r="AR178">
        <v>0</v>
      </c>
      <c r="AS178" t="s">
        <v>3</v>
      </c>
      <c r="AT178">
        <v>1</v>
      </c>
      <c r="AU178" t="s">
        <v>3</v>
      </c>
      <c r="AV178">
        <v>0</v>
      </c>
      <c r="AW178">
        <v>1</v>
      </c>
      <c r="AX178">
        <v>-1</v>
      </c>
      <c r="AY178">
        <v>0</v>
      </c>
      <c r="AZ178">
        <v>0</v>
      </c>
      <c r="BA178" t="s">
        <v>3</v>
      </c>
      <c r="BB178">
        <v>0</v>
      </c>
      <c r="BC178">
        <v>0</v>
      </c>
      <c r="BD178">
        <v>0</v>
      </c>
      <c r="BE178">
        <v>0</v>
      </c>
      <c r="BF178">
        <v>0</v>
      </c>
      <c r="BG178">
        <v>0</v>
      </c>
      <c r="BH178">
        <v>0</v>
      </c>
      <c r="BI178">
        <v>0</v>
      </c>
      <c r="BJ178">
        <v>0</v>
      </c>
      <c r="BK178">
        <v>0</v>
      </c>
      <c r="BL178">
        <v>0</v>
      </c>
      <c r="BM178">
        <v>0</v>
      </c>
      <c r="BN178">
        <v>0</v>
      </c>
      <c r="BO178">
        <v>0</v>
      </c>
      <c r="BP178">
        <v>0</v>
      </c>
      <c r="BQ178">
        <v>0</v>
      </c>
      <c r="BR178">
        <v>0</v>
      </c>
      <c r="BS178">
        <v>0</v>
      </c>
      <c r="BT178">
        <v>0</v>
      </c>
      <c r="BU178">
        <v>0</v>
      </c>
      <c r="BV178">
        <v>0</v>
      </c>
      <c r="BW178">
        <v>0</v>
      </c>
      <c r="CV178">
        <v>0</v>
      </c>
      <c r="CW178">
        <v>0</v>
      </c>
      <c r="CX178">
        <f>ROUND(Y178*Source!I202,9)</f>
        <v>2</v>
      </c>
      <c r="CY178">
        <f>AA178</f>
        <v>8751.7099999999991</v>
      </c>
      <c r="CZ178">
        <f>AE178</f>
        <v>3125.61</v>
      </c>
      <c r="DA178">
        <f>AI178</f>
        <v>2.8</v>
      </c>
      <c r="DB178">
        <f>ROUND(ROUND(AT178*CZ178,2),6)</f>
        <v>3125.61</v>
      </c>
      <c r="DC178">
        <f>ROUND(ROUND(AT178*AG178,2),6)</f>
        <v>0</v>
      </c>
      <c r="DD178" t="s">
        <v>3</v>
      </c>
      <c r="DE178" t="s">
        <v>3</v>
      </c>
      <c r="DF178">
        <f>ROUND(ROUND(AE178*AI178,2)*CX178,2)</f>
        <v>17503.419999999998</v>
      </c>
      <c r="DG178">
        <f t="shared" si="89"/>
        <v>0</v>
      </c>
      <c r="DH178">
        <f t="shared" si="90"/>
        <v>0</v>
      </c>
      <c r="DI178">
        <f t="shared" si="66"/>
        <v>0</v>
      </c>
      <c r="DJ178">
        <f>DF178</f>
        <v>17503.419999999998</v>
      </c>
      <c r="DK178">
        <v>0</v>
      </c>
      <c r="DL178" t="s">
        <v>3</v>
      </c>
      <c r="DM178">
        <v>0</v>
      </c>
      <c r="DN178" t="s">
        <v>3</v>
      </c>
      <c r="DO178">
        <v>0</v>
      </c>
    </row>
    <row r="179" spans="1:119" x14ac:dyDescent="0.2">
      <c r="A179">
        <f>ROW(Source!A205)</f>
        <v>205</v>
      </c>
      <c r="B179">
        <v>50432495</v>
      </c>
      <c r="C179">
        <v>50439455</v>
      </c>
      <c r="D179">
        <v>45895822</v>
      </c>
      <c r="E179">
        <v>30570983</v>
      </c>
      <c r="F179">
        <v>1</v>
      </c>
      <c r="G179">
        <v>30570983</v>
      </c>
      <c r="H179">
        <v>1</v>
      </c>
      <c r="I179" t="s">
        <v>442</v>
      </c>
      <c r="J179" t="s">
        <v>3</v>
      </c>
      <c r="K179" t="s">
        <v>443</v>
      </c>
      <c r="L179">
        <v>1191</v>
      </c>
      <c r="N179">
        <v>1013</v>
      </c>
      <c r="O179" t="s">
        <v>444</v>
      </c>
      <c r="P179" t="s">
        <v>444</v>
      </c>
      <c r="Q179">
        <v>1</v>
      </c>
      <c r="W179">
        <v>0</v>
      </c>
      <c r="X179">
        <v>476480486</v>
      </c>
      <c r="Y179">
        <f>((AT179*1.15)*1.05)</f>
        <v>1.1712750000000001</v>
      </c>
      <c r="AA179">
        <v>0</v>
      </c>
      <c r="AB179">
        <v>0</v>
      </c>
      <c r="AC179">
        <v>0</v>
      </c>
      <c r="AD179">
        <v>0</v>
      </c>
      <c r="AE179">
        <v>0</v>
      </c>
      <c r="AF179">
        <v>0</v>
      </c>
      <c r="AG179">
        <v>0</v>
      </c>
      <c r="AH179">
        <v>0</v>
      </c>
      <c r="AI179">
        <v>1</v>
      </c>
      <c r="AJ179">
        <v>1</v>
      </c>
      <c r="AK179">
        <v>1</v>
      </c>
      <c r="AL179">
        <v>1</v>
      </c>
      <c r="AM179">
        <v>-2</v>
      </c>
      <c r="AN179">
        <v>0</v>
      </c>
      <c r="AO179">
        <v>1</v>
      </c>
      <c r="AP179">
        <v>1</v>
      </c>
      <c r="AQ179">
        <v>0</v>
      </c>
      <c r="AR179">
        <v>0</v>
      </c>
      <c r="AS179" t="s">
        <v>3</v>
      </c>
      <c r="AT179">
        <v>0.97</v>
      </c>
      <c r="AU179" t="s">
        <v>125</v>
      </c>
      <c r="AV179">
        <v>1</v>
      </c>
      <c r="AW179">
        <v>2</v>
      </c>
      <c r="AX179">
        <v>50439456</v>
      </c>
      <c r="AY179">
        <v>1</v>
      </c>
      <c r="AZ179">
        <v>0</v>
      </c>
      <c r="BA179">
        <v>193</v>
      </c>
      <c r="BB179">
        <v>0</v>
      </c>
      <c r="BC179">
        <v>0</v>
      </c>
      <c r="BD179">
        <v>0</v>
      </c>
      <c r="BE179">
        <v>0</v>
      </c>
      <c r="BF179">
        <v>0</v>
      </c>
      <c r="BG179">
        <v>0</v>
      </c>
      <c r="BH179">
        <v>0</v>
      </c>
      <c r="BI179">
        <v>0</v>
      </c>
      <c r="BJ179">
        <v>0</v>
      </c>
      <c r="BK179">
        <v>0</v>
      </c>
      <c r="BL179">
        <v>0</v>
      </c>
      <c r="BM179">
        <v>0</v>
      </c>
      <c r="BN179">
        <v>0</v>
      </c>
      <c r="BO179">
        <v>0</v>
      </c>
      <c r="BP179">
        <v>0</v>
      </c>
      <c r="BQ179">
        <v>0</v>
      </c>
      <c r="BR179">
        <v>0</v>
      </c>
      <c r="BS179">
        <v>0</v>
      </c>
      <c r="BT179">
        <v>0</v>
      </c>
      <c r="BU179">
        <v>0</v>
      </c>
      <c r="BV179">
        <v>0</v>
      </c>
      <c r="BW179">
        <v>0</v>
      </c>
      <c r="CU179">
        <f>ROUND(AT179*Source!I205*AH179*AL179,2)</f>
        <v>0</v>
      </c>
      <c r="CV179">
        <f>ROUND(Y179*Source!I205,9)</f>
        <v>2.3425500000000001</v>
      </c>
      <c r="CW179">
        <v>0</v>
      </c>
      <c r="CX179">
        <f>ROUND(Y179*Source!I205,9)</f>
        <v>2.3425500000000001</v>
      </c>
      <c r="CY179">
        <f>AD179</f>
        <v>0</v>
      </c>
      <c r="CZ179">
        <f>AH179</f>
        <v>0</v>
      </c>
      <c r="DA179">
        <f>AL179</f>
        <v>1</v>
      </c>
      <c r="DB179">
        <f>ROUND(((ROUND(AT179*CZ179,2)*1.15)*1.05),6)</f>
        <v>0</v>
      </c>
      <c r="DC179">
        <f>ROUND(((ROUND(AT179*AG179,2)*1.15)*1.05),6)</f>
        <v>0</v>
      </c>
      <c r="DD179" t="s">
        <v>3</v>
      </c>
      <c r="DE179" t="s">
        <v>3</v>
      </c>
      <c r="DF179">
        <f t="shared" ref="DF179:DF189" si="91">ROUND(ROUND(AE179,2)*CX179,2)</f>
        <v>0</v>
      </c>
      <c r="DG179">
        <f t="shared" si="89"/>
        <v>0</v>
      </c>
      <c r="DH179">
        <f t="shared" si="90"/>
        <v>0</v>
      </c>
      <c r="DI179">
        <f t="shared" si="66"/>
        <v>0</v>
      </c>
      <c r="DJ179">
        <f>DI179</f>
        <v>0</v>
      </c>
      <c r="DK179">
        <v>0</v>
      </c>
      <c r="DL179" t="s">
        <v>3</v>
      </c>
      <c r="DM179">
        <v>0</v>
      </c>
      <c r="DN179" t="s">
        <v>3</v>
      </c>
      <c r="DO179">
        <v>0</v>
      </c>
    </row>
    <row r="180" spans="1:119" x14ac:dyDescent="0.2">
      <c r="A180">
        <f>ROW(Source!A205)</f>
        <v>205</v>
      </c>
      <c r="B180">
        <v>50432495</v>
      </c>
      <c r="C180">
        <v>50439455</v>
      </c>
      <c r="D180">
        <v>46170623</v>
      </c>
      <c r="E180">
        <v>1</v>
      </c>
      <c r="F180">
        <v>1</v>
      </c>
      <c r="G180">
        <v>30570983</v>
      </c>
      <c r="H180">
        <v>2</v>
      </c>
      <c r="I180" t="s">
        <v>448</v>
      </c>
      <c r="J180" t="s">
        <v>449</v>
      </c>
      <c r="K180" t="s">
        <v>450</v>
      </c>
      <c r="L180">
        <v>1368</v>
      </c>
      <c r="N180">
        <v>1011</v>
      </c>
      <c r="O180" t="s">
        <v>451</v>
      </c>
      <c r="P180" t="s">
        <v>451</v>
      </c>
      <c r="Q180">
        <v>1</v>
      </c>
      <c r="W180">
        <v>0</v>
      </c>
      <c r="X180">
        <v>831184158</v>
      </c>
      <c r="Y180">
        <f>((AT180*1.25)*1.05)</f>
        <v>0.13125000000000001</v>
      </c>
      <c r="AA180">
        <v>0</v>
      </c>
      <c r="AB180">
        <v>7.11</v>
      </c>
      <c r="AC180">
        <v>0</v>
      </c>
      <c r="AD180">
        <v>0</v>
      </c>
      <c r="AE180">
        <v>0</v>
      </c>
      <c r="AF180">
        <v>7.11</v>
      </c>
      <c r="AG180">
        <v>0</v>
      </c>
      <c r="AH180">
        <v>0</v>
      </c>
      <c r="AI180">
        <v>1</v>
      </c>
      <c r="AJ180">
        <v>1</v>
      </c>
      <c r="AK180">
        <v>1</v>
      </c>
      <c r="AL180">
        <v>1</v>
      </c>
      <c r="AM180">
        <v>-2</v>
      </c>
      <c r="AN180">
        <v>0</v>
      </c>
      <c r="AO180">
        <v>1</v>
      </c>
      <c r="AP180">
        <v>1</v>
      </c>
      <c r="AQ180">
        <v>0</v>
      </c>
      <c r="AR180">
        <v>0</v>
      </c>
      <c r="AS180" t="s">
        <v>3</v>
      </c>
      <c r="AT180">
        <v>0.1</v>
      </c>
      <c r="AU180" t="s">
        <v>124</v>
      </c>
      <c r="AV180">
        <v>0</v>
      </c>
      <c r="AW180">
        <v>2</v>
      </c>
      <c r="AX180">
        <v>50439457</v>
      </c>
      <c r="AY180">
        <v>1</v>
      </c>
      <c r="AZ180">
        <v>0</v>
      </c>
      <c r="BA180">
        <v>194</v>
      </c>
      <c r="BB180">
        <v>0</v>
      </c>
      <c r="BC180">
        <v>0</v>
      </c>
      <c r="BD180">
        <v>0</v>
      </c>
      <c r="BE180">
        <v>0</v>
      </c>
      <c r="BF180">
        <v>0</v>
      </c>
      <c r="BG180">
        <v>0</v>
      </c>
      <c r="BH180">
        <v>0</v>
      </c>
      <c r="BI180">
        <v>0</v>
      </c>
      <c r="BJ180">
        <v>0</v>
      </c>
      <c r="BK180">
        <v>0</v>
      </c>
      <c r="BL180">
        <v>0</v>
      </c>
      <c r="BM180">
        <v>0</v>
      </c>
      <c r="BN180">
        <v>0</v>
      </c>
      <c r="BO180">
        <v>0</v>
      </c>
      <c r="BP180">
        <v>0</v>
      </c>
      <c r="BQ180">
        <v>0</v>
      </c>
      <c r="BR180">
        <v>0</v>
      </c>
      <c r="BS180">
        <v>0</v>
      </c>
      <c r="BT180">
        <v>0</v>
      </c>
      <c r="BU180">
        <v>0</v>
      </c>
      <c r="BV180">
        <v>0</v>
      </c>
      <c r="BW180">
        <v>0</v>
      </c>
      <c r="CV180">
        <v>0</v>
      </c>
      <c r="CW180">
        <f>ROUND(Y180*Source!I205*DO180,9)</f>
        <v>0</v>
      </c>
      <c r="CX180">
        <f>ROUND(Y180*Source!I205,9)</f>
        <v>0.26250000000000001</v>
      </c>
      <c r="CY180">
        <f>AB180</f>
        <v>7.11</v>
      </c>
      <c r="CZ180">
        <f>AF180</f>
        <v>7.11</v>
      </c>
      <c r="DA180">
        <f>AJ180</f>
        <v>1</v>
      </c>
      <c r="DB180">
        <f>ROUND(((ROUND(AT180*CZ180,2)*1.25)*1.05),6)</f>
        <v>0.93187500000000001</v>
      </c>
      <c r="DC180">
        <f>ROUND(((ROUND(AT180*AG180,2)*1.25)*1.05),6)</f>
        <v>0</v>
      </c>
      <c r="DD180" t="s">
        <v>3</v>
      </c>
      <c r="DE180" t="s">
        <v>3</v>
      </c>
      <c r="DF180">
        <f t="shared" si="91"/>
        <v>0</v>
      </c>
      <c r="DG180">
        <f t="shared" si="89"/>
        <v>1.87</v>
      </c>
      <c r="DH180">
        <f t="shared" si="90"/>
        <v>0</v>
      </c>
      <c r="DI180">
        <f t="shared" si="66"/>
        <v>0</v>
      </c>
      <c r="DJ180">
        <f>DG180</f>
        <v>1.87</v>
      </c>
      <c r="DK180">
        <v>0</v>
      </c>
      <c r="DL180" t="s">
        <v>3</v>
      </c>
      <c r="DM180">
        <v>0</v>
      </c>
      <c r="DN180" t="s">
        <v>3</v>
      </c>
      <c r="DO180">
        <v>0</v>
      </c>
    </row>
    <row r="181" spans="1:119" x14ac:dyDescent="0.2">
      <c r="A181">
        <f>ROW(Source!A205)</f>
        <v>205</v>
      </c>
      <c r="B181">
        <v>50432495</v>
      </c>
      <c r="C181">
        <v>50439455</v>
      </c>
      <c r="D181">
        <v>46170867</v>
      </c>
      <c r="E181">
        <v>1</v>
      </c>
      <c r="F181">
        <v>1</v>
      </c>
      <c r="G181">
        <v>30570983</v>
      </c>
      <c r="H181">
        <v>2</v>
      </c>
      <c r="I181" t="s">
        <v>452</v>
      </c>
      <c r="J181" t="s">
        <v>453</v>
      </c>
      <c r="K181" t="s">
        <v>454</v>
      </c>
      <c r="L181">
        <v>1368</v>
      </c>
      <c r="N181">
        <v>1011</v>
      </c>
      <c r="O181" t="s">
        <v>451</v>
      </c>
      <c r="P181" t="s">
        <v>451</v>
      </c>
      <c r="Q181">
        <v>1</v>
      </c>
      <c r="W181">
        <v>0</v>
      </c>
      <c r="X181">
        <v>-7781208</v>
      </c>
      <c r="Y181">
        <f>((AT181*1.25)*1.05)</f>
        <v>3.9375E-2</v>
      </c>
      <c r="AA181">
        <v>0</v>
      </c>
      <c r="AB181">
        <v>83.1</v>
      </c>
      <c r="AC181">
        <v>12.62</v>
      </c>
      <c r="AD181">
        <v>0</v>
      </c>
      <c r="AE181">
        <v>0</v>
      </c>
      <c r="AF181">
        <v>83.1</v>
      </c>
      <c r="AG181">
        <v>12.62</v>
      </c>
      <c r="AH181">
        <v>0</v>
      </c>
      <c r="AI181">
        <v>1</v>
      </c>
      <c r="AJ181">
        <v>1</v>
      </c>
      <c r="AK181">
        <v>1</v>
      </c>
      <c r="AL181">
        <v>1</v>
      </c>
      <c r="AM181">
        <v>-2</v>
      </c>
      <c r="AN181">
        <v>0</v>
      </c>
      <c r="AO181">
        <v>1</v>
      </c>
      <c r="AP181">
        <v>1</v>
      </c>
      <c r="AQ181">
        <v>0</v>
      </c>
      <c r="AR181">
        <v>0</v>
      </c>
      <c r="AS181" t="s">
        <v>3</v>
      </c>
      <c r="AT181">
        <v>0.03</v>
      </c>
      <c r="AU181" t="s">
        <v>124</v>
      </c>
      <c r="AV181">
        <v>0</v>
      </c>
      <c r="AW181">
        <v>2</v>
      </c>
      <c r="AX181">
        <v>50439458</v>
      </c>
      <c r="AY181">
        <v>1</v>
      </c>
      <c r="AZ181">
        <v>0</v>
      </c>
      <c r="BA181">
        <v>195</v>
      </c>
      <c r="BB181">
        <v>0</v>
      </c>
      <c r="BC181">
        <v>0</v>
      </c>
      <c r="BD181">
        <v>0</v>
      </c>
      <c r="BE181">
        <v>0</v>
      </c>
      <c r="BF181">
        <v>0</v>
      </c>
      <c r="BG181">
        <v>0</v>
      </c>
      <c r="BH181">
        <v>0</v>
      </c>
      <c r="BI181">
        <v>0</v>
      </c>
      <c r="BJ181">
        <v>0</v>
      </c>
      <c r="BK181">
        <v>0</v>
      </c>
      <c r="BL181">
        <v>0</v>
      </c>
      <c r="BM181">
        <v>0</v>
      </c>
      <c r="BN181">
        <v>0</v>
      </c>
      <c r="BO181">
        <v>0</v>
      </c>
      <c r="BP181">
        <v>0</v>
      </c>
      <c r="BQ181">
        <v>0</v>
      </c>
      <c r="BR181">
        <v>0</v>
      </c>
      <c r="BS181">
        <v>0</v>
      </c>
      <c r="BT181">
        <v>0</v>
      </c>
      <c r="BU181">
        <v>0</v>
      </c>
      <c r="BV181">
        <v>0</v>
      </c>
      <c r="BW181">
        <v>0</v>
      </c>
      <c r="CV181">
        <v>0</v>
      </c>
      <c r="CW181">
        <f>ROUND(Y181*Source!I205*DO181,9)</f>
        <v>0</v>
      </c>
      <c r="CX181">
        <f>ROUND(Y181*Source!I205,9)</f>
        <v>7.8750000000000001E-2</v>
      </c>
      <c r="CY181">
        <f>AB181</f>
        <v>83.1</v>
      </c>
      <c r="CZ181">
        <f>AF181</f>
        <v>83.1</v>
      </c>
      <c r="DA181">
        <f>AJ181</f>
        <v>1</v>
      </c>
      <c r="DB181">
        <f>ROUND(((ROUND(AT181*CZ181,2)*1.25)*1.05),6)</f>
        <v>3.2681249999999999</v>
      </c>
      <c r="DC181">
        <f>ROUND(((ROUND(AT181*AG181,2)*1.25)*1.05),6)</f>
        <v>0.49875000000000003</v>
      </c>
      <c r="DD181" t="s">
        <v>3</v>
      </c>
      <c r="DE181" t="s">
        <v>3</v>
      </c>
      <c r="DF181">
        <f t="shared" si="91"/>
        <v>0</v>
      </c>
      <c r="DG181">
        <f t="shared" si="89"/>
        <v>6.54</v>
      </c>
      <c r="DH181">
        <f t="shared" si="90"/>
        <v>0.99</v>
      </c>
      <c r="DI181">
        <f t="shared" si="66"/>
        <v>0</v>
      </c>
      <c r="DJ181">
        <f>DG181</f>
        <v>6.54</v>
      </c>
      <c r="DK181">
        <v>0</v>
      </c>
      <c r="DL181" t="s">
        <v>3</v>
      </c>
      <c r="DM181">
        <v>0</v>
      </c>
      <c r="DN181" t="s">
        <v>3</v>
      </c>
      <c r="DO181">
        <v>0</v>
      </c>
    </row>
    <row r="182" spans="1:119" x14ac:dyDescent="0.2">
      <c r="A182">
        <f>ROW(Source!A205)</f>
        <v>205</v>
      </c>
      <c r="B182">
        <v>50432495</v>
      </c>
      <c r="C182">
        <v>50439455</v>
      </c>
      <c r="D182">
        <v>42125409</v>
      </c>
      <c r="E182">
        <v>1</v>
      </c>
      <c r="F182">
        <v>1</v>
      </c>
      <c r="G182">
        <v>30570983</v>
      </c>
      <c r="H182">
        <v>3</v>
      </c>
      <c r="I182" t="s">
        <v>493</v>
      </c>
      <c r="J182" t="s">
        <v>494</v>
      </c>
      <c r="K182" t="s">
        <v>495</v>
      </c>
      <c r="L182">
        <v>1348</v>
      </c>
      <c r="N182">
        <v>1009</v>
      </c>
      <c r="O182" t="s">
        <v>30</v>
      </c>
      <c r="P182" t="s">
        <v>30</v>
      </c>
      <c r="Q182">
        <v>1000</v>
      </c>
      <c r="W182">
        <v>0</v>
      </c>
      <c r="X182">
        <v>-2114161601</v>
      </c>
      <c r="Y182">
        <f>AT182</f>
        <v>1.3799999999999999E-3</v>
      </c>
      <c r="AA182">
        <v>6864.4</v>
      </c>
      <c r="AB182">
        <v>0</v>
      </c>
      <c r="AC182">
        <v>0</v>
      </c>
      <c r="AD182">
        <v>0</v>
      </c>
      <c r="AE182">
        <v>6864.4</v>
      </c>
      <c r="AF182">
        <v>0</v>
      </c>
      <c r="AG182">
        <v>0</v>
      </c>
      <c r="AH182">
        <v>0</v>
      </c>
      <c r="AI182">
        <v>1</v>
      </c>
      <c r="AJ182">
        <v>1</v>
      </c>
      <c r="AK182">
        <v>1</v>
      </c>
      <c r="AL182">
        <v>1</v>
      </c>
      <c r="AM182">
        <v>-2</v>
      </c>
      <c r="AN182">
        <v>0</v>
      </c>
      <c r="AO182">
        <v>1</v>
      </c>
      <c r="AP182">
        <v>1</v>
      </c>
      <c r="AQ182">
        <v>0</v>
      </c>
      <c r="AR182">
        <v>0</v>
      </c>
      <c r="AS182" t="s">
        <v>3</v>
      </c>
      <c r="AT182">
        <v>1.3799999999999999E-3</v>
      </c>
      <c r="AU182" t="s">
        <v>3</v>
      </c>
      <c r="AV182">
        <v>0</v>
      </c>
      <c r="AW182">
        <v>2</v>
      </c>
      <c r="AX182">
        <v>50439459</v>
      </c>
      <c r="AY182">
        <v>1</v>
      </c>
      <c r="AZ182">
        <v>0</v>
      </c>
      <c r="BA182">
        <v>196</v>
      </c>
      <c r="BB182">
        <v>0</v>
      </c>
      <c r="BC182">
        <v>0</v>
      </c>
      <c r="BD182">
        <v>0</v>
      </c>
      <c r="BE182">
        <v>0</v>
      </c>
      <c r="BF182">
        <v>0</v>
      </c>
      <c r="BG182">
        <v>0</v>
      </c>
      <c r="BH182">
        <v>0</v>
      </c>
      <c r="BI182">
        <v>0</v>
      </c>
      <c r="BJ182">
        <v>0</v>
      </c>
      <c r="BK182">
        <v>0</v>
      </c>
      <c r="BL182">
        <v>0</v>
      </c>
      <c r="BM182">
        <v>0</v>
      </c>
      <c r="BN182">
        <v>0</v>
      </c>
      <c r="BO182">
        <v>0</v>
      </c>
      <c r="BP182">
        <v>0</v>
      </c>
      <c r="BQ182">
        <v>0</v>
      </c>
      <c r="BR182">
        <v>0</v>
      </c>
      <c r="BS182">
        <v>0</v>
      </c>
      <c r="BT182">
        <v>0</v>
      </c>
      <c r="BU182">
        <v>0</v>
      </c>
      <c r="BV182">
        <v>0</v>
      </c>
      <c r="BW182">
        <v>0</v>
      </c>
      <c r="CV182">
        <v>0</v>
      </c>
      <c r="CW182">
        <v>0</v>
      </c>
      <c r="CX182">
        <f>ROUND(Y182*Source!I205,9)</f>
        <v>2.7599999999999999E-3</v>
      </c>
      <c r="CY182">
        <f>AA182</f>
        <v>6864.4</v>
      </c>
      <c r="CZ182">
        <f>AE182</f>
        <v>6864.4</v>
      </c>
      <c r="DA182">
        <f>AI182</f>
        <v>1</v>
      </c>
      <c r="DB182">
        <f>ROUND(ROUND(AT182*CZ182,2),6)</f>
        <v>9.4700000000000006</v>
      </c>
      <c r="DC182">
        <f>ROUND(ROUND(AT182*AG182,2),6)</f>
        <v>0</v>
      </c>
      <c r="DD182" t="s">
        <v>3</v>
      </c>
      <c r="DE182" t="s">
        <v>3</v>
      </c>
      <c r="DF182">
        <f t="shared" si="91"/>
        <v>18.95</v>
      </c>
      <c r="DG182">
        <f t="shared" si="89"/>
        <v>0</v>
      </c>
      <c r="DH182">
        <f t="shared" si="90"/>
        <v>0</v>
      </c>
      <c r="DI182">
        <f t="shared" si="66"/>
        <v>0</v>
      </c>
      <c r="DJ182">
        <f>DF182</f>
        <v>18.95</v>
      </c>
      <c r="DK182">
        <v>0</v>
      </c>
      <c r="DL182" t="s">
        <v>3</v>
      </c>
      <c r="DM182">
        <v>0</v>
      </c>
      <c r="DN182" t="s">
        <v>3</v>
      </c>
      <c r="DO182">
        <v>0</v>
      </c>
    </row>
    <row r="183" spans="1:119" x14ac:dyDescent="0.2">
      <c r="A183">
        <f>ROW(Source!A205)</f>
        <v>205</v>
      </c>
      <c r="B183">
        <v>50432495</v>
      </c>
      <c r="C183">
        <v>50439455</v>
      </c>
      <c r="D183">
        <v>46136840</v>
      </c>
      <c r="E183">
        <v>1</v>
      </c>
      <c r="F183">
        <v>1</v>
      </c>
      <c r="G183">
        <v>30570983</v>
      </c>
      <c r="H183">
        <v>3</v>
      </c>
      <c r="I183" t="s">
        <v>467</v>
      </c>
      <c r="J183" t="s">
        <v>468</v>
      </c>
      <c r="K183" t="s">
        <v>469</v>
      </c>
      <c r="L183">
        <v>1348</v>
      </c>
      <c r="N183">
        <v>1009</v>
      </c>
      <c r="O183" t="s">
        <v>30</v>
      </c>
      <c r="P183" t="s">
        <v>30</v>
      </c>
      <c r="Q183">
        <v>1000</v>
      </c>
      <c r="W183">
        <v>0</v>
      </c>
      <c r="X183">
        <v>-2033265844</v>
      </c>
      <c r="Y183">
        <f>AT183</f>
        <v>1E-4</v>
      </c>
      <c r="AA183">
        <v>8596.85</v>
      </c>
      <c r="AB183">
        <v>0</v>
      </c>
      <c r="AC183">
        <v>0</v>
      </c>
      <c r="AD183">
        <v>0</v>
      </c>
      <c r="AE183">
        <v>8596.85</v>
      </c>
      <c r="AF183">
        <v>0</v>
      </c>
      <c r="AG183">
        <v>0</v>
      </c>
      <c r="AH183">
        <v>0</v>
      </c>
      <c r="AI183">
        <v>1</v>
      </c>
      <c r="AJ183">
        <v>1</v>
      </c>
      <c r="AK183">
        <v>1</v>
      </c>
      <c r="AL183">
        <v>1</v>
      </c>
      <c r="AM183">
        <v>-2</v>
      </c>
      <c r="AN183">
        <v>0</v>
      </c>
      <c r="AO183">
        <v>1</v>
      </c>
      <c r="AP183">
        <v>1</v>
      </c>
      <c r="AQ183">
        <v>0</v>
      </c>
      <c r="AR183">
        <v>0</v>
      </c>
      <c r="AS183" t="s">
        <v>3</v>
      </c>
      <c r="AT183">
        <v>1E-4</v>
      </c>
      <c r="AU183" t="s">
        <v>3</v>
      </c>
      <c r="AV183">
        <v>0</v>
      </c>
      <c r="AW183">
        <v>2</v>
      </c>
      <c r="AX183">
        <v>50439460</v>
      </c>
      <c r="AY183">
        <v>1</v>
      </c>
      <c r="AZ183">
        <v>0</v>
      </c>
      <c r="BA183">
        <v>197</v>
      </c>
      <c r="BB183">
        <v>0</v>
      </c>
      <c r="BC183">
        <v>0</v>
      </c>
      <c r="BD183">
        <v>0</v>
      </c>
      <c r="BE183">
        <v>0</v>
      </c>
      <c r="BF183">
        <v>0</v>
      </c>
      <c r="BG183">
        <v>0</v>
      </c>
      <c r="BH183">
        <v>0</v>
      </c>
      <c r="BI183">
        <v>0</v>
      </c>
      <c r="BJ183">
        <v>0</v>
      </c>
      <c r="BK183">
        <v>0</v>
      </c>
      <c r="BL183">
        <v>0</v>
      </c>
      <c r="BM183">
        <v>0</v>
      </c>
      <c r="BN183">
        <v>0</v>
      </c>
      <c r="BO183">
        <v>0</v>
      </c>
      <c r="BP183">
        <v>0</v>
      </c>
      <c r="BQ183">
        <v>0</v>
      </c>
      <c r="BR183">
        <v>0</v>
      </c>
      <c r="BS183">
        <v>0</v>
      </c>
      <c r="BT183">
        <v>0</v>
      </c>
      <c r="BU183">
        <v>0</v>
      </c>
      <c r="BV183">
        <v>0</v>
      </c>
      <c r="BW183">
        <v>0</v>
      </c>
      <c r="CV183">
        <v>0</v>
      </c>
      <c r="CW183">
        <v>0</v>
      </c>
      <c r="CX183">
        <f>ROUND(Y183*Source!I205,9)</f>
        <v>2.0000000000000001E-4</v>
      </c>
      <c r="CY183">
        <f>AA183</f>
        <v>8596.85</v>
      </c>
      <c r="CZ183">
        <f>AE183</f>
        <v>8596.85</v>
      </c>
      <c r="DA183">
        <f>AI183</f>
        <v>1</v>
      </c>
      <c r="DB183">
        <f>ROUND(ROUND(AT183*CZ183,2),6)</f>
        <v>0.86</v>
      </c>
      <c r="DC183">
        <f>ROUND(ROUND(AT183*AG183,2),6)</f>
        <v>0</v>
      </c>
      <c r="DD183" t="s">
        <v>3</v>
      </c>
      <c r="DE183" t="s">
        <v>3</v>
      </c>
      <c r="DF183">
        <f t="shared" si="91"/>
        <v>1.72</v>
      </c>
      <c r="DG183">
        <f t="shared" si="89"/>
        <v>0</v>
      </c>
      <c r="DH183">
        <f t="shared" si="90"/>
        <v>0</v>
      </c>
      <c r="DI183">
        <f t="shared" si="66"/>
        <v>0</v>
      </c>
      <c r="DJ183">
        <f>DF183</f>
        <v>1.72</v>
      </c>
      <c r="DK183">
        <v>0</v>
      </c>
      <c r="DL183" t="s">
        <v>3</v>
      </c>
      <c r="DM183">
        <v>0</v>
      </c>
      <c r="DN183" t="s">
        <v>3</v>
      </c>
      <c r="DO183">
        <v>0</v>
      </c>
    </row>
    <row r="184" spans="1:119" x14ac:dyDescent="0.2">
      <c r="A184">
        <f>ROW(Source!A205)</f>
        <v>205</v>
      </c>
      <c r="B184">
        <v>50432495</v>
      </c>
      <c r="C184">
        <v>50439455</v>
      </c>
      <c r="D184">
        <v>46137227</v>
      </c>
      <c r="E184">
        <v>1</v>
      </c>
      <c r="F184">
        <v>1</v>
      </c>
      <c r="G184">
        <v>30570983</v>
      </c>
      <c r="H184">
        <v>3</v>
      </c>
      <c r="I184" t="s">
        <v>496</v>
      </c>
      <c r="J184" t="s">
        <v>497</v>
      </c>
      <c r="K184" t="s">
        <v>498</v>
      </c>
      <c r="L184">
        <v>1346</v>
      </c>
      <c r="N184">
        <v>1009</v>
      </c>
      <c r="O184" t="s">
        <v>222</v>
      </c>
      <c r="P184" t="s">
        <v>222</v>
      </c>
      <c r="Q184">
        <v>1</v>
      </c>
      <c r="W184">
        <v>0</v>
      </c>
      <c r="X184">
        <v>-719895846</v>
      </c>
      <c r="Y184">
        <f>AT184</f>
        <v>0.02</v>
      </c>
      <c r="AA184">
        <v>20.63</v>
      </c>
      <c r="AB184">
        <v>0</v>
      </c>
      <c r="AC184">
        <v>0</v>
      </c>
      <c r="AD184">
        <v>0</v>
      </c>
      <c r="AE184">
        <v>20.63</v>
      </c>
      <c r="AF184">
        <v>0</v>
      </c>
      <c r="AG184">
        <v>0</v>
      </c>
      <c r="AH184">
        <v>0</v>
      </c>
      <c r="AI184">
        <v>1</v>
      </c>
      <c r="AJ184">
        <v>1</v>
      </c>
      <c r="AK184">
        <v>1</v>
      </c>
      <c r="AL184">
        <v>1</v>
      </c>
      <c r="AM184">
        <v>-2</v>
      </c>
      <c r="AN184">
        <v>0</v>
      </c>
      <c r="AO184">
        <v>1</v>
      </c>
      <c r="AP184">
        <v>1</v>
      </c>
      <c r="AQ184">
        <v>0</v>
      </c>
      <c r="AR184">
        <v>0</v>
      </c>
      <c r="AS184" t="s">
        <v>3</v>
      </c>
      <c r="AT184">
        <v>0.02</v>
      </c>
      <c r="AU184" t="s">
        <v>3</v>
      </c>
      <c r="AV184">
        <v>0</v>
      </c>
      <c r="AW184">
        <v>2</v>
      </c>
      <c r="AX184">
        <v>50439461</v>
      </c>
      <c r="AY184">
        <v>1</v>
      </c>
      <c r="AZ184">
        <v>0</v>
      </c>
      <c r="BA184">
        <v>198</v>
      </c>
      <c r="BB184">
        <v>0</v>
      </c>
      <c r="BC184">
        <v>0</v>
      </c>
      <c r="BD184">
        <v>0</v>
      </c>
      <c r="BE184">
        <v>0</v>
      </c>
      <c r="BF184">
        <v>0</v>
      </c>
      <c r="BG184">
        <v>0</v>
      </c>
      <c r="BH184">
        <v>0</v>
      </c>
      <c r="BI184">
        <v>0</v>
      </c>
      <c r="BJ184">
        <v>0</v>
      </c>
      <c r="BK184">
        <v>0</v>
      </c>
      <c r="BL184">
        <v>0</v>
      </c>
      <c r="BM184">
        <v>0</v>
      </c>
      <c r="BN184">
        <v>0</v>
      </c>
      <c r="BO184">
        <v>0</v>
      </c>
      <c r="BP184">
        <v>0</v>
      </c>
      <c r="BQ184">
        <v>0</v>
      </c>
      <c r="BR184">
        <v>0</v>
      </c>
      <c r="BS184">
        <v>0</v>
      </c>
      <c r="BT184">
        <v>0</v>
      </c>
      <c r="BU184">
        <v>0</v>
      </c>
      <c r="BV184">
        <v>0</v>
      </c>
      <c r="BW184">
        <v>0</v>
      </c>
      <c r="CV184">
        <v>0</v>
      </c>
      <c r="CW184">
        <v>0</v>
      </c>
      <c r="CX184">
        <f>ROUND(Y184*Source!I205,9)</f>
        <v>0.04</v>
      </c>
      <c r="CY184">
        <f>AA184</f>
        <v>20.63</v>
      </c>
      <c r="CZ184">
        <f>AE184</f>
        <v>20.63</v>
      </c>
      <c r="DA184">
        <f>AI184</f>
        <v>1</v>
      </c>
      <c r="DB184">
        <f>ROUND(ROUND(AT184*CZ184,2),6)</f>
        <v>0.41</v>
      </c>
      <c r="DC184">
        <f>ROUND(ROUND(AT184*AG184,2),6)</f>
        <v>0</v>
      </c>
      <c r="DD184" t="s">
        <v>3</v>
      </c>
      <c r="DE184" t="s">
        <v>3</v>
      </c>
      <c r="DF184">
        <f t="shared" si="91"/>
        <v>0.83</v>
      </c>
      <c r="DG184">
        <f t="shared" si="89"/>
        <v>0</v>
      </c>
      <c r="DH184">
        <f t="shared" si="90"/>
        <v>0</v>
      </c>
      <c r="DI184">
        <f t="shared" si="66"/>
        <v>0</v>
      </c>
      <c r="DJ184">
        <f>DF184</f>
        <v>0.83</v>
      </c>
      <c r="DK184">
        <v>0</v>
      </c>
      <c r="DL184" t="s">
        <v>3</v>
      </c>
      <c r="DM184">
        <v>0</v>
      </c>
      <c r="DN184" t="s">
        <v>3</v>
      </c>
      <c r="DO184">
        <v>0</v>
      </c>
    </row>
    <row r="185" spans="1:119" x14ac:dyDescent="0.2">
      <c r="A185">
        <f>ROW(Source!A205)</f>
        <v>205</v>
      </c>
      <c r="B185">
        <v>50432495</v>
      </c>
      <c r="C185">
        <v>50439455</v>
      </c>
      <c r="D185">
        <v>46234091</v>
      </c>
      <c r="E185">
        <v>1</v>
      </c>
      <c r="F185">
        <v>1</v>
      </c>
      <c r="G185">
        <v>30570983</v>
      </c>
      <c r="H185">
        <v>3</v>
      </c>
      <c r="I185" t="s">
        <v>239</v>
      </c>
      <c r="J185" t="s">
        <v>241</v>
      </c>
      <c r="K185" t="s">
        <v>240</v>
      </c>
      <c r="L185">
        <v>1354</v>
      </c>
      <c r="N185">
        <v>1010</v>
      </c>
      <c r="O185" t="s">
        <v>190</v>
      </c>
      <c r="P185" t="s">
        <v>190</v>
      </c>
      <c r="Q185">
        <v>1</v>
      </c>
      <c r="W185">
        <v>0</v>
      </c>
      <c r="X185">
        <v>2088397349</v>
      </c>
      <c r="Y185">
        <f>AT185</f>
        <v>1</v>
      </c>
      <c r="AA185">
        <v>887.41</v>
      </c>
      <c r="AB185">
        <v>0</v>
      </c>
      <c r="AC185">
        <v>0</v>
      </c>
      <c r="AD185">
        <v>0</v>
      </c>
      <c r="AE185">
        <v>887.41</v>
      </c>
      <c r="AF185">
        <v>0</v>
      </c>
      <c r="AG185">
        <v>0</v>
      </c>
      <c r="AH185">
        <v>0</v>
      </c>
      <c r="AI185">
        <v>1</v>
      </c>
      <c r="AJ185">
        <v>1</v>
      </c>
      <c r="AK185">
        <v>1</v>
      </c>
      <c r="AL185">
        <v>1</v>
      </c>
      <c r="AM185">
        <v>0</v>
      </c>
      <c r="AN185">
        <v>0</v>
      </c>
      <c r="AO185">
        <v>0</v>
      </c>
      <c r="AP185">
        <v>1</v>
      </c>
      <c r="AQ185">
        <v>0</v>
      </c>
      <c r="AR185">
        <v>0</v>
      </c>
      <c r="AS185" t="s">
        <v>3</v>
      </c>
      <c r="AT185">
        <v>1</v>
      </c>
      <c r="AU185" t="s">
        <v>3</v>
      </c>
      <c r="AV185">
        <v>0</v>
      </c>
      <c r="AW185">
        <v>1</v>
      </c>
      <c r="AX185">
        <v>-1</v>
      </c>
      <c r="AY185">
        <v>0</v>
      </c>
      <c r="AZ185">
        <v>0</v>
      </c>
      <c r="BA185" t="s">
        <v>3</v>
      </c>
      <c r="BB185">
        <v>0</v>
      </c>
      <c r="BC185">
        <v>0</v>
      </c>
      <c r="BD185">
        <v>0</v>
      </c>
      <c r="BE185">
        <v>0</v>
      </c>
      <c r="BF185">
        <v>0</v>
      </c>
      <c r="BG185">
        <v>0</v>
      </c>
      <c r="BH185">
        <v>0</v>
      </c>
      <c r="BI185">
        <v>0</v>
      </c>
      <c r="BJ185">
        <v>0</v>
      </c>
      <c r="BK185">
        <v>0</v>
      </c>
      <c r="BL185">
        <v>0</v>
      </c>
      <c r="BM185">
        <v>0</v>
      </c>
      <c r="BN185">
        <v>0</v>
      </c>
      <c r="BO185">
        <v>0</v>
      </c>
      <c r="BP185">
        <v>0</v>
      </c>
      <c r="BQ185">
        <v>0</v>
      </c>
      <c r="BR185">
        <v>0</v>
      </c>
      <c r="BS185">
        <v>0</v>
      </c>
      <c r="BT185">
        <v>0</v>
      </c>
      <c r="BU185">
        <v>0</v>
      </c>
      <c r="BV185">
        <v>0</v>
      </c>
      <c r="BW185">
        <v>0</v>
      </c>
      <c r="CV185">
        <v>0</v>
      </c>
      <c r="CW185">
        <v>0</v>
      </c>
      <c r="CX185">
        <f>ROUND(Y185*Source!I205,9)</f>
        <v>2</v>
      </c>
      <c r="CY185">
        <f>AA185</f>
        <v>887.41</v>
      </c>
      <c r="CZ185">
        <f>AE185</f>
        <v>887.41</v>
      </c>
      <c r="DA185">
        <f>AI185</f>
        <v>1</v>
      </c>
      <c r="DB185">
        <f>ROUND(ROUND(AT185*CZ185,2),6)</f>
        <v>887.41</v>
      </c>
      <c r="DC185">
        <f>ROUND(ROUND(AT185*AG185,2),6)</f>
        <v>0</v>
      </c>
      <c r="DD185" t="s">
        <v>3</v>
      </c>
      <c r="DE185" t="s">
        <v>3</v>
      </c>
      <c r="DF185">
        <f t="shared" si="91"/>
        <v>1774.82</v>
      </c>
      <c r="DG185">
        <f t="shared" si="89"/>
        <v>0</v>
      </c>
      <c r="DH185">
        <f t="shared" si="90"/>
        <v>0</v>
      </c>
      <c r="DI185">
        <f t="shared" si="66"/>
        <v>0</v>
      </c>
      <c r="DJ185">
        <f>DF185</f>
        <v>1774.82</v>
      </c>
      <c r="DK185">
        <v>0</v>
      </c>
      <c r="DL185" t="s">
        <v>3</v>
      </c>
      <c r="DM185">
        <v>0</v>
      </c>
      <c r="DN185" t="s">
        <v>3</v>
      </c>
      <c r="DO185">
        <v>0</v>
      </c>
    </row>
    <row r="186" spans="1:119" x14ac:dyDescent="0.2">
      <c r="A186">
        <f>ROW(Source!A205)</f>
        <v>205</v>
      </c>
      <c r="B186">
        <v>50432495</v>
      </c>
      <c r="C186">
        <v>50439455</v>
      </c>
      <c r="D186">
        <v>31122614</v>
      </c>
      <c r="E186">
        <v>1</v>
      </c>
      <c r="F186">
        <v>1</v>
      </c>
      <c r="G186">
        <v>30570983</v>
      </c>
      <c r="H186">
        <v>3</v>
      </c>
      <c r="I186" t="s">
        <v>243</v>
      </c>
      <c r="J186" t="s">
        <v>245</v>
      </c>
      <c r="K186" t="s">
        <v>244</v>
      </c>
      <c r="L186">
        <v>1301</v>
      </c>
      <c r="N186">
        <v>1003</v>
      </c>
      <c r="O186" t="s">
        <v>168</v>
      </c>
      <c r="P186" t="s">
        <v>168</v>
      </c>
      <c r="Q186">
        <v>1</v>
      </c>
      <c r="W186">
        <v>0</v>
      </c>
      <c r="X186">
        <v>1530068816</v>
      </c>
      <c r="Y186">
        <f>AT186</f>
        <v>1.5</v>
      </c>
      <c r="AA186">
        <v>5.04</v>
      </c>
      <c r="AB186">
        <v>0</v>
      </c>
      <c r="AC186">
        <v>0</v>
      </c>
      <c r="AD186">
        <v>0</v>
      </c>
      <c r="AE186">
        <v>5.04</v>
      </c>
      <c r="AF186">
        <v>0</v>
      </c>
      <c r="AG186">
        <v>0</v>
      </c>
      <c r="AH186">
        <v>0</v>
      </c>
      <c r="AI186">
        <v>1</v>
      </c>
      <c r="AJ186">
        <v>1</v>
      </c>
      <c r="AK186">
        <v>1</v>
      </c>
      <c r="AL186">
        <v>1</v>
      </c>
      <c r="AM186">
        <v>0</v>
      </c>
      <c r="AN186">
        <v>0</v>
      </c>
      <c r="AO186">
        <v>0</v>
      </c>
      <c r="AP186">
        <v>1</v>
      </c>
      <c r="AQ186">
        <v>0</v>
      </c>
      <c r="AR186">
        <v>0</v>
      </c>
      <c r="AS186" t="s">
        <v>3</v>
      </c>
      <c r="AT186">
        <v>1.5</v>
      </c>
      <c r="AU186" t="s">
        <v>3</v>
      </c>
      <c r="AV186">
        <v>0</v>
      </c>
      <c r="AW186">
        <v>1</v>
      </c>
      <c r="AX186">
        <v>-1</v>
      </c>
      <c r="AY186">
        <v>0</v>
      </c>
      <c r="AZ186">
        <v>0</v>
      </c>
      <c r="BA186" t="s">
        <v>3</v>
      </c>
      <c r="BB186">
        <v>0</v>
      </c>
      <c r="BC186">
        <v>0</v>
      </c>
      <c r="BD186">
        <v>0</v>
      </c>
      <c r="BE186">
        <v>0</v>
      </c>
      <c r="BF186">
        <v>0</v>
      </c>
      <c r="BG186">
        <v>0</v>
      </c>
      <c r="BH186">
        <v>0</v>
      </c>
      <c r="BI186">
        <v>0</v>
      </c>
      <c r="BJ186">
        <v>0</v>
      </c>
      <c r="BK186">
        <v>0</v>
      </c>
      <c r="BL186">
        <v>0</v>
      </c>
      <c r="BM186">
        <v>0</v>
      </c>
      <c r="BN186">
        <v>0</v>
      </c>
      <c r="BO186">
        <v>0</v>
      </c>
      <c r="BP186">
        <v>0</v>
      </c>
      <c r="BQ186">
        <v>0</v>
      </c>
      <c r="BR186">
        <v>0</v>
      </c>
      <c r="BS186">
        <v>0</v>
      </c>
      <c r="BT186">
        <v>0</v>
      </c>
      <c r="BU186">
        <v>0</v>
      </c>
      <c r="BV186">
        <v>0</v>
      </c>
      <c r="BW186">
        <v>0</v>
      </c>
      <c r="CV186">
        <v>0</v>
      </c>
      <c r="CW186">
        <v>0</v>
      </c>
      <c r="CX186">
        <f>ROUND(Y186*Source!I205,9)</f>
        <v>3</v>
      </c>
      <c r="CY186">
        <f>AA186</f>
        <v>5.04</v>
      </c>
      <c r="CZ186">
        <f>AE186</f>
        <v>5.04</v>
      </c>
      <c r="DA186">
        <f>AI186</f>
        <v>1</v>
      </c>
      <c r="DB186">
        <f>ROUND(ROUND(AT186*CZ186,2),6)</f>
        <v>7.56</v>
      </c>
      <c r="DC186">
        <f>ROUND(ROUND(AT186*AG186,2),6)</f>
        <v>0</v>
      </c>
      <c r="DD186" t="s">
        <v>3</v>
      </c>
      <c r="DE186" t="s">
        <v>3</v>
      </c>
      <c r="DF186">
        <f t="shared" si="91"/>
        <v>15.12</v>
      </c>
      <c r="DG186">
        <f t="shared" si="89"/>
        <v>0</v>
      </c>
      <c r="DH186">
        <f t="shared" si="90"/>
        <v>0</v>
      </c>
      <c r="DI186">
        <f t="shared" si="66"/>
        <v>0</v>
      </c>
      <c r="DJ186">
        <f>DF186</f>
        <v>15.12</v>
      </c>
      <c r="DK186">
        <v>0</v>
      </c>
      <c r="DL186" t="s">
        <v>3</v>
      </c>
      <c r="DM186">
        <v>0</v>
      </c>
      <c r="DN186" t="s">
        <v>3</v>
      </c>
      <c r="DO186">
        <v>0</v>
      </c>
    </row>
    <row r="187" spans="1:119" x14ac:dyDescent="0.2">
      <c r="A187">
        <f>ROW(Source!A206)</f>
        <v>206</v>
      </c>
      <c r="B187">
        <v>50432496</v>
      </c>
      <c r="C187">
        <v>50439455</v>
      </c>
      <c r="D187">
        <v>45895822</v>
      </c>
      <c r="E187">
        <v>30570983</v>
      </c>
      <c r="F187">
        <v>1</v>
      </c>
      <c r="G187">
        <v>30570983</v>
      </c>
      <c r="H187">
        <v>1</v>
      </c>
      <c r="I187" t="s">
        <v>442</v>
      </c>
      <c r="J187" t="s">
        <v>3</v>
      </c>
      <c r="K187" t="s">
        <v>443</v>
      </c>
      <c r="L187">
        <v>1191</v>
      </c>
      <c r="N187">
        <v>1013</v>
      </c>
      <c r="O187" t="s">
        <v>444</v>
      </c>
      <c r="P187" t="s">
        <v>444</v>
      </c>
      <c r="Q187">
        <v>1</v>
      </c>
      <c r="W187">
        <v>0</v>
      </c>
      <c r="X187">
        <v>476480486</v>
      </c>
      <c r="Y187">
        <f>((AT187*1.15)*1.05)</f>
        <v>1.1712750000000001</v>
      </c>
      <c r="AA187">
        <v>0</v>
      </c>
      <c r="AB187">
        <v>0</v>
      </c>
      <c r="AC187">
        <v>0</v>
      </c>
      <c r="AD187">
        <v>0</v>
      </c>
      <c r="AE187">
        <v>0</v>
      </c>
      <c r="AF187">
        <v>0</v>
      </c>
      <c r="AG187">
        <v>0</v>
      </c>
      <c r="AH187">
        <v>0</v>
      </c>
      <c r="AI187">
        <v>1</v>
      </c>
      <c r="AJ187">
        <v>1</v>
      </c>
      <c r="AK187">
        <v>1</v>
      </c>
      <c r="AL187">
        <v>1</v>
      </c>
      <c r="AM187">
        <v>5</v>
      </c>
      <c r="AN187">
        <v>0</v>
      </c>
      <c r="AO187">
        <v>1</v>
      </c>
      <c r="AP187">
        <v>1</v>
      </c>
      <c r="AQ187">
        <v>0</v>
      </c>
      <c r="AR187">
        <v>0</v>
      </c>
      <c r="AS187" t="s">
        <v>3</v>
      </c>
      <c r="AT187">
        <v>0.97</v>
      </c>
      <c r="AU187" t="s">
        <v>125</v>
      </c>
      <c r="AV187">
        <v>1</v>
      </c>
      <c r="AW187">
        <v>2</v>
      </c>
      <c r="AX187">
        <v>50439456</v>
      </c>
      <c r="AY187">
        <v>1</v>
      </c>
      <c r="AZ187">
        <v>0</v>
      </c>
      <c r="BA187">
        <v>201</v>
      </c>
      <c r="BB187">
        <v>0</v>
      </c>
      <c r="BC187">
        <v>0</v>
      </c>
      <c r="BD187">
        <v>0</v>
      </c>
      <c r="BE187">
        <v>0</v>
      </c>
      <c r="BF187">
        <v>0</v>
      </c>
      <c r="BG187">
        <v>0</v>
      </c>
      <c r="BH187">
        <v>0</v>
      </c>
      <c r="BI187">
        <v>0</v>
      </c>
      <c r="BJ187">
        <v>0</v>
      </c>
      <c r="BK187">
        <v>0</v>
      </c>
      <c r="BL187">
        <v>0</v>
      </c>
      <c r="BM187">
        <v>0</v>
      </c>
      <c r="BN187">
        <v>0</v>
      </c>
      <c r="BO187">
        <v>0</v>
      </c>
      <c r="BP187">
        <v>0</v>
      </c>
      <c r="BQ187">
        <v>0</v>
      </c>
      <c r="BR187">
        <v>0</v>
      </c>
      <c r="BS187">
        <v>0</v>
      </c>
      <c r="BT187">
        <v>0</v>
      </c>
      <c r="BU187">
        <v>0</v>
      </c>
      <c r="BV187">
        <v>0</v>
      </c>
      <c r="BW187">
        <v>0</v>
      </c>
      <c r="CU187">
        <f>ROUND(AT187*Source!I206*AH187*AL187,2)</f>
        <v>0</v>
      </c>
      <c r="CV187">
        <f>ROUND(Y187*Source!I206,9)</f>
        <v>2.3425500000000001</v>
      </c>
      <c r="CW187">
        <v>0</v>
      </c>
      <c r="CX187">
        <f>ROUND(Y187*Source!I206,9)</f>
        <v>2.3425500000000001</v>
      </c>
      <c r="CY187">
        <f>AD187</f>
        <v>0</v>
      </c>
      <c r="CZ187">
        <f>AH187</f>
        <v>0</v>
      </c>
      <c r="DA187">
        <f>AL187</f>
        <v>1</v>
      </c>
      <c r="DB187">
        <f>ROUND(((ROUND(AT187*CZ187,2)*1.15)*1.05),6)</f>
        <v>0</v>
      </c>
      <c r="DC187">
        <f>ROUND(((ROUND(AT187*AG187,2)*1.15)*1.05),6)</f>
        <v>0</v>
      </c>
      <c r="DD187" t="s">
        <v>3</v>
      </c>
      <c r="DE187" t="s">
        <v>3</v>
      </c>
      <c r="DF187">
        <f t="shared" si="91"/>
        <v>0</v>
      </c>
      <c r="DG187">
        <f t="shared" si="89"/>
        <v>0</v>
      </c>
      <c r="DH187">
        <f t="shared" si="90"/>
        <v>0</v>
      </c>
      <c r="DI187">
        <f t="shared" si="66"/>
        <v>0</v>
      </c>
      <c r="DJ187">
        <f>DI187</f>
        <v>0</v>
      </c>
      <c r="DK187">
        <v>0</v>
      </c>
      <c r="DL187" t="s">
        <v>3</v>
      </c>
      <c r="DM187">
        <v>0</v>
      </c>
      <c r="DN187" t="s">
        <v>3</v>
      </c>
      <c r="DO187">
        <v>0</v>
      </c>
    </row>
    <row r="188" spans="1:119" x14ac:dyDescent="0.2">
      <c r="A188">
        <f>ROW(Source!A206)</f>
        <v>206</v>
      </c>
      <c r="B188">
        <v>50432496</v>
      </c>
      <c r="C188">
        <v>50439455</v>
      </c>
      <c r="D188">
        <v>46170623</v>
      </c>
      <c r="E188">
        <v>1</v>
      </c>
      <c r="F188">
        <v>1</v>
      </c>
      <c r="G188">
        <v>30570983</v>
      </c>
      <c r="H188">
        <v>2</v>
      </c>
      <c r="I188" t="s">
        <v>448</v>
      </c>
      <c r="J188" t="s">
        <v>449</v>
      </c>
      <c r="K188" t="s">
        <v>450</v>
      </c>
      <c r="L188">
        <v>1368</v>
      </c>
      <c r="N188">
        <v>1011</v>
      </c>
      <c r="O188" t="s">
        <v>451</v>
      </c>
      <c r="P188" t="s">
        <v>451</v>
      </c>
      <c r="Q188">
        <v>1</v>
      </c>
      <c r="W188">
        <v>0</v>
      </c>
      <c r="X188">
        <v>831184158</v>
      </c>
      <c r="Y188">
        <f>((AT188*1.25)*1.05)</f>
        <v>0.13125000000000001</v>
      </c>
      <c r="AA188">
        <v>0</v>
      </c>
      <c r="AB188">
        <v>81.86</v>
      </c>
      <c r="AC188">
        <v>0</v>
      </c>
      <c r="AD188">
        <v>0</v>
      </c>
      <c r="AE188">
        <v>0</v>
      </c>
      <c r="AF188">
        <v>7.11</v>
      </c>
      <c r="AG188">
        <v>0</v>
      </c>
      <c r="AH188">
        <v>0</v>
      </c>
      <c r="AI188">
        <v>1</v>
      </c>
      <c r="AJ188">
        <v>10.79</v>
      </c>
      <c r="AK188">
        <v>34.090000000000003</v>
      </c>
      <c r="AL188">
        <v>1</v>
      </c>
      <c r="AM188">
        <v>2</v>
      </c>
      <c r="AN188">
        <v>0</v>
      </c>
      <c r="AO188">
        <v>1</v>
      </c>
      <c r="AP188">
        <v>1</v>
      </c>
      <c r="AQ188">
        <v>0</v>
      </c>
      <c r="AR188">
        <v>0</v>
      </c>
      <c r="AS188" t="s">
        <v>3</v>
      </c>
      <c r="AT188">
        <v>0.1</v>
      </c>
      <c r="AU188" t="s">
        <v>124</v>
      </c>
      <c r="AV188">
        <v>0</v>
      </c>
      <c r="AW188">
        <v>2</v>
      </c>
      <c r="AX188">
        <v>50439457</v>
      </c>
      <c r="AY188">
        <v>1</v>
      </c>
      <c r="AZ188">
        <v>0</v>
      </c>
      <c r="BA188">
        <v>202</v>
      </c>
      <c r="BB188">
        <v>0</v>
      </c>
      <c r="BC188">
        <v>0</v>
      </c>
      <c r="BD188">
        <v>0</v>
      </c>
      <c r="BE188">
        <v>0</v>
      </c>
      <c r="BF188">
        <v>0</v>
      </c>
      <c r="BG188">
        <v>0</v>
      </c>
      <c r="BH188">
        <v>0</v>
      </c>
      <c r="BI188">
        <v>0</v>
      </c>
      <c r="BJ188">
        <v>0</v>
      </c>
      <c r="BK188">
        <v>0</v>
      </c>
      <c r="BL188">
        <v>0</v>
      </c>
      <c r="BM188">
        <v>0</v>
      </c>
      <c r="BN188">
        <v>0</v>
      </c>
      <c r="BO188">
        <v>0</v>
      </c>
      <c r="BP188">
        <v>0</v>
      </c>
      <c r="BQ188">
        <v>0</v>
      </c>
      <c r="BR188">
        <v>0</v>
      </c>
      <c r="BS188">
        <v>0</v>
      </c>
      <c r="BT188">
        <v>0</v>
      </c>
      <c r="BU188">
        <v>0</v>
      </c>
      <c r="BV188">
        <v>0</v>
      </c>
      <c r="BW188">
        <v>0</v>
      </c>
      <c r="CV188">
        <v>0</v>
      </c>
      <c r="CW188">
        <f>ROUND(Y188*Source!I206*DO188,9)</f>
        <v>0</v>
      </c>
      <c r="CX188">
        <f>ROUND(Y188*Source!I206,9)</f>
        <v>0.26250000000000001</v>
      </c>
      <c r="CY188">
        <f>AB188</f>
        <v>81.86</v>
      </c>
      <c r="CZ188">
        <f>AF188</f>
        <v>7.11</v>
      </c>
      <c r="DA188">
        <f>AJ188</f>
        <v>10.79</v>
      </c>
      <c r="DB188">
        <f>ROUND(((ROUND(AT188*CZ188,2)*1.25)*1.05),6)</f>
        <v>0.93187500000000001</v>
      </c>
      <c r="DC188">
        <f>ROUND(((ROUND(AT188*AG188,2)*1.25)*1.05),6)</f>
        <v>0</v>
      </c>
      <c r="DD188" t="s">
        <v>3</v>
      </c>
      <c r="DE188" t="s">
        <v>3</v>
      </c>
      <c r="DF188">
        <f t="shared" si="91"/>
        <v>0</v>
      </c>
      <c r="DG188">
        <f>ROUND(ROUND(AF188*AJ188,2)*CX188,2)</f>
        <v>20.14</v>
      </c>
      <c r="DH188">
        <f>ROUND(ROUND(AG188*AK188,2)*CX188,2)</f>
        <v>0</v>
      </c>
      <c r="DI188">
        <f t="shared" si="66"/>
        <v>0</v>
      </c>
      <c r="DJ188">
        <f>DG188</f>
        <v>20.14</v>
      </c>
      <c r="DK188">
        <v>0</v>
      </c>
      <c r="DL188" t="s">
        <v>3</v>
      </c>
      <c r="DM188">
        <v>0</v>
      </c>
      <c r="DN188" t="s">
        <v>3</v>
      </c>
      <c r="DO188">
        <v>0</v>
      </c>
    </row>
    <row r="189" spans="1:119" x14ac:dyDescent="0.2">
      <c r="A189">
        <f>ROW(Source!A206)</f>
        <v>206</v>
      </c>
      <c r="B189">
        <v>50432496</v>
      </c>
      <c r="C189">
        <v>50439455</v>
      </c>
      <c r="D189">
        <v>46170867</v>
      </c>
      <c r="E189">
        <v>1</v>
      </c>
      <c r="F189">
        <v>1</v>
      </c>
      <c r="G189">
        <v>30570983</v>
      </c>
      <c r="H189">
        <v>2</v>
      </c>
      <c r="I189" t="s">
        <v>452</v>
      </c>
      <c r="J189" t="s">
        <v>453</v>
      </c>
      <c r="K189" t="s">
        <v>454</v>
      </c>
      <c r="L189">
        <v>1368</v>
      </c>
      <c r="N189">
        <v>1011</v>
      </c>
      <c r="O189" t="s">
        <v>451</v>
      </c>
      <c r="P189" t="s">
        <v>451</v>
      </c>
      <c r="Q189">
        <v>1</v>
      </c>
      <c r="W189">
        <v>0</v>
      </c>
      <c r="X189">
        <v>-7781208</v>
      </c>
      <c r="Y189">
        <f>((AT189*1.25)*1.05)</f>
        <v>3.9375E-2</v>
      </c>
      <c r="AA189">
        <v>0</v>
      </c>
      <c r="AB189">
        <v>1127.8499999999999</v>
      </c>
      <c r="AC189">
        <v>459.04</v>
      </c>
      <c r="AD189">
        <v>0</v>
      </c>
      <c r="AE189">
        <v>0</v>
      </c>
      <c r="AF189">
        <v>83.1</v>
      </c>
      <c r="AG189">
        <v>12.62</v>
      </c>
      <c r="AH189">
        <v>0</v>
      </c>
      <c r="AI189">
        <v>1</v>
      </c>
      <c r="AJ189">
        <v>12.72</v>
      </c>
      <c r="AK189">
        <v>34.090000000000003</v>
      </c>
      <c r="AL189">
        <v>1</v>
      </c>
      <c r="AM189">
        <v>2</v>
      </c>
      <c r="AN189">
        <v>0</v>
      </c>
      <c r="AO189">
        <v>1</v>
      </c>
      <c r="AP189">
        <v>1</v>
      </c>
      <c r="AQ189">
        <v>0</v>
      </c>
      <c r="AR189">
        <v>0</v>
      </c>
      <c r="AS189" t="s">
        <v>3</v>
      </c>
      <c r="AT189">
        <v>0.03</v>
      </c>
      <c r="AU189" t="s">
        <v>124</v>
      </c>
      <c r="AV189">
        <v>0</v>
      </c>
      <c r="AW189">
        <v>2</v>
      </c>
      <c r="AX189">
        <v>50439458</v>
      </c>
      <c r="AY189">
        <v>1</v>
      </c>
      <c r="AZ189">
        <v>0</v>
      </c>
      <c r="BA189">
        <v>203</v>
      </c>
      <c r="BB189">
        <v>0</v>
      </c>
      <c r="BC189">
        <v>0</v>
      </c>
      <c r="BD189">
        <v>0</v>
      </c>
      <c r="BE189">
        <v>0</v>
      </c>
      <c r="BF189">
        <v>0</v>
      </c>
      <c r="BG189">
        <v>0</v>
      </c>
      <c r="BH189">
        <v>0</v>
      </c>
      <c r="BI189">
        <v>0</v>
      </c>
      <c r="BJ189">
        <v>0</v>
      </c>
      <c r="BK189">
        <v>0</v>
      </c>
      <c r="BL189">
        <v>0</v>
      </c>
      <c r="BM189">
        <v>0</v>
      </c>
      <c r="BN189">
        <v>0</v>
      </c>
      <c r="BO189">
        <v>0</v>
      </c>
      <c r="BP189">
        <v>0</v>
      </c>
      <c r="BQ189">
        <v>0</v>
      </c>
      <c r="BR189">
        <v>0</v>
      </c>
      <c r="BS189">
        <v>0</v>
      </c>
      <c r="BT189">
        <v>0</v>
      </c>
      <c r="BU189">
        <v>0</v>
      </c>
      <c r="BV189">
        <v>0</v>
      </c>
      <c r="BW189">
        <v>0</v>
      </c>
      <c r="CV189">
        <v>0</v>
      </c>
      <c r="CW189">
        <f>ROUND(Y189*Source!I206*DO189,9)</f>
        <v>0</v>
      </c>
      <c r="CX189">
        <f>ROUND(Y189*Source!I206,9)</f>
        <v>7.8750000000000001E-2</v>
      </c>
      <c r="CY189">
        <f>AB189</f>
        <v>1127.8499999999999</v>
      </c>
      <c r="CZ189">
        <f>AF189</f>
        <v>83.1</v>
      </c>
      <c r="DA189">
        <f>AJ189</f>
        <v>12.72</v>
      </c>
      <c r="DB189">
        <f>ROUND(((ROUND(AT189*CZ189,2)*1.25)*1.05),6)</f>
        <v>3.2681249999999999</v>
      </c>
      <c r="DC189">
        <f>ROUND(((ROUND(AT189*AG189,2)*1.25)*1.05),6)</f>
        <v>0.49875000000000003</v>
      </c>
      <c r="DD189" t="s">
        <v>3</v>
      </c>
      <c r="DE189" t="s">
        <v>3</v>
      </c>
      <c r="DF189">
        <f t="shared" si="91"/>
        <v>0</v>
      </c>
      <c r="DG189">
        <f>ROUND(ROUND(AF189*AJ189,2)*CX189,2)</f>
        <v>83.24</v>
      </c>
      <c r="DH189">
        <f>ROUND(ROUND(AG189*AK189,2)*CX189,2)</f>
        <v>33.880000000000003</v>
      </c>
      <c r="DI189">
        <f t="shared" si="66"/>
        <v>0</v>
      </c>
      <c r="DJ189">
        <f>DG189</f>
        <v>83.24</v>
      </c>
      <c r="DK189">
        <v>0</v>
      </c>
      <c r="DL189" t="s">
        <v>3</v>
      </c>
      <c r="DM189">
        <v>0</v>
      </c>
      <c r="DN189" t="s">
        <v>3</v>
      </c>
      <c r="DO189">
        <v>0</v>
      </c>
    </row>
    <row r="190" spans="1:119" x14ac:dyDescent="0.2">
      <c r="A190">
        <f>ROW(Source!A206)</f>
        <v>206</v>
      </c>
      <c r="B190">
        <v>50432496</v>
      </c>
      <c r="C190">
        <v>50439455</v>
      </c>
      <c r="D190">
        <v>42125409</v>
      </c>
      <c r="E190">
        <v>1</v>
      </c>
      <c r="F190">
        <v>1</v>
      </c>
      <c r="G190">
        <v>30570983</v>
      </c>
      <c r="H190">
        <v>3</v>
      </c>
      <c r="I190" t="s">
        <v>493</v>
      </c>
      <c r="J190" t="s">
        <v>494</v>
      </c>
      <c r="K190" t="s">
        <v>495</v>
      </c>
      <c r="L190">
        <v>1348</v>
      </c>
      <c r="N190">
        <v>1009</v>
      </c>
      <c r="O190" t="s">
        <v>30</v>
      </c>
      <c r="P190" t="s">
        <v>30</v>
      </c>
      <c r="Q190">
        <v>1000</v>
      </c>
      <c r="W190">
        <v>0</v>
      </c>
      <c r="X190">
        <v>-2114161601</v>
      </c>
      <c r="Y190">
        <f>AT190</f>
        <v>1.3799999999999999E-3</v>
      </c>
      <c r="AA190">
        <v>28967.77</v>
      </c>
      <c r="AB190">
        <v>0</v>
      </c>
      <c r="AC190">
        <v>0</v>
      </c>
      <c r="AD190">
        <v>0</v>
      </c>
      <c r="AE190">
        <v>6864.4</v>
      </c>
      <c r="AF190">
        <v>0</v>
      </c>
      <c r="AG190">
        <v>0</v>
      </c>
      <c r="AH190">
        <v>0</v>
      </c>
      <c r="AI190">
        <v>4.22</v>
      </c>
      <c r="AJ190">
        <v>1</v>
      </c>
      <c r="AK190">
        <v>1</v>
      </c>
      <c r="AL190">
        <v>1</v>
      </c>
      <c r="AM190">
        <v>2</v>
      </c>
      <c r="AN190">
        <v>0</v>
      </c>
      <c r="AO190">
        <v>1</v>
      </c>
      <c r="AP190">
        <v>1</v>
      </c>
      <c r="AQ190">
        <v>0</v>
      </c>
      <c r="AR190">
        <v>0</v>
      </c>
      <c r="AS190" t="s">
        <v>3</v>
      </c>
      <c r="AT190">
        <v>1.3799999999999999E-3</v>
      </c>
      <c r="AU190" t="s">
        <v>3</v>
      </c>
      <c r="AV190">
        <v>0</v>
      </c>
      <c r="AW190">
        <v>2</v>
      </c>
      <c r="AX190">
        <v>50439459</v>
      </c>
      <c r="AY190">
        <v>1</v>
      </c>
      <c r="AZ190">
        <v>0</v>
      </c>
      <c r="BA190">
        <v>204</v>
      </c>
      <c r="BB190">
        <v>0</v>
      </c>
      <c r="BC190">
        <v>0</v>
      </c>
      <c r="BD190">
        <v>0</v>
      </c>
      <c r="BE190">
        <v>0</v>
      </c>
      <c r="BF190">
        <v>0</v>
      </c>
      <c r="BG190">
        <v>0</v>
      </c>
      <c r="BH190">
        <v>0</v>
      </c>
      <c r="BI190">
        <v>0</v>
      </c>
      <c r="BJ190">
        <v>0</v>
      </c>
      <c r="BK190">
        <v>0</v>
      </c>
      <c r="BL190">
        <v>0</v>
      </c>
      <c r="BM190">
        <v>0</v>
      </c>
      <c r="BN190">
        <v>0</v>
      </c>
      <c r="BO190">
        <v>0</v>
      </c>
      <c r="BP190">
        <v>0</v>
      </c>
      <c r="BQ190">
        <v>0</v>
      </c>
      <c r="BR190">
        <v>0</v>
      </c>
      <c r="BS190">
        <v>0</v>
      </c>
      <c r="BT190">
        <v>0</v>
      </c>
      <c r="BU190">
        <v>0</v>
      </c>
      <c r="BV190">
        <v>0</v>
      </c>
      <c r="BW190">
        <v>0</v>
      </c>
      <c r="CV190">
        <v>0</v>
      </c>
      <c r="CW190">
        <v>0</v>
      </c>
      <c r="CX190">
        <f>ROUND(Y190*Source!I206,9)</f>
        <v>2.7599999999999999E-3</v>
      </c>
      <c r="CY190">
        <f>AA190</f>
        <v>28967.77</v>
      </c>
      <c r="CZ190">
        <f>AE190</f>
        <v>6864.4</v>
      </c>
      <c r="DA190">
        <f>AI190</f>
        <v>4.22</v>
      </c>
      <c r="DB190">
        <f>ROUND(ROUND(AT190*CZ190,2),6)</f>
        <v>9.4700000000000006</v>
      </c>
      <c r="DC190">
        <f>ROUND(ROUND(AT190*AG190,2),6)</f>
        <v>0</v>
      </c>
      <c r="DD190" t="s">
        <v>3</v>
      </c>
      <c r="DE190" t="s">
        <v>3</v>
      </c>
      <c r="DF190">
        <f>ROUND(ROUND(AE190*AI190,2)*CX190,2)</f>
        <v>79.95</v>
      </c>
      <c r="DG190">
        <f t="shared" ref="DG190:DG206" si="92">ROUND(ROUND(AF190,2)*CX190,2)</f>
        <v>0</v>
      </c>
      <c r="DH190">
        <f t="shared" ref="DH190:DH206" si="93">ROUND(ROUND(AG190,2)*CX190,2)</f>
        <v>0</v>
      </c>
      <c r="DI190">
        <f t="shared" si="66"/>
        <v>0</v>
      </c>
      <c r="DJ190">
        <f>DF190</f>
        <v>79.95</v>
      </c>
      <c r="DK190">
        <v>0</v>
      </c>
      <c r="DL190" t="s">
        <v>3</v>
      </c>
      <c r="DM190">
        <v>0</v>
      </c>
      <c r="DN190" t="s">
        <v>3</v>
      </c>
      <c r="DO190">
        <v>0</v>
      </c>
    </row>
    <row r="191" spans="1:119" x14ac:dyDescent="0.2">
      <c r="A191">
        <f>ROW(Source!A206)</f>
        <v>206</v>
      </c>
      <c r="B191">
        <v>50432496</v>
      </c>
      <c r="C191">
        <v>50439455</v>
      </c>
      <c r="D191">
        <v>46136840</v>
      </c>
      <c r="E191">
        <v>1</v>
      </c>
      <c r="F191">
        <v>1</v>
      </c>
      <c r="G191">
        <v>30570983</v>
      </c>
      <c r="H191">
        <v>3</v>
      </c>
      <c r="I191" t="s">
        <v>467</v>
      </c>
      <c r="J191" t="s">
        <v>468</v>
      </c>
      <c r="K191" t="s">
        <v>469</v>
      </c>
      <c r="L191">
        <v>1348</v>
      </c>
      <c r="N191">
        <v>1009</v>
      </c>
      <c r="O191" t="s">
        <v>30</v>
      </c>
      <c r="P191" t="s">
        <v>30</v>
      </c>
      <c r="Q191">
        <v>1000</v>
      </c>
      <c r="W191">
        <v>0</v>
      </c>
      <c r="X191">
        <v>-2033265844</v>
      </c>
      <c r="Y191">
        <f>AT191</f>
        <v>1E-4</v>
      </c>
      <c r="AA191">
        <v>157580.26</v>
      </c>
      <c r="AB191">
        <v>0</v>
      </c>
      <c r="AC191">
        <v>0</v>
      </c>
      <c r="AD191">
        <v>0</v>
      </c>
      <c r="AE191">
        <v>8596.85</v>
      </c>
      <c r="AF191">
        <v>0</v>
      </c>
      <c r="AG191">
        <v>0</v>
      </c>
      <c r="AH191">
        <v>0</v>
      </c>
      <c r="AI191">
        <v>18.329999999999998</v>
      </c>
      <c r="AJ191">
        <v>1</v>
      </c>
      <c r="AK191">
        <v>1</v>
      </c>
      <c r="AL191">
        <v>1</v>
      </c>
      <c r="AM191">
        <v>2</v>
      </c>
      <c r="AN191">
        <v>0</v>
      </c>
      <c r="AO191">
        <v>1</v>
      </c>
      <c r="AP191">
        <v>1</v>
      </c>
      <c r="AQ191">
        <v>0</v>
      </c>
      <c r="AR191">
        <v>0</v>
      </c>
      <c r="AS191" t="s">
        <v>3</v>
      </c>
      <c r="AT191">
        <v>1E-4</v>
      </c>
      <c r="AU191" t="s">
        <v>3</v>
      </c>
      <c r="AV191">
        <v>0</v>
      </c>
      <c r="AW191">
        <v>2</v>
      </c>
      <c r="AX191">
        <v>50439460</v>
      </c>
      <c r="AY191">
        <v>1</v>
      </c>
      <c r="AZ191">
        <v>0</v>
      </c>
      <c r="BA191">
        <v>205</v>
      </c>
      <c r="BB191">
        <v>0</v>
      </c>
      <c r="BC191">
        <v>0</v>
      </c>
      <c r="BD191">
        <v>0</v>
      </c>
      <c r="BE191">
        <v>0</v>
      </c>
      <c r="BF191">
        <v>0</v>
      </c>
      <c r="BG191">
        <v>0</v>
      </c>
      <c r="BH191">
        <v>0</v>
      </c>
      <c r="BI191">
        <v>0</v>
      </c>
      <c r="BJ191">
        <v>0</v>
      </c>
      <c r="BK191">
        <v>0</v>
      </c>
      <c r="BL191">
        <v>0</v>
      </c>
      <c r="BM191">
        <v>0</v>
      </c>
      <c r="BN191">
        <v>0</v>
      </c>
      <c r="BO191">
        <v>0</v>
      </c>
      <c r="BP191">
        <v>0</v>
      </c>
      <c r="BQ191">
        <v>0</v>
      </c>
      <c r="BR191">
        <v>0</v>
      </c>
      <c r="BS191">
        <v>0</v>
      </c>
      <c r="BT191">
        <v>0</v>
      </c>
      <c r="BU191">
        <v>0</v>
      </c>
      <c r="BV191">
        <v>0</v>
      </c>
      <c r="BW191">
        <v>0</v>
      </c>
      <c r="CV191">
        <v>0</v>
      </c>
      <c r="CW191">
        <v>0</v>
      </c>
      <c r="CX191">
        <f>ROUND(Y191*Source!I206,9)</f>
        <v>2.0000000000000001E-4</v>
      </c>
      <c r="CY191">
        <f>AA191</f>
        <v>157580.26</v>
      </c>
      <c r="CZ191">
        <f>AE191</f>
        <v>8596.85</v>
      </c>
      <c r="DA191">
        <f>AI191</f>
        <v>18.329999999999998</v>
      </c>
      <c r="DB191">
        <f>ROUND(ROUND(AT191*CZ191,2),6)</f>
        <v>0.86</v>
      </c>
      <c r="DC191">
        <f>ROUND(ROUND(AT191*AG191,2),6)</f>
        <v>0</v>
      </c>
      <c r="DD191" t="s">
        <v>3</v>
      </c>
      <c r="DE191" t="s">
        <v>3</v>
      </c>
      <c r="DF191">
        <f>ROUND(ROUND(AE191*AI191,2)*CX191,2)</f>
        <v>31.52</v>
      </c>
      <c r="DG191">
        <f t="shared" si="92"/>
        <v>0</v>
      </c>
      <c r="DH191">
        <f t="shared" si="93"/>
        <v>0</v>
      </c>
      <c r="DI191">
        <f t="shared" si="66"/>
        <v>0</v>
      </c>
      <c r="DJ191">
        <f>DF191</f>
        <v>31.52</v>
      </c>
      <c r="DK191">
        <v>0</v>
      </c>
      <c r="DL191" t="s">
        <v>3</v>
      </c>
      <c r="DM191">
        <v>0</v>
      </c>
      <c r="DN191" t="s">
        <v>3</v>
      </c>
      <c r="DO191">
        <v>0</v>
      </c>
    </row>
    <row r="192" spans="1:119" x14ac:dyDescent="0.2">
      <c r="A192">
        <f>ROW(Source!A206)</f>
        <v>206</v>
      </c>
      <c r="B192">
        <v>50432496</v>
      </c>
      <c r="C192">
        <v>50439455</v>
      </c>
      <c r="D192">
        <v>46137227</v>
      </c>
      <c r="E192">
        <v>1</v>
      </c>
      <c r="F192">
        <v>1</v>
      </c>
      <c r="G192">
        <v>30570983</v>
      </c>
      <c r="H192">
        <v>3</v>
      </c>
      <c r="I192" t="s">
        <v>496</v>
      </c>
      <c r="J192" t="s">
        <v>497</v>
      </c>
      <c r="K192" t="s">
        <v>498</v>
      </c>
      <c r="L192">
        <v>1346</v>
      </c>
      <c r="N192">
        <v>1009</v>
      </c>
      <c r="O192" t="s">
        <v>222</v>
      </c>
      <c r="P192" t="s">
        <v>222</v>
      </c>
      <c r="Q192">
        <v>1</v>
      </c>
      <c r="W192">
        <v>0</v>
      </c>
      <c r="X192">
        <v>-719895846</v>
      </c>
      <c r="Y192">
        <f>AT192</f>
        <v>0.02</v>
      </c>
      <c r="AA192">
        <v>117.8</v>
      </c>
      <c r="AB192">
        <v>0</v>
      </c>
      <c r="AC192">
        <v>0</v>
      </c>
      <c r="AD192">
        <v>0</v>
      </c>
      <c r="AE192">
        <v>20.63</v>
      </c>
      <c r="AF192">
        <v>0</v>
      </c>
      <c r="AG192">
        <v>0</v>
      </c>
      <c r="AH192">
        <v>0</v>
      </c>
      <c r="AI192">
        <v>5.71</v>
      </c>
      <c r="AJ192">
        <v>1</v>
      </c>
      <c r="AK192">
        <v>1</v>
      </c>
      <c r="AL192">
        <v>1</v>
      </c>
      <c r="AM192">
        <v>2</v>
      </c>
      <c r="AN192">
        <v>0</v>
      </c>
      <c r="AO192">
        <v>1</v>
      </c>
      <c r="AP192">
        <v>1</v>
      </c>
      <c r="AQ192">
        <v>0</v>
      </c>
      <c r="AR192">
        <v>0</v>
      </c>
      <c r="AS192" t="s">
        <v>3</v>
      </c>
      <c r="AT192">
        <v>0.02</v>
      </c>
      <c r="AU192" t="s">
        <v>3</v>
      </c>
      <c r="AV192">
        <v>0</v>
      </c>
      <c r="AW192">
        <v>2</v>
      </c>
      <c r="AX192">
        <v>50439461</v>
      </c>
      <c r="AY192">
        <v>1</v>
      </c>
      <c r="AZ192">
        <v>0</v>
      </c>
      <c r="BA192">
        <v>206</v>
      </c>
      <c r="BB192">
        <v>0</v>
      </c>
      <c r="BC192">
        <v>0</v>
      </c>
      <c r="BD192">
        <v>0</v>
      </c>
      <c r="BE192">
        <v>0</v>
      </c>
      <c r="BF192">
        <v>0</v>
      </c>
      <c r="BG192">
        <v>0</v>
      </c>
      <c r="BH192">
        <v>0</v>
      </c>
      <c r="BI192">
        <v>0</v>
      </c>
      <c r="BJ192">
        <v>0</v>
      </c>
      <c r="BK192">
        <v>0</v>
      </c>
      <c r="BL192">
        <v>0</v>
      </c>
      <c r="BM192">
        <v>0</v>
      </c>
      <c r="BN192">
        <v>0</v>
      </c>
      <c r="BO192">
        <v>0</v>
      </c>
      <c r="BP192">
        <v>0</v>
      </c>
      <c r="BQ192">
        <v>0</v>
      </c>
      <c r="BR192">
        <v>0</v>
      </c>
      <c r="BS192">
        <v>0</v>
      </c>
      <c r="BT192">
        <v>0</v>
      </c>
      <c r="BU192">
        <v>0</v>
      </c>
      <c r="BV192">
        <v>0</v>
      </c>
      <c r="BW192">
        <v>0</v>
      </c>
      <c r="CV192">
        <v>0</v>
      </c>
      <c r="CW192">
        <v>0</v>
      </c>
      <c r="CX192">
        <f>ROUND(Y192*Source!I206,9)</f>
        <v>0.04</v>
      </c>
      <c r="CY192">
        <f>AA192</f>
        <v>117.8</v>
      </c>
      <c r="CZ192">
        <f>AE192</f>
        <v>20.63</v>
      </c>
      <c r="DA192">
        <f>AI192</f>
        <v>5.71</v>
      </c>
      <c r="DB192">
        <f>ROUND(ROUND(AT192*CZ192,2),6)</f>
        <v>0.41</v>
      </c>
      <c r="DC192">
        <f>ROUND(ROUND(AT192*AG192,2),6)</f>
        <v>0</v>
      </c>
      <c r="DD192" t="s">
        <v>3</v>
      </c>
      <c r="DE192" t="s">
        <v>3</v>
      </c>
      <c r="DF192">
        <f>ROUND(ROUND(AE192*AI192,2)*CX192,2)</f>
        <v>4.71</v>
      </c>
      <c r="DG192">
        <f t="shared" si="92"/>
        <v>0</v>
      </c>
      <c r="DH192">
        <f t="shared" si="93"/>
        <v>0</v>
      </c>
      <c r="DI192">
        <f t="shared" si="66"/>
        <v>0</v>
      </c>
      <c r="DJ192">
        <f>DF192</f>
        <v>4.71</v>
      </c>
      <c r="DK192">
        <v>0</v>
      </c>
      <c r="DL192" t="s">
        <v>3</v>
      </c>
      <c r="DM192">
        <v>0</v>
      </c>
      <c r="DN192" t="s">
        <v>3</v>
      </c>
      <c r="DO192">
        <v>0</v>
      </c>
    </row>
    <row r="193" spans="1:119" x14ac:dyDescent="0.2">
      <c r="A193">
        <f>ROW(Source!A206)</f>
        <v>206</v>
      </c>
      <c r="B193">
        <v>50432496</v>
      </c>
      <c r="C193">
        <v>50439455</v>
      </c>
      <c r="D193">
        <v>46234091</v>
      </c>
      <c r="E193">
        <v>1</v>
      </c>
      <c r="F193">
        <v>1</v>
      </c>
      <c r="G193">
        <v>30570983</v>
      </c>
      <c r="H193">
        <v>3</v>
      </c>
      <c r="I193" t="s">
        <v>239</v>
      </c>
      <c r="J193" t="s">
        <v>241</v>
      </c>
      <c r="K193" t="s">
        <v>240</v>
      </c>
      <c r="L193">
        <v>1354</v>
      </c>
      <c r="N193">
        <v>1010</v>
      </c>
      <c r="O193" t="s">
        <v>190</v>
      </c>
      <c r="P193" t="s">
        <v>190</v>
      </c>
      <c r="Q193">
        <v>1</v>
      </c>
      <c r="W193">
        <v>0</v>
      </c>
      <c r="X193">
        <v>2088397349</v>
      </c>
      <c r="Y193">
        <f>AT193</f>
        <v>1</v>
      </c>
      <c r="AA193">
        <v>7542.99</v>
      </c>
      <c r="AB193">
        <v>0</v>
      </c>
      <c r="AC193">
        <v>0</v>
      </c>
      <c r="AD193">
        <v>0</v>
      </c>
      <c r="AE193">
        <v>887.41</v>
      </c>
      <c r="AF193">
        <v>0</v>
      </c>
      <c r="AG193">
        <v>0</v>
      </c>
      <c r="AH193">
        <v>0</v>
      </c>
      <c r="AI193">
        <v>8.5</v>
      </c>
      <c r="AJ193">
        <v>1</v>
      </c>
      <c r="AK193">
        <v>1</v>
      </c>
      <c r="AL193">
        <v>1</v>
      </c>
      <c r="AM193">
        <v>0</v>
      </c>
      <c r="AN193">
        <v>0</v>
      </c>
      <c r="AO193">
        <v>0</v>
      </c>
      <c r="AP193">
        <v>1</v>
      </c>
      <c r="AQ193">
        <v>0</v>
      </c>
      <c r="AR193">
        <v>0</v>
      </c>
      <c r="AS193" t="s">
        <v>3</v>
      </c>
      <c r="AT193">
        <v>1</v>
      </c>
      <c r="AU193" t="s">
        <v>3</v>
      </c>
      <c r="AV193">
        <v>0</v>
      </c>
      <c r="AW193">
        <v>1</v>
      </c>
      <c r="AX193">
        <v>-1</v>
      </c>
      <c r="AY193">
        <v>0</v>
      </c>
      <c r="AZ193">
        <v>0</v>
      </c>
      <c r="BA193" t="s">
        <v>3</v>
      </c>
      <c r="BB193">
        <v>0</v>
      </c>
      <c r="BC193">
        <v>0</v>
      </c>
      <c r="BD193">
        <v>0</v>
      </c>
      <c r="BE193">
        <v>0</v>
      </c>
      <c r="BF193">
        <v>0</v>
      </c>
      <c r="BG193">
        <v>0</v>
      </c>
      <c r="BH193">
        <v>0</v>
      </c>
      <c r="BI193">
        <v>0</v>
      </c>
      <c r="BJ193">
        <v>0</v>
      </c>
      <c r="BK193">
        <v>0</v>
      </c>
      <c r="BL193">
        <v>0</v>
      </c>
      <c r="BM193">
        <v>0</v>
      </c>
      <c r="BN193">
        <v>0</v>
      </c>
      <c r="BO193">
        <v>0</v>
      </c>
      <c r="BP193">
        <v>0</v>
      </c>
      <c r="BQ193">
        <v>0</v>
      </c>
      <c r="BR193">
        <v>0</v>
      </c>
      <c r="BS193">
        <v>0</v>
      </c>
      <c r="BT193">
        <v>0</v>
      </c>
      <c r="BU193">
        <v>0</v>
      </c>
      <c r="BV193">
        <v>0</v>
      </c>
      <c r="BW193">
        <v>0</v>
      </c>
      <c r="CV193">
        <v>0</v>
      </c>
      <c r="CW193">
        <v>0</v>
      </c>
      <c r="CX193">
        <f>ROUND(Y193*Source!I206,9)</f>
        <v>2</v>
      </c>
      <c r="CY193">
        <f>AA193</f>
        <v>7542.99</v>
      </c>
      <c r="CZ193">
        <f>AE193</f>
        <v>887.41</v>
      </c>
      <c r="DA193">
        <f>AI193</f>
        <v>8.5</v>
      </c>
      <c r="DB193">
        <f>ROUND(ROUND(AT193*CZ193,2),6)</f>
        <v>887.41</v>
      </c>
      <c r="DC193">
        <f>ROUND(ROUND(AT193*AG193,2),6)</f>
        <v>0</v>
      </c>
      <c r="DD193" t="s">
        <v>3</v>
      </c>
      <c r="DE193" t="s">
        <v>3</v>
      </c>
      <c r="DF193">
        <f>ROUND(ROUND(AE193*AI193,2)*CX193,2)</f>
        <v>15085.98</v>
      </c>
      <c r="DG193">
        <f t="shared" si="92"/>
        <v>0</v>
      </c>
      <c r="DH193">
        <f t="shared" si="93"/>
        <v>0</v>
      </c>
      <c r="DI193">
        <f t="shared" ref="DI193:DI256" si="94">ROUND(ROUND(AH193,2)*CX193,2)</f>
        <v>0</v>
      </c>
      <c r="DJ193">
        <f>DF193</f>
        <v>15085.98</v>
      </c>
      <c r="DK193">
        <v>0</v>
      </c>
      <c r="DL193" t="s">
        <v>3</v>
      </c>
      <c r="DM193">
        <v>0</v>
      </c>
      <c r="DN193" t="s">
        <v>3</v>
      </c>
      <c r="DO193">
        <v>0</v>
      </c>
    </row>
    <row r="194" spans="1:119" x14ac:dyDescent="0.2">
      <c r="A194">
        <f>ROW(Source!A206)</f>
        <v>206</v>
      </c>
      <c r="B194">
        <v>50432496</v>
      </c>
      <c r="C194">
        <v>50439455</v>
      </c>
      <c r="D194">
        <v>31122614</v>
      </c>
      <c r="E194">
        <v>1</v>
      </c>
      <c r="F194">
        <v>1</v>
      </c>
      <c r="G194">
        <v>30570983</v>
      </c>
      <c r="H194">
        <v>3</v>
      </c>
      <c r="I194" t="s">
        <v>243</v>
      </c>
      <c r="J194" t="s">
        <v>245</v>
      </c>
      <c r="K194" t="s">
        <v>244</v>
      </c>
      <c r="L194">
        <v>1301</v>
      </c>
      <c r="N194">
        <v>1003</v>
      </c>
      <c r="O194" t="s">
        <v>168</v>
      </c>
      <c r="P194" t="s">
        <v>168</v>
      </c>
      <c r="Q194">
        <v>1</v>
      </c>
      <c r="W194">
        <v>0</v>
      </c>
      <c r="X194">
        <v>1530068816</v>
      </c>
      <c r="Y194">
        <f>AT194</f>
        <v>1.5</v>
      </c>
      <c r="AA194">
        <v>12.2</v>
      </c>
      <c r="AB194">
        <v>0</v>
      </c>
      <c r="AC194">
        <v>0</v>
      </c>
      <c r="AD194">
        <v>0</v>
      </c>
      <c r="AE194">
        <v>5.04</v>
      </c>
      <c r="AF194">
        <v>0</v>
      </c>
      <c r="AG194">
        <v>0</v>
      </c>
      <c r="AH194">
        <v>0</v>
      </c>
      <c r="AI194">
        <v>2.42</v>
      </c>
      <c r="AJ194">
        <v>1</v>
      </c>
      <c r="AK194">
        <v>1</v>
      </c>
      <c r="AL194">
        <v>1</v>
      </c>
      <c r="AM194">
        <v>0</v>
      </c>
      <c r="AN194">
        <v>0</v>
      </c>
      <c r="AO194">
        <v>0</v>
      </c>
      <c r="AP194">
        <v>1</v>
      </c>
      <c r="AQ194">
        <v>0</v>
      </c>
      <c r="AR194">
        <v>0</v>
      </c>
      <c r="AS194" t="s">
        <v>3</v>
      </c>
      <c r="AT194">
        <v>1.5</v>
      </c>
      <c r="AU194" t="s">
        <v>3</v>
      </c>
      <c r="AV194">
        <v>0</v>
      </c>
      <c r="AW194">
        <v>1</v>
      </c>
      <c r="AX194">
        <v>-1</v>
      </c>
      <c r="AY194">
        <v>0</v>
      </c>
      <c r="AZ194">
        <v>0</v>
      </c>
      <c r="BA194" t="s">
        <v>3</v>
      </c>
      <c r="BB194">
        <v>0</v>
      </c>
      <c r="BC194">
        <v>0</v>
      </c>
      <c r="BD194">
        <v>0</v>
      </c>
      <c r="BE194">
        <v>0</v>
      </c>
      <c r="BF194">
        <v>0</v>
      </c>
      <c r="BG194">
        <v>0</v>
      </c>
      <c r="BH194">
        <v>0</v>
      </c>
      <c r="BI194">
        <v>0</v>
      </c>
      <c r="BJ194">
        <v>0</v>
      </c>
      <c r="BK194">
        <v>0</v>
      </c>
      <c r="BL194">
        <v>0</v>
      </c>
      <c r="BM194">
        <v>0</v>
      </c>
      <c r="BN194">
        <v>0</v>
      </c>
      <c r="BO194">
        <v>0</v>
      </c>
      <c r="BP194">
        <v>0</v>
      </c>
      <c r="BQ194">
        <v>0</v>
      </c>
      <c r="BR194">
        <v>0</v>
      </c>
      <c r="BS194">
        <v>0</v>
      </c>
      <c r="BT194">
        <v>0</v>
      </c>
      <c r="BU194">
        <v>0</v>
      </c>
      <c r="BV194">
        <v>0</v>
      </c>
      <c r="BW194">
        <v>0</v>
      </c>
      <c r="CV194">
        <v>0</v>
      </c>
      <c r="CW194">
        <v>0</v>
      </c>
      <c r="CX194">
        <f>ROUND(Y194*Source!I206,9)</f>
        <v>3</v>
      </c>
      <c r="CY194">
        <f>AA194</f>
        <v>12.2</v>
      </c>
      <c r="CZ194">
        <f>AE194</f>
        <v>5.04</v>
      </c>
      <c r="DA194">
        <f>AI194</f>
        <v>2.42</v>
      </c>
      <c r="DB194">
        <f>ROUND(ROUND(AT194*CZ194,2),6)</f>
        <v>7.56</v>
      </c>
      <c r="DC194">
        <f>ROUND(ROUND(AT194*AG194,2),6)</f>
        <v>0</v>
      </c>
      <c r="DD194" t="s">
        <v>3</v>
      </c>
      <c r="DE194" t="s">
        <v>3</v>
      </c>
      <c r="DF194">
        <f>ROUND(ROUND(AE194*AI194,2)*CX194,2)</f>
        <v>36.6</v>
      </c>
      <c r="DG194">
        <f t="shared" si="92"/>
        <v>0</v>
      </c>
      <c r="DH194">
        <f t="shared" si="93"/>
        <v>0</v>
      </c>
      <c r="DI194">
        <f t="shared" si="94"/>
        <v>0</v>
      </c>
      <c r="DJ194">
        <f>DF194</f>
        <v>36.6</v>
      </c>
      <c r="DK194">
        <v>0</v>
      </c>
      <c r="DL194" t="s">
        <v>3</v>
      </c>
      <c r="DM194">
        <v>0</v>
      </c>
      <c r="DN194" t="s">
        <v>3</v>
      </c>
      <c r="DO194">
        <v>0</v>
      </c>
    </row>
    <row r="195" spans="1:119" x14ac:dyDescent="0.2">
      <c r="A195">
        <f>ROW(Source!A211)</f>
        <v>211</v>
      </c>
      <c r="B195">
        <v>50432495</v>
      </c>
      <c r="C195">
        <v>50439470</v>
      </c>
      <c r="D195">
        <v>45897171</v>
      </c>
      <c r="E195">
        <v>30570983</v>
      </c>
      <c r="F195">
        <v>1</v>
      </c>
      <c r="G195">
        <v>30570983</v>
      </c>
      <c r="H195">
        <v>1</v>
      </c>
      <c r="I195" t="s">
        <v>442</v>
      </c>
      <c r="J195" t="s">
        <v>3</v>
      </c>
      <c r="K195" t="s">
        <v>443</v>
      </c>
      <c r="L195">
        <v>1191</v>
      </c>
      <c r="N195">
        <v>1013</v>
      </c>
      <c r="O195" t="s">
        <v>444</v>
      </c>
      <c r="P195" t="s">
        <v>444</v>
      </c>
      <c r="Q195">
        <v>1</v>
      </c>
      <c r="W195">
        <v>0</v>
      </c>
      <c r="X195">
        <v>476480486</v>
      </c>
      <c r="Y195">
        <f>((AT195*1.15)*1.05)</f>
        <v>8.0540249999999993</v>
      </c>
      <c r="AA195">
        <v>0</v>
      </c>
      <c r="AB195">
        <v>0</v>
      </c>
      <c r="AC195">
        <v>0</v>
      </c>
      <c r="AD195">
        <v>0</v>
      </c>
      <c r="AE195">
        <v>0</v>
      </c>
      <c r="AF195">
        <v>0</v>
      </c>
      <c r="AG195">
        <v>0</v>
      </c>
      <c r="AH195">
        <v>0</v>
      </c>
      <c r="AI195">
        <v>1</v>
      </c>
      <c r="AJ195">
        <v>1</v>
      </c>
      <c r="AK195">
        <v>1</v>
      </c>
      <c r="AL195">
        <v>1</v>
      </c>
      <c r="AM195">
        <v>-2</v>
      </c>
      <c r="AN195">
        <v>0</v>
      </c>
      <c r="AO195">
        <v>1</v>
      </c>
      <c r="AP195">
        <v>1</v>
      </c>
      <c r="AQ195">
        <v>0</v>
      </c>
      <c r="AR195">
        <v>0</v>
      </c>
      <c r="AS195" t="s">
        <v>3</v>
      </c>
      <c r="AT195">
        <v>6.67</v>
      </c>
      <c r="AU195" t="s">
        <v>125</v>
      </c>
      <c r="AV195">
        <v>1</v>
      </c>
      <c r="AW195">
        <v>2</v>
      </c>
      <c r="AX195">
        <v>50439471</v>
      </c>
      <c r="AY195">
        <v>1</v>
      </c>
      <c r="AZ195">
        <v>0</v>
      </c>
      <c r="BA195">
        <v>209</v>
      </c>
      <c r="BB195">
        <v>0</v>
      </c>
      <c r="BC195">
        <v>0</v>
      </c>
      <c r="BD195">
        <v>0</v>
      </c>
      <c r="BE195">
        <v>0</v>
      </c>
      <c r="BF195">
        <v>0</v>
      </c>
      <c r="BG195">
        <v>0</v>
      </c>
      <c r="BH195">
        <v>0</v>
      </c>
      <c r="BI195">
        <v>0</v>
      </c>
      <c r="BJ195">
        <v>0</v>
      </c>
      <c r="BK195">
        <v>0</v>
      </c>
      <c r="BL195">
        <v>0</v>
      </c>
      <c r="BM195">
        <v>0</v>
      </c>
      <c r="BN195">
        <v>0</v>
      </c>
      <c r="BO195">
        <v>0</v>
      </c>
      <c r="BP195">
        <v>0</v>
      </c>
      <c r="BQ195">
        <v>0</v>
      </c>
      <c r="BR195">
        <v>0</v>
      </c>
      <c r="BS195">
        <v>0</v>
      </c>
      <c r="BT195">
        <v>0</v>
      </c>
      <c r="BU195">
        <v>0</v>
      </c>
      <c r="BV195">
        <v>0</v>
      </c>
      <c r="BW195">
        <v>0</v>
      </c>
      <c r="CU195">
        <f>ROUND(AT195*Source!I211*AH195*AL195,2)</f>
        <v>0</v>
      </c>
      <c r="CV195">
        <f>ROUND(Y195*Source!I211,9)</f>
        <v>8.0540249999999993</v>
      </c>
      <c r="CW195">
        <v>0</v>
      </c>
      <c r="CX195">
        <f>ROUND(Y195*Source!I211,9)</f>
        <v>8.0540249999999993</v>
      </c>
      <c r="CY195">
        <f>AD195</f>
        <v>0</v>
      </c>
      <c r="CZ195">
        <f>AH195</f>
        <v>0</v>
      </c>
      <c r="DA195">
        <f>AL195</f>
        <v>1</v>
      </c>
      <c r="DB195">
        <f>ROUND(((ROUND(AT195*CZ195,2)*1.15)*1.05),6)</f>
        <v>0</v>
      </c>
      <c r="DC195">
        <f>ROUND(((ROUND(AT195*AG195,2)*1.15)*1.05),6)</f>
        <v>0</v>
      </c>
      <c r="DD195" t="s">
        <v>3</v>
      </c>
      <c r="DE195" t="s">
        <v>3</v>
      </c>
      <c r="DF195">
        <f t="shared" ref="DF195:DF210" si="95">ROUND(ROUND(AE195,2)*CX195,2)</f>
        <v>0</v>
      </c>
      <c r="DG195">
        <f t="shared" si="92"/>
        <v>0</v>
      </c>
      <c r="DH195">
        <f t="shared" si="93"/>
        <v>0</v>
      </c>
      <c r="DI195">
        <f t="shared" si="94"/>
        <v>0</v>
      </c>
      <c r="DJ195">
        <f>DI195</f>
        <v>0</v>
      </c>
      <c r="DK195">
        <v>0</v>
      </c>
      <c r="DL195" t="s">
        <v>3</v>
      </c>
      <c r="DM195">
        <v>0</v>
      </c>
      <c r="DN195" t="s">
        <v>3</v>
      </c>
      <c r="DO195">
        <v>0</v>
      </c>
    </row>
    <row r="196" spans="1:119" x14ac:dyDescent="0.2">
      <c r="A196">
        <f>ROW(Source!A211)</f>
        <v>211</v>
      </c>
      <c r="B196">
        <v>50432495</v>
      </c>
      <c r="C196">
        <v>50439470</v>
      </c>
      <c r="D196">
        <v>46170623</v>
      </c>
      <c r="E196">
        <v>1</v>
      </c>
      <c r="F196">
        <v>1</v>
      </c>
      <c r="G196">
        <v>30570983</v>
      </c>
      <c r="H196">
        <v>2</v>
      </c>
      <c r="I196" t="s">
        <v>448</v>
      </c>
      <c r="J196" t="s">
        <v>449</v>
      </c>
      <c r="K196" t="s">
        <v>450</v>
      </c>
      <c r="L196">
        <v>1368</v>
      </c>
      <c r="N196">
        <v>1011</v>
      </c>
      <c r="O196" t="s">
        <v>451</v>
      </c>
      <c r="P196" t="s">
        <v>451</v>
      </c>
      <c r="Q196">
        <v>1</v>
      </c>
      <c r="W196">
        <v>0</v>
      </c>
      <c r="X196">
        <v>831184158</v>
      </c>
      <c r="Y196">
        <f>((AT196*1.25)*1.05)</f>
        <v>0.19687500000000002</v>
      </c>
      <c r="AA196">
        <v>0</v>
      </c>
      <c r="AB196">
        <v>7.11</v>
      </c>
      <c r="AC196">
        <v>0</v>
      </c>
      <c r="AD196">
        <v>0</v>
      </c>
      <c r="AE196">
        <v>0</v>
      </c>
      <c r="AF196">
        <v>7.11</v>
      </c>
      <c r="AG196">
        <v>0</v>
      </c>
      <c r="AH196">
        <v>0</v>
      </c>
      <c r="AI196">
        <v>1</v>
      </c>
      <c r="AJ196">
        <v>1</v>
      </c>
      <c r="AK196">
        <v>1</v>
      </c>
      <c r="AL196">
        <v>1</v>
      </c>
      <c r="AM196">
        <v>-2</v>
      </c>
      <c r="AN196">
        <v>0</v>
      </c>
      <c r="AO196">
        <v>1</v>
      </c>
      <c r="AP196">
        <v>1</v>
      </c>
      <c r="AQ196">
        <v>0</v>
      </c>
      <c r="AR196">
        <v>0</v>
      </c>
      <c r="AS196" t="s">
        <v>3</v>
      </c>
      <c r="AT196">
        <v>0.15</v>
      </c>
      <c r="AU196" t="s">
        <v>124</v>
      </c>
      <c r="AV196">
        <v>0</v>
      </c>
      <c r="AW196">
        <v>2</v>
      </c>
      <c r="AX196">
        <v>50439472</v>
      </c>
      <c r="AY196">
        <v>1</v>
      </c>
      <c r="AZ196">
        <v>0</v>
      </c>
      <c r="BA196">
        <v>210</v>
      </c>
      <c r="BB196">
        <v>0</v>
      </c>
      <c r="BC196">
        <v>0</v>
      </c>
      <c r="BD196">
        <v>0</v>
      </c>
      <c r="BE196">
        <v>0</v>
      </c>
      <c r="BF196">
        <v>0</v>
      </c>
      <c r="BG196">
        <v>0</v>
      </c>
      <c r="BH196">
        <v>0</v>
      </c>
      <c r="BI196">
        <v>0</v>
      </c>
      <c r="BJ196">
        <v>0</v>
      </c>
      <c r="BK196">
        <v>0</v>
      </c>
      <c r="BL196">
        <v>0</v>
      </c>
      <c r="BM196">
        <v>0</v>
      </c>
      <c r="BN196">
        <v>0</v>
      </c>
      <c r="BO196">
        <v>0</v>
      </c>
      <c r="BP196">
        <v>0</v>
      </c>
      <c r="BQ196">
        <v>0</v>
      </c>
      <c r="BR196">
        <v>0</v>
      </c>
      <c r="BS196">
        <v>0</v>
      </c>
      <c r="BT196">
        <v>0</v>
      </c>
      <c r="BU196">
        <v>0</v>
      </c>
      <c r="BV196">
        <v>0</v>
      </c>
      <c r="BW196">
        <v>0</v>
      </c>
      <c r="CV196">
        <v>0</v>
      </c>
      <c r="CW196">
        <f>ROUND(Y196*Source!I211*DO196,9)</f>
        <v>0</v>
      </c>
      <c r="CX196">
        <f>ROUND(Y196*Source!I211,9)</f>
        <v>0.19687499999999999</v>
      </c>
      <c r="CY196">
        <f>AB196</f>
        <v>7.11</v>
      </c>
      <c r="CZ196">
        <f>AF196</f>
        <v>7.11</v>
      </c>
      <c r="DA196">
        <f>AJ196</f>
        <v>1</v>
      </c>
      <c r="DB196">
        <f>ROUND(((ROUND(AT196*CZ196,2)*1.25)*1.05),6)</f>
        <v>1.4043749999999999</v>
      </c>
      <c r="DC196">
        <f>ROUND(((ROUND(AT196*AG196,2)*1.25)*1.05),6)</f>
        <v>0</v>
      </c>
      <c r="DD196" t="s">
        <v>3</v>
      </c>
      <c r="DE196" t="s">
        <v>3</v>
      </c>
      <c r="DF196">
        <f t="shared" si="95"/>
        <v>0</v>
      </c>
      <c r="DG196">
        <f t="shared" si="92"/>
        <v>1.4</v>
      </c>
      <c r="DH196">
        <f t="shared" si="93"/>
        <v>0</v>
      </c>
      <c r="DI196">
        <f t="shared" si="94"/>
        <v>0</v>
      </c>
      <c r="DJ196">
        <f>DG196</f>
        <v>1.4</v>
      </c>
      <c r="DK196">
        <v>0</v>
      </c>
      <c r="DL196" t="s">
        <v>3</v>
      </c>
      <c r="DM196">
        <v>0</v>
      </c>
      <c r="DN196" t="s">
        <v>3</v>
      </c>
      <c r="DO196">
        <v>0</v>
      </c>
    </row>
    <row r="197" spans="1:119" x14ac:dyDescent="0.2">
      <c r="A197">
        <f>ROW(Source!A211)</f>
        <v>211</v>
      </c>
      <c r="B197">
        <v>50432495</v>
      </c>
      <c r="C197">
        <v>50439470</v>
      </c>
      <c r="D197">
        <v>46170867</v>
      </c>
      <c r="E197">
        <v>1</v>
      </c>
      <c r="F197">
        <v>1</v>
      </c>
      <c r="G197">
        <v>30570983</v>
      </c>
      <c r="H197">
        <v>2</v>
      </c>
      <c r="I197" t="s">
        <v>452</v>
      </c>
      <c r="J197" t="s">
        <v>453</v>
      </c>
      <c r="K197" t="s">
        <v>454</v>
      </c>
      <c r="L197">
        <v>1368</v>
      </c>
      <c r="N197">
        <v>1011</v>
      </c>
      <c r="O197" t="s">
        <v>451</v>
      </c>
      <c r="P197" t="s">
        <v>451</v>
      </c>
      <c r="Q197">
        <v>1</v>
      </c>
      <c r="W197">
        <v>0</v>
      </c>
      <c r="X197">
        <v>-7781208</v>
      </c>
      <c r="Y197">
        <f>((AT197*1.25)*1.05)</f>
        <v>9.1875000000000012E-2</v>
      </c>
      <c r="AA197">
        <v>0</v>
      </c>
      <c r="AB197">
        <v>83.1</v>
      </c>
      <c r="AC197">
        <v>12.62</v>
      </c>
      <c r="AD197">
        <v>0</v>
      </c>
      <c r="AE197">
        <v>0</v>
      </c>
      <c r="AF197">
        <v>83.1</v>
      </c>
      <c r="AG197">
        <v>12.62</v>
      </c>
      <c r="AH197">
        <v>0</v>
      </c>
      <c r="AI197">
        <v>1</v>
      </c>
      <c r="AJ197">
        <v>1</v>
      </c>
      <c r="AK197">
        <v>1</v>
      </c>
      <c r="AL197">
        <v>1</v>
      </c>
      <c r="AM197">
        <v>-2</v>
      </c>
      <c r="AN197">
        <v>0</v>
      </c>
      <c r="AO197">
        <v>1</v>
      </c>
      <c r="AP197">
        <v>1</v>
      </c>
      <c r="AQ197">
        <v>0</v>
      </c>
      <c r="AR197">
        <v>0</v>
      </c>
      <c r="AS197" t="s">
        <v>3</v>
      </c>
      <c r="AT197">
        <v>7.0000000000000007E-2</v>
      </c>
      <c r="AU197" t="s">
        <v>124</v>
      </c>
      <c r="AV197">
        <v>0</v>
      </c>
      <c r="AW197">
        <v>2</v>
      </c>
      <c r="AX197">
        <v>50439473</v>
      </c>
      <c r="AY197">
        <v>1</v>
      </c>
      <c r="AZ197">
        <v>0</v>
      </c>
      <c r="BA197">
        <v>211</v>
      </c>
      <c r="BB197">
        <v>0</v>
      </c>
      <c r="BC197">
        <v>0</v>
      </c>
      <c r="BD197">
        <v>0</v>
      </c>
      <c r="BE197">
        <v>0</v>
      </c>
      <c r="BF197">
        <v>0</v>
      </c>
      <c r="BG197">
        <v>0</v>
      </c>
      <c r="BH197">
        <v>0</v>
      </c>
      <c r="BI197">
        <v>0</v>
      </c>
      <c r="BJ197">
        <v>0</v>
      </c>
      <c r="BK197">
        <v>0</v>
      </c>
      <c r="BL197">
        <v>0</v>
      </c>
      <c r="BM197">
        <v>0</v>
      </c>
      <c r="BN197">
        <v>0</v>
      </c>
      <c r="BO197">
        <v>0</v>
      </c>
      <c r="BP197">
        <v>0</v>
      </c>
      <c r="BQ197">
        <v>0</v>
      </c>
      <c r="BR197">
        <v>0</v>
      </c>
      <c r="BS197">
        <v>0</v>
      </c>
      <c r="BT197">
        <v>0</v>
      </c>
      <c r="BU197">
        <v>0</v>
      </c>
      <c r="BV197">
        <v>0</v>
      </c>
      <c r="BW197">
        <v>0</v>
      </c>
      <c r="CV197">
        <v>0</v>
      </c>
      <c r="CW197">
        <f>ROUND(Y197*Source!I211*DO197,9)</f>
        <v>0</v>
      </c>
      <c r="CX197">
        <f>ROUND(Y197*Source!I211,9)</f>
        <v>9.1874999999999998E-2</v>
      </c>
      <c r="CY197">
        <f>AB197</f>
        <v>83.1</v>
      </c>
      <c r="CZ197">
        <f>AF197</f>
        <v>83.1</v>
      </c>
      <c r="DA197">
        <f>AJ197</f>
        <v>1</v>
      </c>
      <c r="DB197">
        <f>ROUND(((ROUND(AT197*CZ197,2)*1.25)*1.05),6)</f>
        <v>7.6387499999999999</v>
      </c>
      <c r="DC197">
        <f>ROUND(((ROUND(AT197*AG197,2)*1.25)*1.05),6)</f>
        <v>1.155</v>
      </c>
      <c r="DD197" t="s">
        <v>3</v>
      </c>
      <c r="DE197" t="s">
        <v>3</v>
      </c>
      <c r="DF197">
        <f t="shared" si="95"/>
        <v>0</v>
      </c>
      <c r="DG197">
        <f t="shared" si="92"/>
        <v>7.63</v>
      </c>
      <c r="DH197">
        <f t="shared" si="93"/>
        <v>1.1599999999999999</v>
      </c>
      <c r="DI197">
        <f t="shared" si="94"/>
        <v>0</v>
      </c>
      <c r="DJ197">
        <f>DG197</f>
        <v>7.63</v>
      </c>
      <c r="DK197">
        <v>0</v>
      </c>
      <c r="DL197" t="s">
        <v>3</v>
      </c>
      <c r="DM197">
        <v>0</v>
      </c>
      <c r="DN197" t="s">
        <v>3</v>
      </c>
      <c r="DO197">
        <v>0</v>
      </c>
    </row>
    <row r="198" spans="1:119" x14ac:dyDescent="0.2">
      <c r="A198">
        <f>ROW(Source!A211)</f>
        <v>211</v>
      </c>
      <c r="B198">
        <v>50432495</v>
      </c>
      <c r="C198">
        <v>50439470</v>
      </c>
      <c r="D198">
        <v>46170215</v>
      </c>
      <c r="E198">
        <v>1</v>
      </c>
      <c r="F198">
        <v>1</v>
      </c>
      <c r="G198">
        <v>30570983</v>
      </c>
      <c r="H198">
        <v>2</v>
      </c>
      <c r="I198" t="s">
        <v>455</v>
      </c>
      <c r="J198" t="s">
        <v>456</v>
      </c>
      <c r="K198" t="s">
        <v>457</v>
      </c>
      <c r="L198">
        <v>1368</v>
      </c>
      <c r="N198">
        <v>1011</v>
      </c>
      <c r="O198" t="s">
        <v>451</v>
      </c>
      <c r="P198" t="s">
        <v>451</v>
      </c>
      <c r="Q198">
        <v>1</v>
      </c>
      <c r="W198">
        <v>0</v>
      </c>
      <c r="X198">
        <v>922387863</v>
      </c>
      <c r="Y198">
        <f>((AT198*1.25)*1.05)</f>
        <v>5.2500000000000005E-2</v>
      </c>
      <c r="AA198">
        <v>0</v>
      </c>
      <c r="AB198">
        <v>179.17</v>
      </c>
      <c r="AC198">
        <v>16.93</v>
      </c>
      <c r="AD198">
        <v>0</v>
      </c>
      <c r="AE198">
        <v>0</v>
      </c>
      <c r="AF198">
        <v>179.17</v>
      </c>
      <c r="AG198">
        <v>16.93</v>
      </c>
      <c r="AH198">
        <v>0</v>
      </c>
      <c r="AI198">
        <v>1</v>
      </c>
      <c r="AJ198">
        <v>1</v>
      </c>
      <c r="AK198">
        <v>1</v>
      </c>
      <c r="AL198">
        <v>1</v>
      </c>
      <c r="AM198">
        <v>-2</v>
      </c>
      <c r="AN198">
        <v>0</v>
      </c>
      <c r="AO198">
        <v>1</v>
      </c>
      <c r="AP198">
        <v>1</v>
      </c>
      <c r="AQ198">
        <v>0</v>
      </c>
      <c r="AR198">
        <v>0</v>
      </c>
      <c r="AS198" t="s">
        <v>3</v>
      </c>
      <c r="AT198">
        <v>0.04</v>
      </c>
      <c r="AU198" t="s">
        <v>124</v>
      </c>
      <c r="AV198">
        <v>0</v>
      </c>
      <c r="AW198">
        <v>2</v>
      </c>
      <c r="AX198">
        <v>50439474</v>
      </c>
      <c r="AY198">
        <v>1</v>
      </c>
      <c r="AZ198">
        <v>0</v>
      </c>
      <c r="BA198">
        <v>212</v>
      </c>
      <c r="BB198">
        <v>0</v>
      </c>
      <c r="BC198">
        <v>0</v>
      </c>
      <c r="BD198">
        <v>0</v>
      </c>
      <c r="BE198">
        <v>0</v>
      </c>
      <c r="BF198">
        <v>0</v>
      </c>
      <c r="BG198">
        <v>0</v>
      </c>
      <c r="BH198">
        <v>0</v>
      </c>
      <c r="BI198">
        <v>0</v>
      </c>
      <c r="BJ198">
        <v>0</v>
      </c>
      <c r="BK198">
        <v>0</v>
      </c>
      <c r="BL198">
        <v>0</v>
      </c>
      <c r="BM198">
        <v>0</v>
      </c>
      <c r="BN198">
        <v>0</v>
      </c>
      <c r="BO198">
        <v>0</v>
      </c>
      <c r="BP198">
        <v>0</v>
      </c>
      <c r="BQ198">
        <v>0</v>
      </c>
      <c r="BR198">
        <v>0</v>
      </c>
      <c r="BS198">
        <v>0</v>
      </c>
      <c r="BT198">
        <v>0</v>
      </c>
      <c r="BU198">
        <v>0</v>
      </c>
      <c r="BV198">
        <v>0</v>
      </c>
      <c r="BW198">
        <v>0</v>
      </c>
      <c r="CV198">
        <v>0</v>
      </c>
      <c r="CW198">
        <f>ROUND(Y198*Source!I211*DO198,9)</f>
        <v>0</v>
      </c>
      <c r="CX198">
        <f>ROUND(Y198*Source!I211,9)</f>
        <v>5.2499999999999998E-2</v>
      </c>
      <c r="CY198">
        <f>AB198</f>
        <v>179.17</v>
      </c>
      <c r="CZ198">
        <f>AF198</f>
        <v>179.17</v>
      </c>
      <c r="DA198">
        <f>AJ198</f>
        <v>1</v>
      </c>
      <c r="DB198">
        <f>ROUND(((ROUND(AT198*CZ198,2)*1.25)*1.05),6)</f>
        <v>9.4106249999999996</v>
      </c>
      <c r="DC198">
        <f>ROUND(((ROUND(AT198*AG198,2)*1.25)*1.05),6)</f>
        <v>0.89249999999999996</v>
      </c>
      <c r="DD198" t="s">
        <v>3</v>
      </c>
      <c r="DE198" t="s">
        <v>3</v>
      </c>
      <c r="DF198">
        <f t="shared" si="95"/>
        <v>0</v>
      </c>
      <c r="DG198">
        <f t="shared" si="92"/>
        <v>9.41</v>
      </c>
      <c r="DH198">
        <f t="shared" si="93"/>
        <v>0.89</v>
      </c>
      <c r="DI198">
        <f t="shared" si="94"/>
        <v>0</v>
      </c>
      <c r="DJ198">
        <f>DG198</f>
        <v>9.41</v>
      </c>
      <c r="DK198">
        <v>0</v>
      </c>
      <c r="DL198" t="s">
        <v>3</v>
      </c>
      <c r="DM198">
        <v>0</v>
      </c>
      <c r="DN198" t="s">
        <v>3</v>
      </c>
      <c r="DO198">
        <v>0</v>
      </c>
    </row>
    <row r="199" spans="1:119" x14ac:dyDescent="0.2">
      <c r="A199">
        <f>ROW(Source!A211)</f>
        <v>211</v>
      </c>
      <c r="B199">
        <v>50432495</v>
      </c>
      <c r="C199">
        <v>50439470</v>
      </c>
      <c r="D199">
        <v>45898358</v>
      </c>
      <c r="E199">
        <v>30570983</v>
      </c>
      <c r="F199">
        <v>1</v>
      </c>
      <c r="G199">
        <v>30570983</v>
      </c>
      <c r="H199">
        <v>2</v>
      </c>
      <c r="I199" t="s">
        <v>445</v>
      </c>
      <c r="J199" t="s">
        <v>3</v>
      </c>
      <c r="K199" t="s">
        <v>446</v>
      </c>
      <c r="L199">
        <v>1344</v>
      </c>
      <c r="N199">
        <v>1008</v>
      </c>
      <c r="O199" t="s">
        <v>447</v>
      </c>
      <c r="P199" t="s">
        <v>447</v>
      </c>
      <c r="Q199">
        <v>1</v>
      </c>
      <c r="W199">
        <v>0</v>
      </c>
      <c r="X199">
        <v>-1180195794</v>
      </c>
      <c r="Y199">
        <f>((AT199*1.25)*1.05)</f>
        <v>2.6250000000000002E-2</v>
      </c>
      <c r="AA199">
        <v>0</v>
      </c>
      <c r="AB199">
        <v>1</v>
      </c>
      <c r="AC199">
        <v>0</v>
      </c>
      <c r="AD199">
        <v>0</v>
      </c>
      <c r="AE199">
        <v>0</v>
      </c>
      <c r="AF199">
        <v>1</v>
      </c>
      <c r="AG199">
        <v>0</v>
      </c>
      <c r="AH199">
        <v>0</v>
      </c>
      <c r="AI199">
        <v>1</v>
      </c>
      <c r="AJ199">
        <v>1</v>
      </c>
      <c r="AK199">
        <v>1</v>
      </c>
      <c r="AL199">
        <v>1</v>
      </c>
      <c r="AM199">
        <v>-2</v>
      </c>
      <c r="AN199">
        <v>0</v>
      </c>
      <c r="AO199">
        <v>1</v>
      </c>
      <c r="AP199">
        <v>1</v>
      </c>
      <c r="AQ199">
        <v>0</v>
      </c>
      <c r="AR199">
        <v>0</v>
      </c>
      <c r="AS199" t="s">
        <v>3</v>
      </c>
      <c r="AT199">
        <v>0.02</v>
      </c>
      <c r="AU199" t="s">
        <v>124</v>
      </c>
      <c r="AV199">
        <v>0</v>
      </c>
      <c r="AW199">
        <v>2</v>
      </c>
      <c r="AX199">
        <v>50439475</v>
      </c>
      <c r="AY199">
        <v>1</v>
      </c>
      <c r="AZ199">
        <v>0</v>
      </c>
      <c r="BA199">
        <v>213</v>
      </c>
      <c r="BB199">
        <v>0</v>
      </c>
      <c r="BC199">
        <v>0</v>
      </c>
      <c r="BD199">
        <v>0</v>
      </c>
      <c r="BE199">
        <v>0</v>
      </c>
      <c r="BF199">
        <v>0</v>
      </c>
      <c r="BG199">
        <v>0</v>
      </c>
      <c r="BH199">
        <v>0</v>
      </c>
      <c r="BI199">
        <v>0</v>
      </c>
      <c r="BJ199">
        <v>0</v>
      </c>
      <c r="BK199">
        <v>0</v>
      </c>
      <c r="BL199">
        <v>0</v>
      </c>
      <c r="BM199">
        <v>0</v>
      </c>
      <c r="BN199">
        <v>0</v>
      </c>
      <c r="BO199">
        <v>0</v>
      </c>
      <c r="BP199">
        <v>0</v>
      </c>
      <c r="BQ199">
        <v>0</v>
      </c>
      <c r="BR199">
        <v>0</v>
      </c>
      <c r="BS199">
        <v>0</v>
      </c>
      <c r="BT199">
        <v>0</v>
      </c>
      <c r="BU199">
        <v>0</v>
      </c>
      <c r="BV199">
        <v>0</v>
      </c>
      <c r="BW199">
        <v>0</v>
      </c>
      <c r="CV199">
        <v>0</v>
      </c>
      <c r="CW199">
        <f>ROUND(Y199*Source!I211*DO199,9)</f>
        <v>0</v>
      </c>
      <c r="CX199">
        <f>ROUND(Y199*Source!I211,9)</f>
        <v>2.6249999999999999E-2</v>
      </c>
      <c r="CY199">
        <f>AB199</f>
        <v>1</v>
      </c>
      <c r="CZ199">
        <f>AF199</f>
        <v>1</v>
      </c>
      <c r="DA199">
        <f>AJ199</f>
        <v>1</v>
      </c>
      <c r="DB199">
        <f>ROUND(((ROUND(AT199*CZ199,2)*1.25)*1.05),6)</f>
        <v>2.6249999999999999E-2</v>
      </c>
      <c r="DC199">
        <f>ROUND(((ROUND(AT199*AG199,2)*1.25)*1.05),6)</f>
        <v>0</v>
      </c>
      <c r="DD199" t="s">
        <v>3</v>
      </c>
      <c r="DE199" t="s">
        <v>3</v>
      </c>
      <c r="DF199">
        <f t="shared" si="95"/>
        <v>0</v>
      </c>
      <c r="DG199">
        <f t="shared" si="92"/>
        <v>0.03</v>
      </c>
      <c r="DH199">
        <f t="shared" si="93"/>
        <v>0</v>
      </c>
      <c r="DI199">
        <f t="shared" si="94"/>
        <v>0</v>
      </c>
      <c r="DJ199">
        <f>DG199</f>
        <v>0.03</v>
      </c>
      <c r="DK199">
        <v>0</v>
      </c>
      <c r="DL199" t="s">
        <v>3</v>
      </c>
      <c r="DM199">
        <v>0</v>
      </c>
      <c r="DN199" t="s">
        <v>3</v>
      </c>
      <c r="DO199">
        <v>0</v>
      </c>
    </row>
    <row r="200" spans="1:119" x14ac:dyDescent="0.2">
      <c r="A200">
        <f>ROW(Source!A211)</f>
        <v>211</v>
      </c>
      <c r="B200">
        <v>50432495</v>
      </c>
      <c r="C200">
        <v>50439470</v>
      </c>
      <c r="D200">
        <v>46136840</v>
      </c>
      <c r="E200">
        <v>1</v>
      </c>
      <c r="F200">
        <v>1</v>
      </c>
      <c r="G200">
        <v>30570983</v>
      </c>
      <c r="H200">
        <v>3</v>
      </c>
      <c r="I200" t="s">
        <v>467</v>
      </c>
      <c r="J200" t="s">
        <v>468</v>
      </c>
      <c r="K200" t="s">
        <v>469</v>
      </c>
      <c r="L200">
        <v>1348</v>
      </c>
      <c r="N200">
        <v>1009</v>
      </c>
      <c r="O200" t="s">
        <v>30</v>
      </c>
      <c r="P200" t="s">
        <v>30</v>
      </c>
      <c r="Q200">
        <v>1000</v>
      </c>
      <c r="W200">
        <v>0</v>
      </c>
      <c r="X200">
        <v>-2033265844</v>
      </c>
      <c r="Y200">
        <f t="shared" ref="Y200:Y205" si="96">AT200</f>
        <v>1.2E-4</v>
      </c>
      <c r="AA200">
        <v>8596.85</v>
      </c>
      <c r="AB200">
        <v>0</v>
      </c>
      <c r="AC200">
        <v>0</v>
      </c>
      <c r="AD200">
        <v>0</v>
      </c>
      <c r="AE200">
        <v>8596.85</v>
      </c>
      <c r="AF200">
        <v>0</v>
      </c>
      <c r="AG200">
        <v>0</v>
      </c>
      <c r="AH200">
        <v>0</v>
      </c>
      <c r="AI200">
        <v>1</v>
      </c>
      <c r="AJ200">
        <v>1</v>
      </c>
      <c r="AK200">
        <v>1</v>
      </c>
      <c r="AL200">
        <v>1</v>
      </c>
      <c r="AM200">
        <v>-2</v>
      </c>
      <c r="AN200">
        <v>0</v>
      </c>
      <c r="AO200">
        <v>1</v>
      </c>
      <c r="AP200">
        <v>1</v>
      </c>
      <c r="AQ200">
        <v>0</v>
      </c>
      <c r="AR200">
        <v>0</v>
      </c>
      <c r="AS200" t="s">
        <v>3</v>
      </c>
      <c r="AT200">
        <v>1.2E-4</v>
      </c>
      <c r="AU200" t="s">
        <v>3</v>
      </c>
      <c r="AV200">
        <v>0</v>
      </c>
      <c r="AW200">
        <v>2</v>
      </c>
      <c r="AX200">
        <v>50439476</v>
      </c>
      <c r="AY200">
        <v>1</v>
      </c>
      <c r="AZ200">
        <v>0</v>
      </c>
      <c r="BA200">
        <v>214</v>
      </c>
      <c r="BB200">
        <v>0</v>
      </c>
      <c r="BC200">
        <v>0</v>
      </c>
      <c r="BD200">
        <v>0</v>
      </c>
      <c r="BE200">
        <v>0</v>
      </c>
      <c r="BF200">
        <v>0</v>
      </c>
      <c r="BG200">
        <v>0</v>
      </c>
      <c r="BH200">
        <v>0</v>
      </c>
      <c r="BI200">
        <v>0</v>
      </c>
      <c r="BJ200">
        <v>0</v>
      </c>
      <c r="BK200">
        <v>0</v>
      </c>
      <c r="BL200">
        <v>0</v>
      </c>
      <c r="BM200">
        <v>0</v>
      </c>
      <c r="BN200">
        <v>0</v>
      </c>
      <c r="BO200">
        <v>0</v>
      </c>
      <c r="BP200">
        <v>0</v>
      </c>
      <c r="BQ200">
        <v>0</v>
      </c>
      <c r="BR200">
        <v>0</v>
      </c>
      <c r="BS200">
        <v>0</v>
      </c>
      <c r="BT200">
        <v>0</v>
      </c>
      <c r="BU200">
        <v>0</v>
      </c>
      <c r="BV200">
        <v>0</v>
      </c>
      <c r="BW200">
        <v>0</v>
      </c>
      <c r="CV200">
        <v>0</v>
      </c>
      <c r="CW200">
        <v>0</v>
      </c>
      <c r="CX200">
        <f>ROUND(Y200*Source!I211,9)</f>
        <v>1.2E-4</v>
      </c>
      <c r="CY200">
        <f t="shared" ref="CY200:CY205" si="97">AA200</f>
        <v>8596.85</v>
      </c>
      <c r="CZ200">
        <f t="shared" ref="CZ200:CZ205" si="98">AE200</f>
        <v>8596.85</v>
      </c>
      <c r="DA200">
        <f t="shared" ref="DA200:DA205" si="99">AI200</f>
        <v>1</v>
      </c>
      <c r="DB200">
        <f t="shared" ref="DB200:DB205" si="100">ROUND(ROUND(AT200*CZ200,2),6)</f>
        <v>1.03</v>
      </c>
      <c r="DC200">
        <f t="shared" ref="DC200:DC205" si="101">ROUND(ROUND(AT200*AG200,2),6)</f>
        <v>0</v>
      </c>
      <c r="DD200" t="s">
        <v>3</v>
      </c>
      <c r="DE200" t="s">
        <v>3</v>
      </c>
      <c r="DF200">
        <f t="shared" si="95"/>
        <v>1.03</v>
      </c>
      <c r="DG200">
        <f t="shared" si="92"/>
        <v>0</v>
      </c>
      <c r="DH200">
        <f t="shared" si="93"/>
        <v>0</v>
      </c>
      <c r="DI200">
        <f t="shared" si="94"/>
        <v>0</v>
      </c>
      <c r="DJ200">
        <f t="shared" ref="DJ200:DJ205" si="102">DF200</f>
        <v>1.03</v>
      </c>
      <c r="DK200">
        <v>0</v>
      </c>
      <c r="DL200" t="s">
        <v>3</v>
      </c>
      <c r="DM200">
        <v>0</v>
      </c>
      <c r="DN200" t="s">
        <v>3</v>
      </c>
      <c r="DO200">
        <v>0</v>
      </c>
    </row>
    <row r="201" spans="1:119" x14ac:dyDescent="0.2">
      <c r="A201">
        <f>ROW(Source!A211)</f>
        <v>211</v>
      </c>
      <c r="B201">
        <v>50432495</v>
      </c>
      <c r="C201">
        <v>50439470</v>
      </c>
      <c r="D201">
        <v>46135994</v>
      </c>
      <c r="E201">
        <v>1</v>
      </c>
      <c r="F201">
        <v>1</v>
      </c>
      <c r="G201">
        <v>30570983</v>
      </c>
      <c r="H201">
        <v>3</v>
      </c>
      <c r="I201" t="s">
        <v>470</v>
      </c>
      <c r="J201" t="s">
        <v>471</v>
      </c>
      <c r="K201" t="s">
        <v>472</v>
      </c>
      <c r="L201">
        <v>1348</v>
      </c>
      <c r="N201">
        <v>1009</v>
      </c>
      <c r="O201" t="s">
        <v>30</v>
      </c>
      <c r="P201" t="s">
        <v>30</v>
      </c>
      <c r="Q201">
        <v>1000</v>
      </c>
      <c r="W201">
        <v>0</v>
      </c>
      <c r="X201">
        <v>1376020486</v>
      </c>
      <c r="Y201">
        <f t="shared" si="96"/>
        <v>6.4999999999999997E-4</v>
      </c>
      <c r="AA201">
        <v>17876.91</v>
      </c>
      <c r="AB201">
        <v>0</v>
      </c>
      <c r="AC201">
        <v>0</v>
      </c>
      <c r="AD201">
        <v>0</v>
      </c>
      <c r="AE201">
        <v>17876.91</v>
      </c>
      <c r="AF201">
        <v>0</v>
      </c>
      <c r="AG201">
        <v>0</v>
      </c>
      <c r="AH201">
        <v>0</v>
      </c>
      <c r="AI201">
        <v>1</v>
      </c>
      <c r="AJ201">
        <v>1</v>
      </c>
      <c r="AK201">
        <v>1</v>
      </c>
      <c r="AL201">
        <v>1</v>
      </c>
      <c r="AM201">
        <v>-2</v>
      </c>
      <c r="AN201">
        <v>0</v>
      </c>
      <c r="AO201">
        <v>1</v>
      </c>
      <c r="AP201">
        <v>1</v>
      </c>
      <c r="AQ201">
        <v>0</v>
      </c>
      <c r="AR201">
        <v>0</v>
      </c>
      <c r="AS201" t="s">
        <v>3</v>
      </c>
      <c r="AT201">
        <v>6.4999999999999997E-4</v>
      </c>
      <c r="AU201" t="s">
        <v>3</v>
      </c>
      <c r="AV201">
        <v>0</v>
      </c>
      <c r="AW201">
        <v>2</v>
      </c>
      <c r="AX201">
        <v>50439477</v>
      </c>
      <c r="AY201">
        <v>1</v>
      </c>
      <c r="AZ201">
        <v>0</v>
      </c>
      <c r="BA201">
        <v>215</v>
      </c>
      <c r="BB201">
        <v>0</v>
      </c>
      <c r="BC201">
        <v>0</v>
      </c>
      <c r="BD201">
        <v>0</v>
      </c>
      <c r="BE201">
        <v>0</v>
      </c>
      <c r="BF201">
        <v>0</v>
      </c>
      <c r="BG201">
        <v>0</v>
      </c>
      <c r="BH201">
        <v>0</v>
      </c>
      <c r="BI201">
        <v>0</v>
      </c>
      <c r="BJ201">
        <v>0</v>
      </c>
      <c r="BK201">
        <v>0</v>
      </c>
      <c r="BL201">
        <v>0</v>
      </c>
      <c r="BM201">
        <v>0</v>
      </c>
      <c r="BN201">
        <v>0</v>
      </c>
      <c r="BO201">
        <v>0</v>
      </c>
      <c r="BP201">
        <v>0</v>
      </c>
      <c r="BQ201">
        <v>0</v>
      </c>
      <c r="BR201">
        <v>0</v>
      </c>
      <c r="BS201">
        <v>0</v>
      </c>
      <c r="BT201">
        <v>0</v>
      </c>
      <c r="BU201">
        <v>0</v>
      </c>
      <c r="BV201">
        <v>0</v>
      </c>
      <c r="BW201">
        <v>0</v>
      </c>
      <c r="CV201">
        <v>0</v>
      </c>
      <c r="CW201">
        <v>0</v>
      </c>
      <c r="CX201">
        <f>ROUND(Y201*Source!I211,9)</f>
        <v>6.4999999999999997E-4</v>
      </c>
      <c r="CY201">
        <f t="shared" si="97"/>
        <v>17876.91</v>
      </c>
      <c r="CZ201">
        <f t="shared" si="98"/>
        <v>17876.91</v>
      </c>
      <c r="DA201">
        <f t="shared" si="99"/>
        <v>1</v>
      </c>
      <c r="DB201">
        <f t="shared" si="100"/>
        <v>11.62</v>
      </c>
      <c r="DC201">
        <f t="shared" si="101"/>
        <v>0</v>
      </c>
      <c r="DD201" t="s">
        <v>3</v>
      </c>
      <c r="DE201" t="s">
        <v>3</v>
      </c>
      <c r="DF201">
        <f t="shared" si="95"/>
        <v>11.62</v>
      </c>
      <c r="DG201">
        <f t="shared" si="92"/>
        <v>0</v>
      </c>
      <c r="DH201">
        <f t="shared" si="93"/>
        <v>0</v>
      </c>
      <c r="DI201">
        <f t="shared" si="94"/>
        <v>0</v>
      </c>
      <c r="DJ201">
        <f t="shared" si="102"/>
        <v>11.62</v>
      </c>
      <c r="DK201">
        <v>0</v>
      </c>
      <c r="DL201" t="s">
        <v>3</v>
      </c>
      <c r="DM201">
        <v>0</v>
      </c>
      <c r="DN201" t="s">
        <v>3</v>
      </c>
      <c r="DO201">
        <v>0</v>
      </c>
    </row>
    <row r="202" spans="1:119" x14ac:dyDescent="0.2">
      <c r="A202">
        <f>ROW(Source!A211)</f>
        <v>211</v>
      </c>
      <c r="B202">
        <v>50432495</v>
      </c>
      <c r="C202">
        <v>50439470</v>
      </c>
      <c r="D202">
        <v>46108136</v>
      </c>
      <c r="E202">
        <v>1</v>
      </c>
      <c r="F202">
        <v>1</v>
      </c>
      <c r="G202">
        <v>30570983</v>
      </c>
      <c r="H202">
        <v>3</v>
      </c>
      <c r="I202" t="s">
        <v>490</v>
      </c>
      <c r="J202" t="s">
        <v>491</v>
      </c>
      <c r="K202" t="s">
        <v>492</v>
      </c>
      <c r="L202">
        <v>1348</v>
      </c>
      <c r="N202">
        <v>1009</v>
      </c>
      <c r="O202" t="s">
        <v>30</v>
      </c>
      <c r="P202" t="s">
        <v>30</v>
      </c>
      <c r="Q202">
        <v>1000</v>
      </c>
      <c r="W202">
        <v>0</v>
      </c>
      <c r="X202">
        <v>-1802083657</v>
      </c>
      <c r="Y202">
        <f t="shared" si="96"/>
        <v>3.0799999999999998E-3</v>
      </c>
      <c r="AA202">
        <v>26876.01</v>
      </c>
      <c r="AB202">
        <v>0</v>
      </c>
      <c r="AC202">
        <v>0</v>
      </c>
      <c r="AD202">
        <v>0</v>
      </c>
      <c r="AE202">
        <v>26876.01</v>
      </c>
      <c r="AF202">
        <v>0</v>
      </c>
      <c r="AG202">
        <v>0</v>
      </c>
      <c r="AH202">
        <v>0</v>
      </c>
      <c r="AI202">
        <v>1</v>
      </c>
      <c r="AJ202">
        <v>1</v>
      </c>
      <c r="AK202">
        <v>1</v>
      </c>
      <c r="AL202">
        <v>1</v>
      </c>
      <c r="AM202">
        <v>-2</v>
      </c>
      <c r="AN202">
        <v>0</v>
      </c>
      <c r="AO202">
        <v>1</v>
      </c>
      <c r="AP202">
        <v>1</v>
      </c>
      <c r="AQ202">
        <v>0</v>
      </c>
      <c r="AR202">
        <v>0</v>
      </c>
      <c r="AS202" t="s">
        <v>3</v>
      </c>
      <c r="AT202">
        <v>3.0799999999999998E-3</v>
      </c>
      <c r="AU202" t="s">
        <v>3</v>
      </c>
      <c r="AV202">
        <v>0</v>
      </c>
      <c r="AW202">
        <v>2</v>
      </c>
      <c r="AX202">
        <v>50439478</v>
      </c>
      <c r="AY202">
        <v>1</v>
      </c>
      <c r="AZ202">
        <v>0</v>
      </c>
      <c r="BA202">
        <v>216</v>
      </c>
      <c r="BB202">
        <v>0</v>
      </c>
      <c r="BC202">
        <v>0</v>
      </c>
      <c r="BD202">
        <v>0</v>
      </c>
      <c r="BE202">
        <v>0</v>
      </c>
      <c r="BF202">
        <v>0</v>
      </c>
      <c r="BG202">
        <v>0</v>
      </c>
      <c r="BH202">
        <v>0</v>
      </c>
      <c r="BI202">
        <v>0</v>
      </c>
      <c r="BJ202">
        <v>0</v>
      </c>
      <c r="BK202">
        <v>0</v>
      </c>
      <c r="BL202">
        <v>0</v>
      </c>
      <c r="BM202">
        <v>0</v>
      </c>
      <c r="BN202">
        <v>0</v>
      </c>
      <c r="BO202">
        <v>0</v>
      </c>
      <c r="BP202">
        <v>0</v>
      </c>
      <c r="BQ202">
        <v>0</v>
      </c>
      <c r="BR202">
        <v>0</v>
      </c>
      <c r="BS202">
        <v>0</v>
      </c>
      <c r="BT202">
        <v>0</v>
      </c>
      <c r="BU202">
        <v>0</v>
      </c>
      <c r="BV202">
        <v>0</v>
      </c>
      <c r="BW202">
        <v>0</v>
      </c>
      <c r="CV202">
        <v>0</v>
      </c>
      <c r="CW202">
        <v>0</v>
      </c>
      <c r="CX202">
        <f>ROUND(Y202*Source!I211,9)</f>
        <v>3.0799999999999998E-3</v>
      </c>
      <c r="CY202">
        <f t="shared" si="97"/>
        <v>26876.01</v>
      </c>
      <c r="CZ202">
        <f t="shared" si="98"/>
        <v>26876.01</v>
      </c>
      <c r="DA202">
        <f t="shared" si="99"/>
        <v>1</v>
      </c>
      <c r="DB202">
        <f t="shared" si="100"/>
        <v>82.78</v>
      </c>
      <c r="DC202">
        <f t="shared" si="101"/>
        <v>0</v>
      </c>
      <c r="DD202" t="s">
        <v>3</v>
      </c>
      <c r="DE202" t="s">
        <v>3</v>
      </c>
      <c r="DF202">
        <f t="shared" si="95"/>
        <v>82.78</v>
      </c>
      <c r="DG202">
        <f t="shared" si="92"/>
        <v>0</v>
      </c>
      <c r="DH202">
        <f t="shared" si="93"/>
        <v>0</v>
      </c>
      <c r="DI202">
        <f t="shared" si="94"/>
        <v>0</v>
      </c>
      <c r="DJ202">
        <f t="shared" si="102"/>
        <v>82.78</v>
      </c>
      <c r="DK202">
        <v>0</v>
      </c>
      <c r="DL202" t="s">
        <v>3</v>
      </c>
      <c r="DM202">
        <v>0</v>
      </c>
      <c r="DN202" t="s">
        <v>3</v>
      </c>
      <c r="DO202">
        <v>0</v>
      </c>
    </row>
    <row r="203" spans="1:119" x14ac:dyDescent="0.2">
      <c r="A203">
        <f>ROW(Source!A211)</f>
        <v>211</v>
      </c>
      <c r="B203">
        <v>50432495</v>
      </c>
      <c r="C203">
        <v>50439470</v>
      </c>
      <c r="D203">
        <v>46143011</v>
      </c>
      <c r="E203">
        <v>1</v>
      </c>
      <c r="F203">
        <v>1</v>
      </c>
      <c r="G203">
        <v>30570983</v>
      </c>
      <c r="H203">
        <v>3</v>
      </c>
      <c r="I203" t="s">
        <v>499</v>
      </c>
      <c r="J203" t="s">
        <v>500</v>
      </c>
      <c r="K203" t="s">
        <v>501</v>
      </c>
      <c r="L203">
        <v>1354</v>
      </c>
      <c r="N203">
        <v>1010</v>
      </c>
      <c r="O203" t="s">
        <v>190</v>
      </c>
      <c r="P203" t="s">
        <v>190</v>
      </c>
      <c r="Q203">
        <v>1</v>
      </c>
      <c r="W203">
        <v>0</v>
      </c>
      <c r="X203">
        <v>58347378</v>
      </c>
      <c r="Y203">
        <f t="shared" si="96"/>
        <v>2</v>
      </c>
      <c r="AA203">
        <v>37.630000000000003</v>
      </c>
      <c r="AB203">
        <v>0</v>
      </c>
      <c r="AC203">
        <v>0</v>
      </c>
      <c r="AD203">
        <v>0</v>
      </c>
      <c r="AE203">
        <v>37.630000000000003</v>
      </c>
      <c r="AF203">
        <v>0</v>
      </c>
      <c r="AG203">
        <v>0</v>
      </c>
      <c r="AH203">
        <v>0</v>
      </c>
      <c r="AI203">
        <v>1</v>
      </c>
      <c r="AJ203">
        <v>1</v>
      </c>
      <c r="AK203">
        <v>1</v>
      </c>
      <c r="AL203">
        <v>1</v>
      </c>
      <c r="AM203">
        <v>-2</v>
      </c>
      <c r="AN203">
        <v>0</v>
      </c>
      <c r="AO203">
        <v>1</v>
      </c>
      <c r="AP203">
        <v>1</v>
      </c>
      <c r="AQ203">
        <v>0</v>
      </c>
      <c r="AR203">
        <v>0</v>
      </c>
      <c r="AS203" t="s">
        <v>3</v>
      </c>
      <c r="AT203">
        <v>2</v>
      </c>
      <c r="AU203" t="s">
        <v>3</v>
      </c>
      <c r="AV203">
        <v>0</v>
      </c>
      <c r="AW203">
        <v>2</v>
      </c>
      <c r="AX203">
        <v>50439479</v>
      </c>
      <c r="AY203">
        <v>1</v>
      </c>
      <c r="AZ203">
        <v>0</v>
      </c>
      <c r="BA203">
        <v>217</v>
      </c>
      <c r="BB203">
        <v>0</v>
      </c>
      <c r="BC203">
        <v>0</v>
      </c>
      <c r="BD203">
        <v>0</v>
      </c>
      <c r="BE203">
        <v>0</v>
      </c>
      <c r="BF203">
        <v>0</v>
      </c>
      <c r="BG203">
        <v>0</v>
      </c>
      <c r="BH203">
        <v>0</v>
      </c>
      <c r="BI203">
        <v>0</v>
      </c>
      <c r="BJ203">
        <v>0</v>
      </c>
      <c r="BK203">
        <v>0</v>
      </c>
      <c r="BL203">
        <v>0</v>
      </c>
      <c r="BM203">
        <v>0</v>
      </c>
      <c r="BN203">
        <v>0</v>
      </c>
      <c r="BO203">
        <v>0</v>
      </c>
      <c r="BP203">
        <v>0</v>
      </c>
      <c r="BQ203">
        <v>0</v>
      </c>
      <c r="BR203">
        <v>0</v>
      </c>
      <c r="BS203">
        <v>0</v>
      </c>
      <c r="BT203">
        <v>0</v>
      </c>
      <c r="BU203">
        <v>0</v>
      </c>
      <c r="BV203">
        <v>0</v>
      </c>
      <c r="BW203">
        <v>0</v>
      </c>
      <c r="CV203">
        <v>0</v>
      </c>
      <c r="CW203">
        <v>0</v>
      </c>
      <c r="CX203">
        <f>ROUND(Y203*Source!I211,9)</f>
        <v>2</v>
      </c>
      <c r="CY203">
        <f t="shared" si="97"/>
        <v>37.630000000000003</v>
      </c>
      <c r="CZ203">
        <f t="shared" si="98"/>
        <v>37.630000000000003</v>
      </c>
      <c r="DA203">
        <f t="shared" si="99"/>
        <v>1</v>
      </c>
      <c r="DB203">
        <f t="shared" si="100"/>
        <v>75.260000000000005</v>
      </c>
      <c r="DC203">
        <f t="shared" si="101"/>
        <v>0</v>
      </c>
      <c r="DD203" t="s">
        <v>3</v>
      </c>
      <c r="DE203" t="s">
        <v>3</v>
      </c>
      <c r="DF203">
        <f t="shared" si="95"/>
        <v>75.260000000000005</v>
      </c>
      <c r="DG203">
        <f t="shared" si="92"/>
        <v>0</v>
      </c>
      <c r="DH203">
        <f t="shared" si="93"/>
        <v>0</v>
      </c>
      <c r="DI203">
        <f t="shared" si="94"/>
        <v>0</v>
      </c>
      <c r="DJ203">
        <f t="shared" si="102"/>
        <v>75.260000000000005</v>
      </c>
      <c r="DK203">
        <v>0</v>
      </c>
      <c r="DL203" t="s">
        <v>3</v>
      </c>
      <c r="DM203">
        <v>0</v>
      </c>
      <c r="DN203" t="s">
        <v>3</v>
      </c>
      <c r="DO203">
        <v>0</v>
      </c>
    </row>
    <row r="204" spans="1:119" x14ac:dyDescent="0.2">
      <c r="A204">
        <f>ROW(Source!A211)</f>
        <v>211</v>
      </c>
      <c r="B204">
        <v>50432495</v>
      </c>
      <c r="C204">
        <v>50439470</v>
      </c>
      <c r="D204">
        <v>46138571</v>
      </c>
      <c r="E204">
        <v>1</v>
      </c>
      <c r="F204">
        <v>1</v>
      </c>
      <c r="G204">
        <v>30570983</v>
      </c>
      <c r="H204">
        <v>3</v>
      </c>
      <c r="I204" t="s">
        <v>483</v>
      </c>
      <c r="J204" t="s">
        <v>484</v>
      </c>
      <c r="K204" t="s">
        <v>485</v>
      </c>
      <c r="L204">
        <v>1339</v>
      </c>
      <c r="N204">
        <v>1007</v>
      </c>
      <c r="O204" t="s">
        <v>486</v>
      </c>
      <c r="P204" t="s">
        <v>486</v>
      </c>
      <c r="Q204">
        <v>1</v>
      </c>
      <c r="W204">
        <v>0</v>
      </c>
      <c r="X204">
        <v>-1009366655</v>
      </c>
      <c r="Y204">
        <f t="shared" si="96"/>
        <v>7.7000000000000002E-3</v>
      </c>
      <c r="AA204">
        <v>396.06</v>
      </c>
      <c r="AB204">
        <v>0</v>
      </c>
      <c r="AC204">
        <v>0</v>
      </c>
      <c r="AD204">
        <v>0</v>
      </c>
      <c r="AE204">
        <v>396.06</v>
      </c>
      <c r="AF204">
        <v>0</v>
      </c>
      <c r="AG204">
        <v>0</v>
      </c>
      <c r="AH204">
        <v>0</v>
      </c>
      <c r="AI204">
        <v>1</v>
      </c>
      <c r="AJ204">
        <v>1</v>
      </c>
      <c r="AK204">
        <v>1</v>
      </c>
      <c r="AL204">
        <v>1</v>
      </c>
      <c r="AM204">
        <v>-2</v>
      </c>
      <c r="AN204">
        <v>0</v>
      </c>
      <c r="AO204">
        <v>1</v>
      </c>
      <c r="AP204">
        <v>1</v>
      </c>
      <c r="AQ204">
        <v>0</v>
      </c>
      <c r="AR204">
        <v>0</v>
      </c>
      <c r="AS204" t="s">
        <v>3</v>
      </c>
      <c r="AT204">
        <v>7.7000000000000002E-3</v>
      </c>
      <c r="AU204" t="s">
        <v>3</v>
      </c>
      <c r="AV204">
        <v>0</v>
      </c>
      <c r="AW204">
        <v>2</v>
      </c>
      <c r="AX204">
        <v>50439480</v>
      </c>
      <c r="AY204">
        <v>1</v>
      </c>
      <c r="AZ204">
        <v>0</v>
      </c>
      <c r="BA204">
        <v>218</v>
      </c>
      <c r="BB204">
        <v>0</v>
      </c>
      <c r="BC204">
        <v>0</v>
      </c>
      <c r="BD204">
        <v>0</v>
      </c>
      <c r="BE204">
        <v>0</v>
      </c>
      <c r="BF204">
        <v>0</v>
      </c>
      <c r="BG204">
        <v>0</v>
      </c>
      <c r="BH204">
        <v>0</v>
      </c>
      <c r="BI204">
        <v>0</v>
      </c>
      <c r="BJ204">
        <v>0</v>
      </c>
      <c r="BK204">
        <v>0</v>
      </c>
      <c r="BL204">
        <v>0</v>
      </c>
      <c r="BM204">
        <v>0</v>
      </c>
      <c r="BN204">
        <v>0</v>
      </c>
      <c r="BO204">
        <v>0</v>
      </c>
      <c r="BP204">
        <v>0</v>
      </c>
      <c r="BQ204">
        <v>0</v>
      </c>
      <c r="BR204">
        <v>0</v>
      </c>
      <c r="BS204">
        <v>0</v>
      </c>
      <c r="BT204">
        <v>0</v>
      </c>
      <c r="BU204">
        <v>0</v>
      </c>
      <c r="BV204">
        <v>0</v>
      </c>
      <c r="BW204">
        <v>0</v>
      </c>
      <c r="CV204">
        <v>0</v>
      </c>
      <c r="CW204">
        <v>0</v>
      </c>
      <c r="CX204">
        <f>ROUND(Y204*Source!I211,9)</f>
        <v>7.7000000000000002E-3</v>
      </c>
      <c r="CY204">
        <f t="shared" si="97"/>
        <v>396.06</v>
      </c>
      <c r="CZ204">
        <f t="shared" si="98"/>
        <v>396.06</v>
      </c>
      <c r="DA204">
        <f t="shared" si="99"/>
        <v>1</v>
      </c>
      <c r="DB204">
        <f t="shared" si="100"/>
        <v>3.05</v>
      </c>
      <c r="DC204">
        <f t="shared" si="101"/>
        <v>0</v>
      </c>
      <c r="DD204" t="s">
        <v>3</v>
      </c>
      <c r="DE204" t="s">
        <v>3</v>
      </c>
      <c r="DF204">
        <f t="shared" si="95"/>
        <v>3.05</v>
      </c>
      <c r="DG204">
        <f t="shared" si="92"/>
        <v>0</v>
      </c>
      <c r="DH204">
        <f t="shared" si="93"/>
        <v>0</v>
      </c>
      <c r="DI204">
        <f t="shared" si="94"/>
        <v>0</v>
      </c>
      <c r="DJ204">
        <f t="shared" si="102"/>
        <v>3.05</v>
      </c>
      <c r="DK204">
        <v>0</v>
      </c>
      <c r="DL204" t="s">
        <v>3</v>
      </c>
      <c r="DM204">
        <v>0</v>
      </c>
      <c r="DN204" t="s">
        <v>3</v>
      </c>
      <c r="DO204">
        <v>0</v>
      </c>
    </row>
    <row r="205" spans="1:119" x14ac:dyDescent="0.2">
      <c r="A205">
        <f>ROW(Source!A211)</f>
        <v>211</v>
      </c>
      <c r="B205">
        <v>50432495</v>
      </c>
      <c r="C205">
        <v>50439470</v>
      </c>
      <c r="D205">
        <v>0</v>
      </c>
      <c r="E205">
        <v>0</v>
      </c>
      <c r="F205">
        <v>1</v>
      </c>
      <c r="G205">
        <v>30570983</v>
      </c>
      <c r="H205">
        <v>3</v>
      </c>
      <c r="I205" t="s">
        <v>252</v>
      </c>
      <c r="J205" t="s">
        <v>3</v>
      </c>
      <c r="K205" t="s">
        <v>253</v>
      </c>
      <c r="L205">
        <v>1371</v>
      </c>
      <c r="N205">
        <v>1013</v>
      </c>
      <c r="O205" t="s">
        <v>254</v>
      </c>
      <c r="P205" t="s">
        <v>254</v>
      </c>
      <c r="Q205">
        <v>1</v>
      </c>
      <c r="W205">
        <v>0</v>
      </c>
      <c r="X205">
        <v>-2088064225</v>
      </c>
      <c r="Y205">
        <f t="shared" si="96"/>
        <v>1</v>
      </c>
      <c r="AA205">
        <v>12168.71</v>
      </c>
      <c r="AB205">
        <v>0</v>
      </c>
      <c r="AC205">
        <v>0</v>
      </c>
      <c r="AD205">
        <v>0</v>
      </c>
      <c r="AE205">
        <v>12168.710000000001</v>
      </c>
      <c r="AF205">
        <v>0</v>
      </c>
      <c r="AG205">
        <v>0</v>
      </c>
      <c r="AH205">
        <v>0</v>
      </c>
      <c r="AI205">
        <v>1</v>
      </c>
      <c r="AJ205">
        <v>1</v>
      </c>
      <c r="AK205">
        <v>1</v>
      </c>
      <c r="AL205">
        <v>1</v>
      </c>
      <c r="AM205">
        <v>0</v>
      </c>
      <c r="AN205">
        <v>0</v>
      </c>
      <c r="AO205">
        <v>0</v>
      </c>
      <c r="AP205">
        <v>1</v>
      </c>
      <c r="AQ205">
        <v>0</v>
      </c>
      <c r="AR205">
        <v>0</v>
      </c>
      <c r="AS205" t="s">
        <v>3</v>
      </c>
      <c r="AT205">
        <v>1</v>
      </c>
      <c r="AU205" t="s">
        <v>3</v>
      </c>
      <c r="AV205">
        <v>0</v>
      </c>
      <c r="AW205">
        <v>1</v>
      </c>
      <c r="AX205">
        <v>-1</v>
      </c>
      <c r="AY205">
        <v>0</v>
      </c>
      <c r="AZ205">
        <v>0</v>
      </c>
      <c r="BA205" t="s">
        <v>3</v>
      </c>
      <c r="BB205">
        <v>0</v>
      </c>
      <c r="BC205">
        <v>0</v>
      </c>
      <c r="BD205">
        <v>0</v>
      </c>
      <c r="BE205">
        <v>0</v>
      </c>
      <c r="BF205">
        <v>0</v>
      </c>
      <c r="BG205">
        <v>0</v>
      </c>
      <c r="BH205">
        <v>0</v>
      </c>
      <c r="BI205">
        <v>0</v>
      </c>
      <c r="BJ205">
        <v>0</v>
      </c>
      <c r="BK205">
        <v>0</v>
      </c>
      <c r="BL205">
        <v>0</v>
      </c>
      <c r="BM205">
        <v>0</v>
      </c>
      <c r="BN205">
        <v>0</v>
      </c>
      <c r="BO205">
        <v>0</v>
      </c>
      <c r="BP205">
        <v>0</v>
      </c>
      <c r="BQ205">
        <v>0</v>
      </c>
      <c r="BR205">
        <v>0</v>
      </c>
      <c r="BS205">
        <v>0</v>
      </c>
      <c r="BT205">
        <v>0</v>
      </c>
      <c r="BU205">
        <v>0</v>
      </c>
      <c r="BV205">
        <v>0</v>
      </c>
      <c r="BW205">
        <v>0</v>
      </c>
      <c r="CV205">
        <v>0</v>
      </c>
      <c r="CW205">
        <v>0</v>
      </c>
      <c r="CX205">
        <f>ROUND(Y205*Source!I211,9)</f>
        <v>1</v>
      </c>
      <c r="CY205">
        <f t="shared" si="97"/>
        <v>12168.71</v>
      </c>
      <c r="CZ205">
        <f t="shared" si="98"/>
        <v>12168.710000000001</v>
      </c>
      <c r="DA205">
        <f t="shared" si="99"/>
        <v>1</v>
      </c>
      <c r="DB205">
        <f t="shared" si="100"/>
        <v>12168.71</v>
      </c>
      <c r="DC205">
        <f t="shared" si="101"/>
        <v>0</v>
      </c>
      <c r="DD205" t="s">
        <v>3</v>
      </c>
      <c r="DE205" t="s">
        <v>3</v>
      </c>
      <c r="DF205">
        <f t="shared" si="95"/>
        <v>12168.71</v>
      </c>
      <c r="DG205">
        <f t="shared" si="92"/>
        <v>0</v>
      </c>
      <c r="DH205">
        <f t="shared" si="93"/>
        <v>0</v>
      </c>
      <c r="DI205">
        <f t="shared" si="94"/>
        <v>0</v>
      </c>
      <c r="DJ205">
        <f t="shared" si="102"/>
        <v>12168.71</v>
      </c>
      <c r="DK205">
        <v>0</v>
      </c>
      <c r="DL205" t="s">
        <v>3</v>
      </c>
      <c r="DM205">
        <v>0</v>
      </c>
      <c r="DN205" t="s">
        <v>3</v>
      </c>
      <c r="DO205">
        <v>0</v>
      </c>
    </row>
    <row r="206" spans="1:119" x14ac:dyDescent="0.2">
      <c r="A206">
        <f>ROW(Source!A212)</f>
        <v>212</v>
      </c>
      <c r="B206">
        <v>50432496</v>
      </c>
      <c r="C206">
        <v>50439470</v>
      </c>
      <c r="D206">
        <v>45897171</v>
      </c>
      <c r="E206">
        <v>30570983</v>
      </c>
      <c r="F206">
        <v>1</v>
      </c>
      <c r="G206">
        <v>30570983</v>
      </c>
      <c r="H206">
        <v>1</v>
      </c>
      <c r="I206" t="s">
        <v>442</v>
      </c>
      <c r="J206" t="s">
        <v>3</v>
      </c>
      <c r="K206" t="s">
        <v>443</v>
      </c>
      <c r="L206">
        <v>1191</v>
      </c>
      <c r="N206">
        <v>1013</v>
      </c>
      <c r="O206" t="s">
        <v>444</v>
      </c>
      <c r="P206" t="s">
        <v>444</v>
      </c>
      <c r="Q206">
        <v>1</v>
      </c>
      <c r="W206">
        <v>0</v>
      </c>
      <c r="X206">
        <v>476480486</v>
      </c>
      <c r="Y206">
        <f>((AT206*1.15)*1.05)</f>
        <v>8.0540249999999993</v>
      </c>
      <c r="AA206">
        <v>0</v>
      </c>
      <c r="AB206">
        <v>0</v>
      </c>
      <c r="AC206">
        <v>0</v>
      </c>
      <c r="AD206">
        <v>0</v>
      </c>
      <c r="AE206">
        <v>0</v>
      </c>
      <c r="AF206">
        <v>0</v>
      </c>
      <c r="AG206">
        <v>0</v>
      </c>
      <c r="AH206">
        <v>0</v>
      </c>
      <c r="AI206">
        <v>1</v>
      </c>
      <c r="AJ206">
        <v>1</v>
      </c>
      <c r="AK206">
        <v>1</v>
      </c>
      <c r="AL206">
        <v>1</v>
      </c>
      <c r="AM206">
        <v>5</v>
      </c>
      <c r="AN206">
        <v>0</v>
      </c>
      <c r="AO206">
        <v>1</v>
      </c>
      <c r="AP206">
        <v>1</v>
      </c>
      <c r="AQ206">
        <v>0</v>
      </c>
      <c r="AR206">
        <v>0</v>
      </c>
      <c r="AS206" t="s">
        <v>3</v>
      </c>
      <c r="AT206">
        <v>6.67</v>
      </c>
      <c r="AU206" t="s">
        <v>125</v>
      </c>
      <c r="AV206">
        <v>1</v>
      </c>
      <c r="AW206">
        <v>2</v>
      </c>
      <c r="AX206">
        <v>50439471</v>
      </c>
      <c r="AY206">
        <v>1</v>
      </c>
      <c r="AZ206">
        <v>0</v>
      </c>
      <c r="BA206">
        <v>221</v>
      </c>
      <c r="BB206">
        <v>0</v>
      </c>
      <c r="BC206">
        <v>0</v>
      </c>
      <c r="BD206">
        <v>0</v>
      </c>
      <c r="BE206">
        <v>0</v>
      </c>
      <c r="BF206">
        <v>0</v>
      </c>
      <c r="BG206">
        <v>0</v>
      </c>
      <c r="BH206">
        <v>0</v>
      </c>
      <c r="BI206">
        <v>0</v>
      </c>
      <c r="BJ206">
        <v>0</v>
      </c>
      <c r="BK206">
        <v>0</v>
      </c>
      <c r="BL206">
        <v>0</v>
      </c>
      <c r="BM206">
        <v>0</v>
      </c>
      <c r="BN206">
        <v>0</v>
      </c>
      <c r="BO206">
        <v>0</v>
      </c>
      <c r="BP206">
        <v>0</v>
      </c>
      <c r="BQ206">
        <v>0</v>
      </c>
      <c r="BR206">
        <v>0</v>
      </c>
      <c r="BS206">
        <v>0</v>
      </c>
      <c r="BT206">
        <v>0</v>
      </c>
      <c r="BU206">
        <v>0</v>
      </c>
      <c r="BV206">
        <v>0</v>
      </c>
      <c r="BW206">
        <v>0</v>
      </c>
      <c r="CU206">
        <f>ROUND(AT206*Source!I212*AH206*AL206,2)</f>
        <v>0</v>
      </c>
      <c r="CV206">
        <f>ROUND(Y206*Source!I212,9)</f>
        <v>8.0540249999999993</v>
      </c>
      <c r="CW206">
        <v>0</v>
      </c>
      <c r="CX206">
        <f>ROUND(Y206*Source!I212,9)</f>
        <v>8.0540249999999993</v>
      </c>
      <c r="CY206">
        <f>AD206</f>
        <v>0</v>
      </c>
      <c r="CZ206">
        <f>AH206</f>
        <v>0</v>
      </c>
      <c r="DA206">
        <f>AL206</f>
        <v>1</v>
      </c>
      <c r="DB206">
        <f>ROUND(((ROUND(AT206*CZ206,2)*1.15)*1.05),6)</f>
        <v>0</v>
      </c>
      <c r="DC206">
        <f>ROUND(((ROUND(AT206*AG206,2)*1.15)*1.05),6)</f>
        <v>0</v>
      </c>
      <c r="DD206" t="s">
        <v>3</v>
      </c>
      <c r="DE206" t="s">
        <v>3</v>
      </c>
      <c r="DF206">
        <f t="shared" si="95"/>
        <v>0</v>
      </c>
      <c r="DG206">
        <f t="shared" si="92"/>
        <v>0</v>
      </c>
      <c r="DH206">
        <f t="shared" si="93"/>
        <v>0</v>
      </c>
      <c r="DI206">
        <f t="shared" si="94"/>
        <v>0</v>
      </c>
      <c r="DJ206">
        <f>DI206</f>
        <v>0</v>
      </c>
      <c r="DK206">
        <v>0</v>
      </c>
      <c r="DL206" t="s">
        <v>3</v>
      </c>
      <c r="DM206">
        <v>0</v>
      </c>
      <c r="DN206" t="s">
        <v>3</v>
      </c>
      <c r="DO206">
        <v>0</v>
      </c>
    </row>
    <row r="207" spans="1:119" x14ac:dyDescent="0.2">
      <c r="A207">
        <f>ROW(Source!A212)</f>
        <v>212</v>
      </c>
      <c r="B207">
        <v>50432496</v>
      </c>
      <c r="C207">
        <v>50439470</v>
      </c>
      <c r="D207">
        <v>46170623</v>
      </c>
      <c r="E207">
        <v>1</v>
      </c>
      <c r="F207">
        <v>1</v>
      </c>
      <c r="G207">
        <v>30570983</v>
      </c>
      <c r="H207">
        <v>2</v>
      </c>
      <c r="I207" t="s">
        <v>448</v>
      </c>
      <c r="J207" t="s">
        <v>449</v>
      </c>
      <c r="K207" t="s">
        <v>450</v>
      </c>
      <c r="L207">
        <v>1368</v>
      </c>
      <c r="N207">
        <v>1011</v>
      </c>
      <c r="O207" t="s">
        <v>451</v>
      </c>
      <c r="P207" t="s">
        <v>451</v>
      </c>
      <c r="Q207">
        <v>1</v>
      </c>
      <c r="W207">
        <v>0</v>
      </c>
      <c r="X207">
        <v>831184158</v>
      </c>
      <c r="Y207">
        <f>((AT207*1.25)*1.05)</f>
        <v>0.19687500000000002</v>
      </c>
      <c r="AA207">
        <v>0</v>
      </c>
      <c r="AB207">
        <v>81.86</v>
      </c>
      <c r="AC207">
        <v>0</v>
      </c>
      <c r="AD207">
        <v>0</v>
      </c>
      <c r="AE207">
        <v>0</v>
      </c>
      <c r="AF207">
        <v>7.11</v>
      </c>
      <c r="AG207">
        <v>0</v>
      </c>
      <c r="AH207">
        <v>0</v>
      </c>
      <c r="AI207">
        <v>1</v>
      </c>
      <c r="AJ207">
        <v>10.79</v>
      </c>
      <c r="AK207">
        <v>34.090000000000003</v>
      </c>
      <c r="AL207">
        <v>1</v>
      </c>
      <c r="AM207">
        <v>2</v>
      </c>
      <c r="AN207">
        <v>0</v>
      </c>
      <c r="AO207">
        <v>1</v>
      </c>
      <c r="AP207">
        <v>1</v>
      </c>
      <c r="AQ207">
        <v>0</v>
      </c>
      <c r="AR207">
        <v>0</v>
      </c>
      <c r="AS207" t="s">
        <v>3</v>
      </c>
      <c r="AT207">
        <v>0.15</v>
      </c>
      <c r="AU207" t="s">
        <v>124</v>
      </c>
      <c r="AV207">
        <v>0</v>
      </c>
      <c r="AW207">
        <v>2</v>
      </c>
      <c r="AX207">
        <v>50439472</v>
      </c>
      <c r="AY207">
        <v>1</v>
      </c>
      <c r="AZ207">
        <v>0</v>
      </c>
      <c r="BA207">
        <v>222</v>
      </c>
      <c r="BB207">
        <v>0</v>
      </c>
      <c r="BC207">
        <v>0</v>
      </c>
      <c r="BD207">
        <v>0</v>
      </c>
      <c r="BE207">
        <v>0</v>
      </c>
      <c r="BF207">
        <v>0</v>
      </c>
      <c r="BG207">
        <v>0</v>
      </c>
      <c r="BH207">
        <v>0</v>
      </c>
      <c r="BI207">
        <v>0</v>
      </c>
      <c r="BJ207">
        <v>0</v>
      </c>
      <c r="BK207">
        <v>0</v>
      </c>
      <c r="BL207">
        <v>0</v>
      </c>
      <c r="BM207">
        <v>0</v>
      </c>
      <c r="BN207">
        <v>0</v>
      </c>
      <c r="BO207">
        <v>0</v>
      </c>
      <c r="BP207">
        <v>0</v>
      </c>
      <c r="BQ207">
        <v>0</v>
      </c>
      <c r="BR207">
        <v>0</v>
      </c>
      <c r="BS207">
        <v>0</v>
      </c>
      <c r="BT207">
        <v>0</v>
      </c>
      <c r="BU207">
        <v>0</v>
      </c>
      <c r="BV207">
        <v>0</v>
      </c>
      <c r="BW207">
        <v>0</v>
      </c>
      <c r="CV207">
        <v>0</v>
      </c>
      <c r="CW207">
        <f>ROUND(Y207*Source!I212*DO207,9)</f>
        <v>0</v>
      </c>
      <c r="CX207">
        <f>ROUND(Y207*Source!I212,9)</f>
        <v>0.19687499999999999</v>
      </c>
      <c r="CY207">
        <f>AB207</f>
        <v>81.86</v>
      </c>
      <c r="CZ207">
        <f>AF207</f>
        <v>7.11</v>
      </c>
      <c r="DA207">
        <f>AJ207</f>
        <v>10.79</v>
      </c>
      <c r="DB207">
        <f>ROUND(((ROUND(AT207*CZ207,2)*1.25)*1.05),6)</f>
        <v>1.4043749999999999</v>
      </c>
      <c r="DC207">
        <f>ROUND(((ROUND(AT207*AG207,2)*1.25)*1.05),6)</f>
        <v>0</v>
      </c>
      <c r="DD207" t="s">
        <v>3</v>
      </c>
      <c r="DE207" t="s">
        <v>3</v>
      </c>
      <c r="DF207">
        <f t="shared" si="95"/>
        <v>0</v>
      </c>
      <c r="DG207">
        <f>ROUND(ROUND(AF207*AJ207,2)*CX207,2)</f>
        <v>15.1</v>
      </c>
      <c r="DH207">
        <f>ROUND(ROUND(AG207*AK207,2)*CX207,2)</f>
        <v>0</v>
      </c>
      <c r="DI207">
        <f t="shared" si="94"/>
        <v>0</v>
      </c>
      <c r="DJ207">
        <f>DG207</f>
        <v>15.1</v>
      </c>
      <c r="DK207">
        <v>0</v>
      </c>
      <c r="DL207" t="s">
        <v>3</v>
      </c>
      <c r="DM207">
        <v>0</v>
      </c>
      <c r="DN207" t="s">
        <v>3</v>
      </c>
      <c r="DO207">
        <v>0</v>
      </c>
    </row>
    <row r="208" spans="1:119" x14ac:dyDescent="0.2">
      <c r="A208">
        <f>ROW(Source!A212)</f>
        <v>212</v>
      </c>
      <c r="B208">
        <v>50432496</v>
      </c>
      <c r="C208">
        <v>50439470</v>
      </c>
      <c r="D208">
        <v>46170867</v>
      </c>
      <c r="E208">
        <v>1</v>
      </c>
      <c r="F208">
        <v>1</v>
      </c>
      <c r="G208">
        <v>30570983</v>
      </c>
      <c r="H208">
        <v>2</v>
      </c>
      <c r="I208" t="s">
        <v>452</v>
      </c>
      <c r="J208" t="s">
        <v>453</v>
      </c>
      <c r="K208" t="s">
        <v>454</v>
      </c>
      <c r="L208">
        <v>1368</v>
      </c>
      <c r="N208">
        <v>1011</v>
      </c>
      <c r="O208" t="s">
        <v>451</v>
      </c>
      <c r="P208" t="s">
        <v>451</v>
      </c>
      <c r="Q208">
        <v>1</v>
      </c>
      <c r="W208">
        <v>0</v>
      </c>
      <c r="X208">
        <v>-7781208</v>
      </c>
      <c r="Y208">
        <f>((AT208*1.25)*1.05)</f>
        <v>9.1875000000000012E-2</v>
      </c>
      <c r="AA208">
        <v>0</v>
      </c>
      <c r="AB208">
        <v>1127.8499999999999</v>
      </c>
      <c r="AC208">
        <v>459.04</v>
      </c>
      <c r="AD208">
        <v>0</v>
      </c>
      <c r="AE208">
        <v>0</v>
      </c>
      <c r="AF208">
        <v>83.1</v>
      </c>
      <c r="AG208">
        <v>12.62</v>
      </c>
      <c r="AH208">
        <v>0</v>
      </c>
      <c r="AI208">
        <v>1</v>
      </c>
      <c r="AJ208">
        <v>12.72</v>
      </c>
      <c r="AK208">
        <v>34.090000000000003</v>
      </c>
      <c r="AL208">
        <v>1</v>
      </c>
      <c r="AM208">
        <v>2</v>
      </c>
      <c r="AN208">
        <v>0</v>
      </c>
      <c r="AO208">
        <v>1</v>
      </c>
      <c r="AP208">
        <v>1</v>
      </c>
      <c r="AQ208">
        <v>0</v>
      </c>
      <c r="AR208">
        <v>0</v>
      </c>
      <c r="AS208" t="s">
        <v>3</v>
      </c>
      <c r="AT208">
        <v>7.0000000000000007E-2</v>
      </c>
      <c r="AU208" t="s">
        <v>124</v>
      </c>
      <c r="AV208">
        <v>0</v>
      </c>
      <c r="AW208">
        <v>2</v>
      </c>
      <c r="AX208">
        <v>50439473</v>
      </c>
      <c r="AY208">
        <v>1</v>
      </c>
      <c r="AZ208">
        <v>0</v>
      </c>
      <c r="BA208">
        <v>223</v>
      </c>
      <c r="BB208">
        <v>0</v>
      </c>
      <c r="BC208">
        <v>0</v>
      </c>
      <c r="BD208">
        <v>0</v>
      </c>
      <c r="BE208">
        <v>0</v>
      </c>
      <c r="BF208">
        <v>0</v>
      </c>
      <c r="BG208">
        <v>0</v>
      </c>
      <c r="BH208">
        <v>0</v>
      </c>
      <c r="BI208">
        <v>0</v>
      </c>
      <c r="BJ208">
        <v>0</v>
      </c>
      <c r="BK208">
        <v>0</v>
      </c>
      <c r="BL208">
        <v>0</v>
      </c>
      <c r="BM208">
        <v>0</v>
      </c>
      <c r="BN208">
        <v>0</v>
      </c>
      <c r="BO208">
        <v>0</v>
      </c>
      <c r="BP208">
        <v>0</v>
      </c>
      <c r="BQ208">
        <v>0</v>
      </c>
      <c r="BR208">
        <v>0</v>
      </c>
      <c r="BS208">
        <v>0</v>
      </c>
      <c r="BT208">
        <v>0</v>
      </c>
      <c r="BU208">
        <v>0</v>
      </c>
      <c r="BV208">
        <v>0</v>
      </c>
      <c r="BW208">
        <v>0</v>
      </c>
      <c r="CV208">
        <v>0</v>
      </c>
      <c r="CW208">
        <f>ROUND(Y208*Source!I212*DO208,9)</f>
        <v>0</v>
      </c>
      <c r="CX208">
        <f>ROUND(Y208*Source!I212,9)</f>
        <v>9.1874999999999998E-2</v>
      </c>
      <c r="CY208">
        <f>AB208</f>
        <v>1127.8499999999999</v>
      </c>
      <c r="CZ208">
        <f>AF208</f>
        <v>83.1</v>
      </c>
      <c r="DA208">
        <f>AJ208</f>
        <v>12.72</v>
      </c>
      <c r="DB208">
        <f>ROUND(((ROUND(AT208*CZ208,2)*1.25)*1.05),6)</f>
        <v>7.6387499999999999</v>
      </c>
      <c r="DC208">
        <f>ROUND(((ROUND(AT208*AG208,2)*1.25)*1.05),6)</f>
        <v>1.155</v>
      </c>
      <c r="DD208" t="s">
        <v>3</v>
      </c>
      <c r="DE208" t="s">
        <v>3</v>
      </c>
      <c r="DF208">
        <f t="shared" si="95"/>
        <v>0</v>
      </c>
      <c r="DG208">
        <f>ROUND(ROUND(AF208*AJ208,2)*CX208,2)</f>
        <v>97.11</v>
      </c>
      <c r="DH208">
        <f>ROUND(ROUND(AG208*AK208,2)*CX208,2)</f>
        <v>39.53</v>
      </c>
      <c r="DI208">
        <f t="shared" si="94"/>
        <v>0</v>
      </c>
      <c r="DJ208">
        <f>DG208</f>
        <v>97.11</v>
      </c>
      <c r="DK208">
        <v>0</v>
      </c>
      <c r="DL208" t="s">
        <v>3</v>
      </c>
      <c r="DM208">
        <v>0</v>
      </c>
      <c r="DN208" t="s">
        <v>3</v>
      </c>
      <c r="DO208">
        <v>0</v>
      </c>
    </row>
    <row r="209" spans="1:119" x14ac:dyDescent="0.2">
      <c r="A209">
        <f>ROW(Source!A212)</f>
        <v>212</v>
      </c>
      <c r="B209">
        <v>50432496</v>
      </c>
      <c r="C209">
        <v>50439470</v>
      </c>
      <c r="D209">
        <v>46170215</v>
      </c>
      <c r="E209">
        <v>1</v>
      </c>
      <c r="F209">
        <v>1</v>
      </c>
      <c r="G209">
        <v>30570983</v>
      </c>
      <c r="H209">
        <v>2</v>
      </c>
      <c r="I209" t="s">
        <v>455</v>
      </c>
      <c r="J209" t="s">
        <v>456</v>
      </c>
      <c r="K209" t="s">
        <v>457</v>
      </c>
      <c r="L209">
        <v>1368</v>
      </c>
      <c r="N209">
        <v>1011</v>
      </c>
      <c r="O209" t="s">
        <v>451</v>
      </c>
      <c r="P209" t="s">
        <v>451</v>
      </c>
      <c r="Q209">
        <v>1</v>
      </c>
      <c r="W209">
        <v>0</v>
      </c>
      <c r="X209">
        <v>922387863</v>
      </c>
      <c r="Y209">
        <f>((AT209*1.25)*1.05)</f>
        <v>5.2500000000000005E-2</v>
      </c>
      <c r="AA209">
        <v>0</v>
      </c>
      <c r="AB209">
        <v>2167.92</v>
      </c>
      <c r="AC209">
        <v>615.80999999999995</v>
      </c>
      <c r="AD209">
        <v>0</v>
      </c>
      <c r="AE209">
        <v>0</v>
      </c>
      <c r="AF209">
        <v>179.17</v>
      </c>
      <c r="AG209">
        <v>16.93</v>
      </c>
      <c r="AH209">
        <v>0</v>
      </c>
      <c r="AI209">
        <v>1</v>
      </c>
      <c r="AJ209">
        <v>11.34</v>
      </c>
      <c r="AK209">
        <v>34.090000000000003</v>
      </c>
      <c r="AL209">
        <v>1</v>
      </c>
      <c r="AM209">
        <v>2</v>
      </c>
      <c r="AN209">
        <v>0</v>
      </c>
      <c r="AO209">
        <v>1</v>
      </c>
      <c r="AP209">
        <v>1</v>
      </c>
      <c r="AQ209">
        <v>0</v>
      </c>
      <c r="AR209">
        <v>0</v>
      </c>
      <c r="AS209" t="s">
        <v>3</v>
      </c>
      <c r="AT209">
        <v>0.04</v>
      </c>
      <c r="AU209" t="s">
        <v>124</v>
      </c>
      <c r="AV209">
        <v>0</v>
      </c>
      <c r="AW209">
        <v>2</v>
      </c>
      <c r="AX209">
        <v>50439474</v>
      </c>
      <c r="AY209">
        <v>1</v>
      </c>
      <c r="AZ209">
        <v>0</v>
      </c>
      <c r="BA209">
        <v>224</v>
      </c>
      <c r="BB209">
        <v>0</v>
      </c>
      <c r="BC209">
        <v>0</v>
      </c>
      <c r="BD209">
        <v>0</v>
      </c>
      <c r="BE209">
        <v>0</v>
      </c>
      <c r="BF209">
        <v>0</v>
      </c>
      <c r="BG209">
        <v>0</v>
      </c>
      <c r="BH209">
        <v>0</v>
      </c>
      <c r="BI209">
        <v>0</v>
      </c>
      <c r="BJ209">
        <v>0</v>
      </c>
      <c r="BK209">
        <v>0</v>
      </c>
      <c r="BL209">
        <v>0</v>
      </c>
      <c r="BM209">
        <v>0</v>
      </c>
      <c r="BN209">
        <v>0</v>
      </c>
      <c r="BO209">
        <v>0</v>
      </c>
      <c r="BP209">
        <v>0</v>
      </c>
      <c r="BQ209">
        <v>0</v>
      </c>
      <c r="BR209">
        <v>0</v>
      </c>
      <c r="BS209">
        <v>0</v>
      </c>
      <c r="BT209">
        <v>0</v>
      </c>
      <c r="BU209">
        <v>0</v>
      </c>
      <c r="BV209">
        <v>0</v>
      </c>
      <c r="BW209">
        <v>0</v>
      </c>
      <c r="CV209">
        <v>0</v>
      </c>
      <c r="CW209">
        <f>ROUND(Y209*Source!I212*DO209,9)</f>
        <v>0</v>
      </c>
      <c r="CX209">
        <f>ROUND(Y209*Source!I212,9)</f>
        <v>5.2499999999999998E-2</v>
      </c>
      <c r="CY209">
        <f>AB209</f>
        <v>2167.92</v>
      </c>
      <c r="CZ209">
        <f>AF209</f>
        <v>179.17</v>
      </c>
      <c r="DA209">
        <f>AJ209</f>
        <v>11.34</v>
      </c>
      <c r="DB209">
        <f>ROUND(((ROUND(AT209*CZ209,2)*1.25)*1.05),6)</f>
        <v>9.4106249999999996</v>
      </c>
      <c r="DC209">
        <f>ROUND(((ROUND(AT209*AG209,2)*1.25)*1.05),6)</f>
        <v>0.89249999999999996</v>
      </c>
      <c r="DD209" t="s">
        <v>3</v>
      </c>
      <c r="DE209" t="s">
        <v>3</v>
      </c>
      <c r="DF209">
        <f t="shared" si="95"/>
        <v>0</v>
      </c>
      <c r="DG209">
        <f>ROUND(ROUND(AF209*AJ209,2)*CX209,2)</f>
        <v>106.67</v>
      </c>
      <c r="DH209">
        <f>ROUND(ROUND(AG209*AK209,2)*CX209,2)</f>
        <v>30.3</v>
      </c>
      <c r="DI209">
        <f t="shared" si="94"/>
        <v>0</v>
      </c>
      <c r="DJ209">
        <f>DG209</f>
        <v>106.67</v>
      </c>
      <c r="DK209">
        <v>0</v>
      </c>
      <c r="DL209" t="s">
        <v>3</v>
      </c>
      <c r="DM209">
        <v>0</v>
      </c>
      <c r="DN209" t="s">
        <v>3</v>
      </c>
      <c r="DO209">
        <v>0</v>
      </c>
    </row>
    <row r="210" spans="1:119" x14ac:dyDescent="0.2">
      <c r="A210">
        <f>ROW(Source!A212)</f>
        <v>212</v>
      </c>
      <c r="B210">
        <v>50432496</v>
      </c>
      <c r="C210">
        <v>50439470</v>
      </c>
      <c r="D210">
        <v>45898358</v>
      </c>
      <c r="E210">
        <v>30570983</v>
      </c>
      <c r="F210">
        <v>1</v>
      </c>
      <c r="G210">
        <v>30570983</v>
      </c>
      <c r="H210">
        <v>2</v>
      </c>
      <c r="I210" t="s">
        <v>445</v>
      </c>
      <c r="J210" t="s">
        <v>3</v>
      </c>
      <c r="K210" t="s">
        <v>446</v>
      </c>
      <c r="L210">
        <v>1344</v>
      </c>
      <c r="N210">
        <v>1008</v>
      </c>
      <c r="O210" t="s">
        <v>447</v>
      </c>
      <c r="P210" t="s">
        <v>447</v>
      </c>
      <c r="Q210">
        <v>1</v>
      </c>
      <c r="W210">
        <v>0</v>
      </c>
      <c r="X210">
        <v>-1180195794</v>
      </c>
      <c r="Y210">
        <f>((AT210*1.25)*1.05)</f>
        <v>2.6250000000000002E-2</v>
      </c>
      <c r="AA210">
        <v>0</v>
      </c>
      <c r="AB210">
        <v>1.07</v>
      </c>
      <c r="AC210">
        <v>0</v>
      </c>
      <c r="AD210">
        <v>0</v>
      </c>
      <c r="AE210">
        <v>0</v>
      </c>
      <c r="AF210">
        <v>1</v>
      </c>
      <c r="AG210">
        <v>0</v>
      </c>
      <c r="AH210">
        <v>0</v>
      </c>
      <c r="AI210">
        <v>1</v>
      </c>
      <c r="AJ210">
        <v>1</v>
      </c>
      <c r="AK210">
        <v>1</v>
      </c>
      <c r="AL210">
        <v>1</v>
      </c>
      <c r="AM210">
        <v>5</v>
      </c>
      <c r="AN210">
        <v>0</v>
      </c>
      <c r="AO210">
        <v>1</v>
      </c>
      <c r="AP210">
        <v>1</v>
      </c>
      <c r="AQ210">
        <v>0</v>
      </c>
      <c r="AR210">
        <v>0</v>
      </c>
      <c r="AS210" t="s">
        <v>3</v>
      </c>
      <c r="AT210">
        <v>0.02</v>
      </c>
      <c r="AU210" t="s">
        <v>124</v>
      </c>
      <c r="AV210">
        <v>0</v>
      </c>
      <c r="AW210">
        <v>2</v>
      </c>
      <c r="AX210">
        <v>50439475</v>
      </c>
      <c r="AY210">
        <v>1</v>
      </c>
      <c r="AZ210">
        <v>0</v>
      </c>
      <c r="BA210">
        <v>225</v>
      </c>
      <c r="BB210">
        <v>0</v>
      </c>
      <c r="BC210">
        <v>0</v>
      </c>
      <c r="BD210">
        <v>0</v>
      </c>
      <c r="BE210">
        <v>0</v>
      </c>
      <c r="BF210">
        <v>0</v>
      </c>
      <c r="BG210">
        <v>0</v>
      </c>
      <c r="BH210">
        <v>0</v>
      </c>
      <c r="BI210">
        <v>0</v>
      </c>
      <c r="BJ210">
        <v>0</v>
      </c>
      <c r="BK210">
        <v>0</v>
      </c>
      <c r="BL210">
        <v>0</v>
      </c>
      <c r="BM210">
        <v>0</v>
      </c>
      <c r="BN210">
        <v>0</v>
      </c>
      <c r="BO210">
        <v>0</v>
      </c>
      <c r="BP210">
        <v>0</v>
      </c>
      <c r="BQ210">
        <v>0</v>
      </c>
      <c r="BR210">
        <v>0</v>
      </c>
      <c r="BS210">
        <v>0</v>
      </c>
      <c r="BT210">
        <v>0</v>
      </c>
      <c r="BU210">
        <v>0</v>
      </c>
      <c r="BV210">
        <v>0</v>
      </c>
      <c r="BW210">
        <v>0</v>
      </c>
      <c r="CV210">
        <v>0</v>
      </c>
      <c r="CW210">
        <f>ROUND(Y210*Source!I212*DO210,9)</f>
        <v>0</v>
      </c>
      <c r="CX210">
        <f>ROUND(Y210*Source!I212,9)</f>
        <v>2.6249999999999999E-2</v>
      </c>
      <c r="CY210">
        <f>AB210</f>
        <v>1.07</v>
      </c>
      <c r="CZ210">
        <f>AF210</f>
        <v>1</v>
      </c>
      <c r="DA210">
        <f>AJ210</f>
        <v>1</v>
      </c>
      <c r="DB210">
        <f>ROUND(((ROUND(AT210*CZ210,2)*1.25)*1.05),6)</f>
        <v>2.6249999999999999E-2</v>
      </c>
      <c r="DC210">
        <f>ROUND(((ROUND(AT210*AG210,2)*1.25)*1.05),6)</f>
        <v>0</v>
      </c>
      <c r="DD210" t="s">
        <v>3</v>
      </c>
      <c r="DE210" t="s">
        <v>3</v>
      </c>
      <c r="DF210">
        <f t="shared" si="95"/>
        <v>0</v>
      </c>
      <c r="DG210">
        <f t="shared" ref="DG210:DG232" si="103">ROUND(ROUND(AF210,2)*CX210,2)</f>
        <v>0.03</v>
      </c>
      <c r="DH210">
        <f t="shared" ref="DH210:DH232" si="104">ROUND(ROUND(AG210,2)*CX210,2)</f>
        <v>0</v>
      </c>
      <c r="DI210">
        <f t="shared" si="94"/>
        <v>0</v>
      </c>
      <c r="DJ210">
        <f>DG210</f>
        <v>0.03</v>
      </c>
      <c r="DK210">
        <v>0</v>
      </c>
      <c r="DL210" t="s">
        <v>3</v>
      </c>
      <c r="DM210">
        <v>0</v>
      </c>
      <c r="DN210" t="s">
        <v>3</v>
      </c>
      <c r="DO210">
        <v>0</v>
      </c>
    </row>
    <row r="211" spans="1:119" x14ac:dyDescent="0.2">
      <c r="A211">
        <f>ROW(Source!A212)</f>
        <v>212</v>
      </c>
      <c r="B211">
        <v>50432496</v>
      </c>
      <c r="C211">
        <v>50439470</v>
      </c>
      <c r="D211">
        <v>46136840</v>
      </c>
      <c r="E211">
        <v>1</v>
      </c>
      <c r="F211">
        <v>1</v>
      </c>
      <c r="G211">
        <v>30570983</v>
      </c>
      <c r="H211">
        <v>3</v>
      </c>
      <c r="I211" t="s">
        <v>467</v>
      </c>
      <c r="J211" t="s">
        <v>468</v>
      </c>
      <c r="K211" t="s">
        <v>469</v>
      </c>
      <c r="L211">
        <v>1348</v>
      </c>
      <c r="N211">
        <v>1009</v>
      </c>
      <c r="O211" t="s">
        <v>30</v>
      </c>
      <c r="P211" t="s">
        <v>30</v>
      </c>
      <c r="Q211">
        <v>1000</v>
      </c>
      <c r="W211">
        <v>0</v>
      </c>
      <c r="X211">
        <v>-2033265844</v>
      </c>
      <c r="Y211">
        <f t="shared" ref="Y211:Y216" si="105">AT211</f>
        <v>1.2E-4</v>
      </c>
      <c r="AA211">
        <v>157580.26</v>
      </c>
      <c r="AB211">
        <v>0</v>
      </c>
      <c r="AC211">
        <v>0</v>
      </c>
      <c r="AD211">
        <v>0</v>
      </c>
      <c r="AE211">
        <v>8596.85</v>
      </c>
      <c r="AF211">
        <v>0</v>
      </c>
      <c r="AG211">
        <v>0</v>
      </c>
      <c r="AH211">
        <v>0</v>
      </c>
      <c r="AI211">
        <v>18.329999999999998</v>
      </c>
      <c r="AJ211">
        <v>1</v>
      </c>
      <c r="AK211">
        <v>1</v>
      </c>
      <c r="AL211">
        <v>1</v>
      </c>
      <c r="AM211">
        <v>2</v>
      </c>
      <c r="AN211">
        <v>0</v>
      </c>
      <c r="AO211">
        <v>1</v>
      </c>
      <c r="AP211">
        <v>1</v>
      </c>
      <c r="AQ211">
        <v>0</v>
      </c>
      <c r="AR211">
        <v>0</v>
      </c>
      <c r="AS211" t="s">
        <v>3</v>
      </c>
      <c r="AT211">
        <v>1.2E-4</v>
      </c>
      <c r="AU211" t="s">
        <v>3</v>
      </c>
      <c r="AV211">
        <v>0</v>
      </c>
      <c r="AW211">
        <v>2</v>
      </c>
      <c r="AX211">
        <v>50439476</v>
      </c>
      <c r="AY211">
        <v>1</v>
      </c>
      <c r="AZ211">
        <v>0</v>
      </c>
      <c r="BA211">
        <v>226</v>
      </c>
      <c r="BB211">
        <v>0</v>
      </c>
      <c r="BC211">
        <v>0</v>
      </c>
      <c r="BD211">
        <v>0</v>
      </c>
      <c r="BE211">
        <v>0</v>
      </c>
      <c r="BF211">
        <v>0</v>
      </c>
      <c r="BG211">
        <v>0</v>
      </c>
      <c r="BH211">
        <v>0</v>
      </c>
      <c r="BI211">
        <v>0</v>
      </c>
      <c r="BJ211">
        <v>0</v>
      </c>
      <c r="BK211">
        <v>0</v>
      </c>
      <c r="BL211">
        <v>0</v>
      </c>
      <c r="BM211">
        <v>0</v>
      </c>
      <c r="BN211">
        <v>0</v>
      </c>
      <c r="BO211">
        <v>0</v>
      </c>
      <c r="BP211">
        <v>0</v>
      </c>
      <c r="BQ211">
        <v>0</v>
      </c>
      <c r="BR211">
        <v>0</v>
      </c>
      <c r="BS211">
        <v>0</v>
      </c>
      <c r="BT211">
        <v>0</v>
      </c>
      <c r="BU211">
        <v>0</v>
      </c>
      <c r="BV211">
        <v>0</v>
      </c>
      <c r="BW211">
        <v>0</v>
      </c>
      <c r="CV211">
        <v>0</v>
      </c>
      <c r="CW211">
        <v>0</v>
      </c>
      <c r="CX211">
        <f>ROUND(Y211*Source!I212,9)</f>
        <v>1.2E-4</v>
      </c>
      <c r="CY211">
        <f t="shared" ref="CY211:CY216" si="106">AA211</f>
        <v>157580.26</v>
      </c>
      <c r="CZ211">
        <f t="shared" ref="CZ211:CZ216" si="107">AE211</f>
        <v>8596.85</v>
      </c>
      <c r="DA211">
        <f t="shared" ref="DA211:DA216" si="108">AI211</f>
        <v>18.329999999999998</v>
      </c>
      <c r="DB211">
        <f t="shared" ref="DB211:DB216" si="109">ROUND(ROUND(AT211*CZ211,2),6)</f>
        <v>1.03</v>
      </c>
      <c r="DC211">
        <f t="shared" ref="DC211:DC216" si="110">ROUND(ROUND(AT211*AG211,2),6)</f>
        <v>0</v>
      </c>
      <c r="DD211" t="s">
        <v>3</v>
      </c>
      <c r="DE211" t="s">
        <v>3</v>
      </c>
      <c r="DF211">
        <f t="shared" ref="DF211:DF216" si="111">ROUND(ROUND(AE211*AI211,2)*CX211,2)</f>
        <v>18.91</v>
      </c>
      <c r="DG211">
        <f t="shared" si="103"/>
        <v>0</v>
      </c>
      <c r="DH211">
        <f t="shared" si="104"/>
        <v>0</v>
      </c>
      <c r="DI211">
        <f t="shared" si="94"/>
        <v>0</v>
      </c>
      <c r="DJ211">
        <f t="shared" ref="DJ211:DJ216" si="112">DF211</f>
        <v>18.91</v>
      </c>
      <c r="DK211">
        <v>0</v>
      </c>
      <c r="DL211" t="s">
        <v>3</v>
      </c>
      <c r="DM211">
        <v>0</v>
      </c>
      <c r="DN211" t="s">
        <v>3</v>
      </c>
      <c r="DO211">
        <v>0</v>
      </c>
    </row>
    <row r="212" spans="1:119" x14ac:dyDescent="0.2">
      <c r="A212">
        <f>ROW(Source!A212)</f>
        <v>212</v>
      </c>
      <c r="B212">
        <v>50432496</v>
      </c>
      <c r="C212">
        <v>50439470</v>
      </c>
      <c r="D212">
        <v>46135994</v>
      </c>
      <c r="E212">
        <v>1</v>
      </c>
      <c r="F212">
        <v>1</v>
      </c>
      <c r="G212">
        <v>30570983</v>
      </c>
      <c r="H212">
        <v>3</v>
      </c>
      <c r="I212" t="s">
        <v>470</v>
      </c>
      <c r="J212" t="s">
        <v>471</v>
      </c>
      <c r="K212" t="s">
        <v>472</v>
      </c>
      <c r="L212">
        <v>1348</v>
      </c>
      <c r="N212">
        <v>1009</v>
      </c>
      <c r="O212" t="s">
        <v>30</v>
      </c>
      <c r="P212" t="s">
        <v>30</v>
      </c>
      <c r="Q212">
        <v>1000</v>
      </c>
      <c r="W212">
        <v>0</v>
      </c>
      <c r="X212">
        <v>1376020486</v>
      </c>
      <c r="Y212">
        <f t="shared" si="105"/>
        <v>6.4999999999999997E-4</v>
      </c>
      <c r="AA212">
        <v>118881.45</v>
      </c>
      <c r="AB212">
        <v>0</v>
      </c>
      <c r="AC212">
        <v>0</v>
      </c>
      <c r="AD212">
        <v>0</v>
      </c>
      <c r="AE212">
        <v>17876.91</v>
      </c>
      <c r="AF212">
        <v>0</v>
      </c>
      <c r="AG212">
        <v>0</v>
      </c>
      <c r="AH212">
        <v>0</v>
      </c>
      <c r="AI212">
        <v>6.65</v>
      </c>
      <c r="AJ212">
        <v>1</v>
      </c>
      <c r="AK212">
        <v>1</v>
      </c>
      <c r="AL212">
        <v>1</v>
      </c>
      <c r="AM212">
        <v>2</v>
      </c>
      <c r="AN212">
        <v>0</v>
      </c>
      <c r="AO212">
        <v>1</v>
      </c>
      <c r="AP212">
        <v>1</v>
      </c>
      <c r="AQ212">
        <v>0</v>
      </c>
      <c r="AR212">
        <v>0</v>
      </c>
      <c r="AS212" t="s">
        <v>3</v>
      </c>
      <c r="AT212">
        <v>6.4999999999999997E-4</v>
      </c>
      <c r="AU212" t="s">
        <v>3</v>
      </c>
      <c r="AV212">
        <v>0</v>
      </c>
      <c r="AW212">
        <v>2</v>
      </c>
      <c r="AX212">
        <v>50439477</v>
      </c>
      <c r="AY212">
        <v>1</v>
      </c>
      <c r="AZ212">
        <v>0</v>
      </c>
      <c r="BA212">
        <v>227</v>
      </c>
      <c r="BB212">
        <v>0</v>
      </c>
      <c r="BC212">
        <v>0</v>
      </c>
      <c r="BD212">
        <v>0</v>
      </c>
      <c r="BE212">
        <v>0</v>
      </c>
      <c r="BF212">
        <v>0</v>
      </c>
      <c r="BG212">
        <v>0</v>
      </c>
      <c r="BH212">
        <v>0</v>
      </c>
      <c r="BI212">
        <v>0</v>
      </c>
      <c r="BJ212">
        <v>0</v>
      </c>
      <c r="BK212">
        <v>0</v>
      </c>
      <c r="BL212">
        <v>0</v>
      </c>
      <c r="BM212">
        <v>0</v>
      </c>
      <c r="BN212">
        <v>0</v>
      </c>
      <c r="BO212">
        <v>0</v>
      </c>
      <c r="BP212">
        <v>0</v>
      </c>
      <c r="BQ212">
        <v>0</v>
      </c>
      <c r="BR212">
        <v>0</v>
      </c>
      <c r="BS212">
        <v>0</v>
      </c>
      <c r="BT212">
        <v>0</v>
      </c>
      <c r="BU212">
        <v>0</v>
      </c>
      <c r="BV212">
        <v>0</v>
      </c>
      <c r="BW212">
        <v>0</v>
      </c>
      <c r="CV212">
        <v>0</v>
      </c>
      <c r="CW212">
        <v>0</v>
      </c>
      <c r="CX212">
        <f>ROUND(Y212*Source!I212,9)</f>
        <v>6.4999999999999997E-4</v>
      </c>
      <c r="CY212">
        <f t="shared" si="106"/>
        <v>118881.45</v>
      </c>
      <c r="CZ212">
        <f t="shared" si="107"/>
        <v>17876.91</v>
      </c>
      <c r="DA212">
        <f t="shared" si="108"/>
        <v>6.65</v>
      </c>
      <c r="DB212">
        <f t="shared" si="109"/>
        <v>11.62</v>
      </c>
      <c r="DC212">
        <f t="shared" si="110"/>
        <v>0</v>
      </c>
      <c r="DD212" t="s">
        <v>3</v>
      </c>
      <c r="DE212" t="s">
        <v>3</v>
      </c>
      <c r="DF212">
        <f t="shared" si="111"/>
        <v>77.27</v>
      </c>
      <c r="DG212">
        <f t="shared" si="103"/>
        <v>0</v>
      </c>
      <c r="DH212">
        <f t="shared" si="104"/>
        <v>0</v>
      </c>
      <c r="DI212">
        <f t="shared" si="94"/>
        <v>0</v>
      </c>
      <c r="DJ212">
        <f t="shared" si="112"/>
        <v>77.27</v>
      </c>
      <c r="DK212">
        <v>0</v>
      </c>
      <c r="DL212" t="s">
        <v>3</v>
      </c>
      <c r="DM212">
        <v>0</v>
      </c>
      <c r="DN212" t="s">
        <v>3</v>
      </c>
      <c r="DO212">
        <v>0</v>
      </c>
    </row>
    <row r="213" spans="1:119" x14ac:dyDescent="0.2">
      <c r="A213">
        <f>ROW(Source!A212)</f>
        <v>212</v>
      </c>
      <c r="B213">
        <v>50432496</v>
      </c>
      <c r="C213">
        <v>50439470</v>
      </c>
      <c r="D213">
        <v>46108136</v>
      </c>
      <c r="E213">
        <v>1</v>
      </c>
      <c r="F213">
        <v>1</v>
      </c>
      <c r="G213">
        <v>30570983</v>
      </c>
      <c r="H213">
        <v>3</v>
      </c>
      <c r="I213" t="s">
        <v>490</v>
      </c>
      <c r="J213" t="s">
        <v>491</v>
      </c>
      <c r="K213" t="s">
        <v>492</v>
      </c>
      <c r="L213">
        <v>1348</v>
      </c>
      <c r="N213">
        <v>1009</v>
      </c>
      <c r="O213" t="s">
        <v>30</v>
      </c>
      <c r="P213" t="s">
        <v>30</v>
      </c>
      <c r="Q213">
        <v>1000</v>
      </c>
      <c r="W213">
        <v>0</v>
      </c>
      <c r="X213">
        <v>-1802083657</v>
      </c>
      <c r="Y213">
        <f t="shared" si="105"/>
        <v>3.0799999999999998E-3</v>
      </c>
      <c r="AA213">
        <v>164749.94</v>
      </c>
      <c r="AB213">
        <v>0</v>
      </c>
      <c r="AC213">
        <v>0</v>
      </c>
      <c r="AD213">
        <v>0</v>
      </c>
      <c r="AE213">
        <v>26876.01</v>
      </c>
      <c r="AF213">
        <v>0</v>
      </c>
      <c r="AG213">
        <v>0</v>
      </c>
      <c r="AH213">
        <v>0</v>
      </c>
      <c r="AI213">
        <v>6.13</v>
      </c>
      <c r="AJ213">
        <v>1</v>
      </c>
      <c r="AK213">
        <v>1</v>
      </c>
      <c r="AL213">
        <v>1</v>
      </c>
      <c r="AM213">
        <v>2</v>
      </c>
      <c r="AN213">
        <v>0</v>
      </c>
      <c r="AO213">
        <v>1</v>
      </c>
      <c r="AP213">
        <v>1</v>
      </c>
      <c r="AQ213">
        <v>0</v>
      </c>
      <c r="AR213">
        <v>0</v>
      </c>
      <c r="AS213" t="s">
        <v>3</v>
      </c>
      <c r="AT213">
        <v>3.0799999999999998E-3</v>
      </c>
      <c r="AU213" t="s">
        <v>3</v>
      </c>
      <c r="AV213">
        <v>0</v>
      </c>
      <c r="AW213">
        <v>2</v>
      </c>
      <c r="AX213">
        <v>50439478</v>
      </c>
      <c r="AY213">
        <v>1</v>
      </c>
      <c r="AZ213">
        <v>0</v>
      </c>
      <c r="BA213">
        <v>228</v>
      </c>
      <c r="BB213">
        <v>0</v>
      </c>
      <c r="BC213">
        <v>0</v>
      </c>
      <c r="BD213">
        <v>0</v>
      </c>
      <c r="BE213">
        <v>0</v>
      </c>
      <c r="BF213">
        <v>0</v>
      </c>
      <c r="BG213">
        <v>0</v>
      </c>
      <c r="BH213">
        <v>0</v>
      </c>
      <c r="BI213">
        <v>0</v>
      </c>
      <c r="BJ213">
        <v>0</v>
      </c>
      <c r="BK213">
        <v>0</v>
      </c>
      <c r="BL213">
        <v>0</v>
      </c>
      <c r="BM213">
        <v>0</v>
      </c>
      <c r="BN213">
        <v>0</v>
      </c>
      <c r="BO213">
        <v>0</v>
      </c>
      <c r="BP213">
        <v>0</v>
      </c>
      <c r="BQ213">
        <v>0</v>
      </c>
      <c r="BR213">
        <v>0</v>
      </c>
      <c r="BS213">
        <v>0</v>
      </c>
      <c r="BT213">
        <v>0</v>
      </c>
      <c r="BU213">
        <v>0</v>
      </c>
      <c r="BV213">
        <v>0</v>
      </c>
      <c r="BW213">
        <v>0</v>
      </c>
      <c r="CV213">
        <v>0</v>
      </c>
      <c r="CW213">
        <v>0</v>
      </c>
      <c r="CX213">
        <f>ROUND(Y213*Source!I212,9)</f>
        <v>3.0799999999999998E-3</v>
      </c>
      <c r="CY213">
        <f t="shared" si="106"/>
        <v>164749.94</v>
      </c>
      <c r="CZ213">
        <f t="shared" si="107"/>
        <v>26876.01</v>
      </c>
      <c r="DA213">
        <f t="shared" si="108"/>
        <v>6.13</v>
      </c>
      <c r="DB213">
        <f t="shared" si="109"/>
        <v>82.78</v>
      </c>
      <c r="DC213">
        <f t="shared" si="110"/>
        <v>0</v>
      </c>
      <c r="DD213" t="s">
        <v>3</v>
      </c>
      <c r="DE213" t="s">
        <v>3</v>
      </c>
      <c r="DF213">
        <f t="shared" si="111"/>
        <v>507.43</v>
      </c>
      <c r="DG213">
        <f t="shared" si="103"/>
        <v>0</v>
      </c>
      <c r="DH213">
        <f t="shared" si="104"/>
        <v>0</v>
      </c>
      <c r="DI213">
        <f t="shared" si="94"/>
        <v>0</v>
      </c>
      <c r="DJ213">
        <f t="shared" si="112"/>
        <v>507.43</v>
      </c>
      <c r="DK213">
        <v>0</v>
      </c>
      <c r="DL213" t="s">
        <v>3</v>
      </c>
      <c r="DM213">
        <v>0</v>
      </c>
      <c r="DN213" t="s">
        <v>3</v>
      </c>
      <c r="DO213">
        <v>0</v>
      </c>
    </row>
    <row r="214" spans="1:119" x14ac:dyDescent="0.2">
      <c r="A214">
        <f>ROW(Source!A212)</f>
        <v>212</v>
      </c>
      <c r="B214">
        <v>50432496</v>
      </c>
      <c r="C214">
        <v>50439470</v>
      </c>
      <c r="D214">
        <v>46143011</v>
      </c>
      <c r="E214">
        <v>1</v>
      </c>
      <c r="F214">
        <v>1</v>
      </c>
      <c r="G214">
        <v>30570983</v>
      </c>
      <c r="H214">
        <v>3</v>
      </c>
      <c r="I214" t="s">
        <v>499</v>
      </c>
      <c r="J214" t="s">
        <v>500</v>
      </c>
      <c r="K214" t="s">
        <v>501</v>
      </c>
      <c r="L214">
        <v>1354</v>
      </c>
      <c r="N214">
        <v>1010</v>
      </c>
      <c r="O214" t="s">
        <v>190</v>
      </c>
      <c r="P214" t="s">
        <v>190</v>
      </c>
      <c r="Q214">
        <v>1</v>
      </c>
      <c r="W214">
        <v>0</v>
      </c>
      <c r="X214">
        <v>58347378</v>
      </c>
      <c r="Y214">
        <f t="shared" si="105"/>
        <v>2</v>
      </c>
      <c r="AA214">
        <v>317.22000000000003</v>
      </c>
      <c r="AB214">
        <v>0</v>
      </c>
      <c r="AC214">
        <v>0</v>
      </c>
      <c r="AD214">
        <v>0</v>
      </c>
      <c r="AE214">
        <v>37.630000000000003</v>
      </c>
      <c r="AF214">
        <v>0</v>
      </c>
      <c r="AG214">
        <v>0</v>
      </c>
      <c r="AH214">
        <v>0</v>
      </c>
      <c r="AI214">
        <v>8.43</v>
      </c>
      <c r="AJ214">
        <v>1</v>
      </c>
      <c r="AK214">
        <v>1</v>
      </c>
      <c r="AL214">
        <v>1</v>
      </c>
      <c r="AM214">
        <v>2</v>
      </c>
      <c r="AN214">
        <v>0</v>
      </c>
      <c r="AO214">
        <v>1</v>
      </c>
      <c r="AP214">
        <v>1</v>
      </c>
      <c r="AQ214">
        <v>0</v>
      </c>
      <c r="AR214">
        <v>0</v>
      </c>
      <c r="AS214" t="s">
        <v>3</v>
      </c>
      <c r="AT214">
        <v>2</v>
      </c>
      <c r="AU214" t="s">
        <v>3</v>
      </c>
      <c r="AV214">
        <v>0</v>
      </c>
      <c r="AW214">
        <v>2</v>
      </c>
      <c r="AX214">
        <v>50439479</v>
      </c>
      <c r="AY214">
        <v>1</v>
      </c>
      <c r="AZ214">
        <v>0</v>
      </c>
      <c r="BA214">
        <v>229</v>
      </c>
      <c r="BB214">
        <v>0</v>
      </c>
      <c r="BC214">
        <v>0</v>
      </c>
      <c r="BD214">
        <v>0</v>
      </c>
      <c r="BE214">
        <v>0</v>
      </c>
      <c r="BF214">
        <v>0</v>
      </c>
      <c r="BG214">
        <v>0</v>
      </c>
      <c r="BH214">
        <v>0</v>
      </c>
      <c r="BI214">
        <v>0</v>
      </c>
      <c r="BJ214">
        <v>0</v>
      </c>
      <c r="BK214">
        <v>0</v>
      </c>
      <c r="BL214">
        <v>0</v>
      </c>
      <c r="BM214">
        <v>0</v>
      </c>
      <c r="BN214">
        <v>0</v>
      </c>
      <c r="BO214">
        <v>0</v>
      </c>
      <c r="BP214">
        <v>0</v>
      </c>
      <c r="BQ214">
        <v>0</v>
      </c>
      <c r="BR214">
        <v>0</v>
      </c>
      <c r="BS214">
        <v>0</v>
      </c>
      <c r="BT214">
        <v>0</v>
      </c>
      <c r="BU214">
        <v>0</v>
      </c>
      <c r="BV214">
        <v>0</v>
      </c>
      <c r="BW214">
        <v>0</v>
      </c>
      <c r="CV214">
        <v>0</v>
      </c>
      <c r="CW214">
        <v>0</v>
      </c>
      <c r="CX214">
        <f>ROUND(Y214*Source!I212,9)</f>
        <v>2</v>
      </c>
      <c r="CY214">
        <f t="shared" si="106"/>
        <v>317.22000000000003</v>
      </c>
      <c r="CZ214">
        <f t="shared" si="107"/>
        <v>37.630000000000003</v>
      </c>
      <c r="DA214">
        <f t="shared" si="108"/>
        <v>8.43</v>
      </c>
      <c r="DB214">
        <f t="shared" si="109"/>
        <v>75.260000000000005</v>
      </c>
      <c r="DC214">
        <f t="shared" si="110"/>
        <v>0</v>
      </c>
      <c r="DD214" t="s">
        <v>3</v>
      </c>
      <c r="DE214" t="s">
        <v>3</v>
      </c>
      <c r="DF214">
        <f t="shared" si="111"/>
        <v>634.44000000000005</v>
      </c>
      <c r="DG214">
        <f t="shared" si="103"/>
        <v>0</v>
      </c>
      <c r="DH214">
        <f t="shared" si="104"/>
        <v>0</v>
      </c>
      <c r="DI214">
        <f t="shared" si="94"/>
        <v>0</v>
      </c>
      <c r="DJ214">
        <f t="shared" si="112"/>
        <v>634.44000000000005</v>
      </c>
      <c r="DK214">
        <v>0</v>
      </c>
      <c r="DL214" t="s">
        <v>3</v>
      </c>
      <c r="DM214">
        <v>0</v>
      </c>
      <c r="DN214" t="s">
        <v>3</v>
      </c>
      <c r="DO214">
        <v>0</v>
      </c>
    </row>
    <row r="215" spans="1:119" x14ac:dyDescent="0.2">
      <c r="A215">
        <f>ROW(Source!A212)</f>
        <v>212</v>
      </c>
      <c r="B215">
        <v>50432496</v>
      </c>
      <c r="C215">
        <v>50439470</v>
      </c>
      <c r="D215">
        <v>46138571</v>
      </c>
      <c r="E215">
        <v>1</v>
      </c>
      <c r="F215">
        <v>1</v>
      </c>
      <c r="G215">
        <v>30570983</v>
      </c>
      <c r="H215">
        <v>3</v>
      </c>
      <c r="I215" t="s">
        <v>483</v>
      </c>
      <c r="J215" t="s">
        <v>484</v>
      </c>
      <c r="K215" t="s">
        <v>485</v>
      </c>
      <c r="L215">
        <v>1339</v>
      </c>
      <c r="N215">
        <v>1007</v>
      </c>
      <c r="O215" t="s">
        <v>486</v>
      </c>
      <c r="P215" t="s">
        <v>486</v>
      </c>
      <c r="Q215">
        <v>1</v>
      </c>
      <c r="W215">
        <v>0</v>
      </c>
      <c r="X215">
        <v>-1009366655</v>
      </c>
      <c r="Y215">
        <f t="shared" si="105"/>
        <v>7.7000000000000002E-3</v>
      </c>
      <c r="AA215">
        <v>4023.97</v>
      </c>
      <c r="AB215">
        <v>0</v>
      </c>
      <c r="AC215">
        <v>0</v>
      </c>
      <c r="AD215">
        <v>0</v>
      </c>
      <c r="AE215">
        <v>396.06</v>
      </c>
      <c r="AF215">
        <v>0</v>
      </c>
      <c r="AG215">
        <v>0</v>
      </c>
      <c r="AH215">
        <v>0</v>
      </c>
      <c r="AI215">
        <v>10.16</v>
      </c>
      <c r="AJ215">
        <v>1</v>
      </c>
      <c r="AK215">
        <v>1</v>
      </c>
      <c r="AL215">
        <v>1</v>
      </c>
      <c r="AM215">
        <v>2</v>
      </c>
      <c r="AN215">
        <v>0</v>
      </c>
      <c r="AO215">
        <v>1</v>
      </c>
      <c r="AP215">
        <v>1</v>
      </c>
      <c r="AQ215">
        <v>0</v>
      </c>
      <c r="AR215">
        <v>0</v>
      </c>
      <c r="AS215" t="s">
        <v>3</v>
      </c>
      <c r="AT215">
        <v>7.7000000000000002E-3</v>
      </c>
      <c r="AU215" t="s">
        <v>3</v>
      </c>
      <c r="AV215">
        <v>0</v>
      </c>
      <c r="AW215">
        <v>2</v>
      </c>
      <c r="AX215">
        <v>50439480</v>
      </c>
      <c r="AY215">
        <v>1</v>
      </c>
      <c r="AZ215">
        <v>0</v>
      </c>
      <c r="BA215">
        <v>230</v>
      </c>
      <c r="BB215">
        <v>0</v>
      </c>
      <c r="BC215">
        <v>0</v>
      </c>
      <c r="BD215">
        <v>0</v>
      </c>
      <c r="BE215">
        <v>0</v>
      </c>
      <c r="BF215">
        <v>0</v>
      </c>
      <c r="BG215">
        <v>0</v>
      </c>
      <c r="BH215">
        <v>0</v>
      </c>
      <c r="BI215">
        <v>0</v>
      </c>
      <c r="BJ215">
        <v>0</v>
      </c>
      <c r="BK215">
        <v>0</v>
      </c>
      <c r="BL215">
        <v>0</v>
      </c>
      <c r="BM215">
        <v>0</v>
      </c>
      <c r="BN215">
        <v>0</v>
      </c>
      <c r="BO215">
        <v>0</v>
      </c>
      <c r="BP215">
        <v>0</v>
      </c>
      <c r="BQ215">
        <v>0</v>
      </c>
      <c r="BR215">
        <v>0</v>
      </c>
      <c r="BS215">
        <v>0</v>
      </c>
      <c r="BT215">
        <v>0</v>
      </c>
      <c r="BU215">
        <v>0</v>
      </c>
      <c r="BV215">
        <v>0</v>
      </c>
      <c r="BW215">
        <v>0</v>
      </c>
      <c r="CV215">
        <v>0</v>
      </c>
      <c r="CW215">
        <v>0</v>
      </c>
      <c r="CX215">
        <f>ROUND(Y215*Source!I212,9)</f>
        <v>7.7000000000000002E-3</v>
      </c>
      <c r="CY215">
        <f t="shared" si="106"/>
        <v>4023.97</v>
      </c>
      <c r="CZ215">
        <f t="shared" si="107"/>
        <v>396.06</v>
      </c>
      <c r="DA215">
        <f t="shared" si="108"/>
        <v>10.16</v>
      </c>
      <c r="DB215">
        <f t="shared" si="109"/>
        <v>3.05</v>
      </c>
      <c r="DC215">
        <f t="shared" si="110"/>
        <v>0</v>
      </c>
      <c r="DD215" t="s">
        <v>3</v>
      </c>
      <c r="DE215" t="s">
        <v>3</v>
      </c>
      <c r="DF215">
        <f t="shared" si="111"/>
        <v>30.98</v>
      </c>
      <c r="DG215">
        <f t="shared" si="103"/>
        <v>0</v>
      </c>
      <c r="DH215">
        <f t="shared" si="104"/>
        <v>0</v>
      </c>
      <c r="DI215">
        <f t="shared" si="94"/>
        <v>0</v>
      </c>
      <c r="DJ215">
        <f t="shared" si="112"/>
        <v>30.98</v>
      </c>
      <c r="DK215">
        <v>0</v>
      </c>
      <c r="DL215" t="s">
        <v>3</v>
      </c>
      <c r="DM215">
        <v>0</v>
      </c>
      <c r="DN215" t="s">
        <v>3</v>
      </c>
      <c r="DO215">
        <v>0</v>
      </c>
    </row>
    <row r="216" spans="1:119" x14ac:dyDescent="0.2">
      <c r="A216">
        <f>ROW(Source!A212)</f>
        <v>212</v>
      </c>
      <c r="B216">
        <v>50432496</v>
      </c>
      <c r="C216">
        <v>50439470</v>
      </c>
      <c r="D216">
        <v>0</v>
      </c>
      <c r="E216">
        <v>0</v>
      </c>
      <c r="F216">
        <v>1</v>
      </c>
      <c r="G216">
        <v>30570983</v>
      </c>
      <c r="H216">
        <v>3</v>
      </c>
      <c r="I216" t="s">
        <v>252</v>
      </c>
      <c r="J216" t="s">
        <v>3</v>
      </c>
      <c r="K216" t="s">
        <v>253</v>
      </c>
      <c r="L216">
        <v>1371</v>
      </c>
      <c r="N216">
        <v>1013</v>
      </c>
      <c r="O216" t="s">
        <v>254</v>
      </c>
      <c r="P216" t="s">
        <v>254</v>
      </c>
      <c r="Q216">
        <v>1</v>
      </c>
      <c r="W216">
        <v>0</v>
      </c>
      <c r="X216">
        <v>-2088064225</v>
      </c>
      <c r="Y216">
        <f t="shared" si="105"/>
        <v>1</v>
      </c>
      <c r="AA216">
        <v>117306.36</v>
      </c>
      <c r="AB216">
        <v>0</v>
      </c>
      <c r="AC216">
        <v>0</v>
      </c>
      <c r="AD216">
        <v>0</v>
      </c>
      <c r="AE216">
        <v>12168.710000000001</v>
      </c>
      <c r="AF216">
        <v>0</v>
      </c>
      <c r="AG216">
        <v>0</v>
      </c>
      <c r="AH216">
        <v>0</v>
      </c>
      <c r="AI216">
        <v>9.64</v>
      </c>
      <c r="AJ216">
        <v>1</v>
      </c>
      <c r="AK216">
        <v>1</v>
      </c>
      <c r="AL216">
        <v>1</v>
      </c>
      <c r="AM216">
        <v>0</v>
      </c>
      <c r="AN216">
        <v>0</v>
      </c>
      <c r="AO216">
        <v>0</v>
      </c>
      <c r="AP216">
        <v>1</v>
      </c>
      <c r="AQ216">
        <v>0</v>
      </c>
      <c r="AR216">
        <v>0</v>
      </c>
      <c r="AS216" t="s">
        <v>3</v>
      </c>
      <c r="AT216">
        <v>1</v>
      </c>
      <c r="AU216" t="s">
        <v>3</v>
      </c>
      <c r="AV216">
        <v>0</v>
      </c>
      <c r="AW216">
        <v>1</v>
      </c>
      <c r="AX216">
        <v>-1</v>
      </c>
      <c r="AY216">
        <v>0</v>
      </c>
      <c r="AZ216">
        <v>0</v>
      </c>
      <c r="BA216" t="s">
        <v>3</v>
      </c>
      <c r="BB216">
        <v>0</v>
      </c>
      <c r="BC216">
        <v>0</v>
      </c>
      <c r="BD216">
        <v>0</v>
      </c>
      <c r="BE216">
        <v>0</v>
      </c>
      <c r="BF216">
        <v>0</v>
      </c>
      <c r="BG216">
        <v>0</v>
      </c>
      <c r="BH216">
        <v>0</v>
      </c>
      <c r="BI216">
        <v>0</v>
      </c>
      <c r="BJ216">
        <v>0</v>
      </c>
      <c r="BK216">
        <v>0</v>
      </c>
      <c r="BL216">
        <v>0</v>
      </c>
      <c r="BM216">
        <v>0</v>
      </c>
      <c r="BN216">
        <v>0</v>
      </c>
      <c r="BO216">
        <v>0</v>
      </c>
      <c r="BP216">
        <v>0</v>
      </c>
      <c r="BQ216">
        <v>0</v>
      </c>
      <c r="BR216">
        <v>0</v>
      </c>
      <c r="BS216">
        <v>0</v>
      </c>
      <c r="BT216">
        <v>0</v>
      </c>
      <c r="BU216">
        <v>0</v>
      </c>
      <c r="BV216">
        <v>0</v>
      </c>
      <c r="BW216">
        <v>0</v>
      </c>
      <c r="CV216">
        <v>0</v>
      </c>
      <c r="CW216">
        <v>0</v>
      </c>
      <c r="CX216">
        <f>ROUND(Y216*Source!I212,9)</f>
        <v>1</v>
      </c>
      <c r="CY216">
        <f t="shared" si="106"/>
        <v>117306.36</v>
      </c>
      <c r="CZ216">
        <f t="shared" si="107"/>
        <v>12168.710000000001</v>
      </c>
      <c r="DA216">
        <f t="shared" si="108"/>
        <v>9.64</v>
      </c>
      <c r="DB216">
        <f t="shared" si="109"/>
        <v>12168.71</v>
      </c>
      <c r="DC216">
        <f t="shared" si="110"/>
        <v>0</v>
      </c>
      <c r="DD216" t="s">
        <v>3</v>
      </c>
      <c r="DE216" t="s">
        <v>3</v>
      </c>
      <c r="DF216">
        <f t="shared" si="111"/>
        <v>117306.36</v>
      </c>
      <c r="DG216">
        <f t="shared" si="103"/>
        <v>0</v>
      </c>
      <c r="DH216">
        <f t="shared" si="104"/>
        <v>0</v>
      </c>
      <c r="DI216">
        <f t="shared" si="94"/>
        <v>0</v>
      </c>
      <c r="DJ216">
        <f t="shared" si="112"/>
        <v>117306.36</v>
      </c>
      <c r="DK216">
        <v>0</v>
      </c>
      <c r="DL216" t="s">
        <v>3</v>
      </c>
      <c r="DM216">
        <v>0</v>
      </c>
      <c r="DN216" t="s">
        <v>3</v>
      </c>
      <c r="DO216">
        <v>0</v>
      </c>
    </row>
    <row r="217" spans="1:119" x14ac:dyDescent="0.2">
      <c r="A217">
        <f>ROW(Source!A215)</f>
        <v>215</v>
      </c>
      <c r="B217">
        <v>50432495</v>
      </c>
      <c r="C217">
        <v>50439527</v>
      </c>
      <c r="D217">
        <v>45895908</v>
      </c>
      <c r="E217">
        <v>30570983</v>
      </c>
      <c r="F217">
        <v>1</v>
      </c>
      <c r="G217">
        <v>30570983</v>
      </c>
      <c r="H217">
        <v>1</v>
      </c>
      <c r="I217" t="s">
        <v>442</v>
      </c>
      <c r="J217" t="s">
        <v>3</v>
      </c>
      <c r="K217" t="s">
        <v>443</v>
      </c>
      <c r="L217">
        <v>1191</v>
      </c>
      <c r="N217">
        <v>1013</v>
      </c>
      <c r="O217" t="s">
        <v>444</v>
      </c>
      <c r="P217" t="s">
        <v>444</v>
      </c>
      <c r="Q217">
        <v>1</v>
      </c>
      <c r="W217">
        <v>0</v>
      </c>
      <c r="X217">
        <v>476480486</v>
      </c>
      <c r="Y217">
        <f>(AT217*1.15)</f>
        <v>34.154999999999994</v>
      </c>
      <c r="AA217">
        <v>0</v>
      </c>
      <c r="AB217">
        <v>0</v>
      </c>
      <c r="AC217">
        <v>0</v>
      </c>
      <c r="AD217">
        <v>0</v>
      </c>
      <c r="AE217">
        <v>0</v>
      </c>
      <c r="AF217">
        <v>0</v>
      </c>
      <c r="AG217">
        <v>0</v>
      </c>
      <c r="AH217">
        <v>0</v>
      </c>
      <c r="AI217">
        <v>1</v>
      </c>
      <c r="AJ217">
        <v>1</v>
      </c>
      <c r="AK217">
        <v>1</v>
      </c>
      <c r="AL217">
        <v>1</v>
      </c>
      <c r="AM217">
        <v>-2</v>
      </c>
      <c r="AN217">
        <v>0</v>
      </c>
      <c r="AO217">
        <v>1</v>
      </c>
      <c r="AP217">
        <v>1</v>
      </c>
      <c r="AQ217">
        <v>0</v>
      </c>
      <c r="AR217">
        <v>0</v>
      </c>
      <c r="AS217" t="s">
        <v>3</v>
      </c>
      <c r="AT217">
        <v>29.7</v>
      </c>
      <c r="AU217" t="s">
        <v>162</v>
      </c>
      <c r="AV217">
        <v>1</v>
      </c>
      <c r="AW217">
        <v>2</v>
      </c>
      <c r="AX217">
        <v>50439528</v>
      </c>
      <c r="AY217">
        <v>1</v>
      </c>
      <c r="AZ217">
        <v>0</v>
      </c>
      <c r="BA217">
        <v>233</v>
      </c>
      <c r="BB217">
        <v>0</v>
      </c>
      <c r="BC217">
        <v>0</v>
      </c>
      <c r="BD217">
        <v>0</v>
      </c>
      <c r="BE217">
        <v>0</v>
      </c>
      <c r="BF217">
        <v>0</v>
      </c>
      <c r="BG217">
        <v>0</v>
      </c>
      <c r="BH217">
        <v>0</v>
      </c>
      <c r="BI217">
        <v>0</v>
      </c>
      <c r="BJ217">
        <v>0</v>
      </c>
      <c r="BK217">
        <v>0</v>
      </c>
      <c r="BL217">
        <v>0</v>
      </c>
      <c r="BM217">
        <v>0</v>
      </c>
      <c r="BN217">
        <v>0</v>
      </c>
      <c r="BO217">
        <v>0</v>
      </c>
      <c r="BP217">
        <v>0</v>
      </c>
      <c r="BQ217">
        <v>0</v>
      </c>
      <c r="BR217">
        <v>0</v>
      </c>
      <c r="BS217">
        <v>0</v>
      </c>
      <c r="BT217">
        <v>0</v>
      </c>
      <c r="BU217">
        <v>0</v>
      </c>
      <c r="BV217">
        <v>0</v>
      </c>
      <c r="BW217">
        <v>0</v>
      </c>
      <c r="CU217">
        <f>ROUND(AT217*Source!I215*AH217*AL217,2)</f>
        <v>0</v>
      </c>
      <c r="CV217">
        <f>ROUND(Y217*Source!I215,9)</f>
        <v>27.324000000000002</v>
      </c>
      <c r="CW217">
        <v>0</v>
      </c>
      <c r="CX217">
        <f>ROUND(Y217*Source!I215,9)</f>
        <v>27.324000000000002</v>
      </c>
      <c r="CY217">
        <f>AD217</f>
        <v>0</v>
      </c>
      <c r="CZ217">
        <f>AH217</f>
        <v>0</v>
      </c>
      <c r="DA217">
        <f>AL217</f>
        <v>1</v>
      </c>
      <c r="DB217">
        <f>ROUND((ROUND(AT217*CZ217,2)*1.15),6)</f>
        <v>0</v>
      </c>
      <c r="DC217">
        <f>ROUND((ROUND(AT217*AG217,2)*1.15),6)</f>
        <v>0</v>
      </c>
      <c r="DD217" t="s">
        <v>3</v>
      </c>
      <c r="DE217" t="s">
        <v>3</v>
      </c>
      <c r="DF217">
        <f t="shared" ref="DF217:DF235" si="113">ROUND(ROUND(AE217,2)*CX217,2)</f>
        <v>0</v>
      </c>
      <c r="DG217">
        <f t="shared" si="103"/>
        <v>0</v>
      </c>
      <c r="DH217">
        <f t="shared" si="104"/>
        <v>0</v>
      </c>
      <c r="DI217">
        <f t="shared" si="94"/>
        <v>0</v>
      </c>
      <c r="DJ217">
        <f>DI217</f>
        <v>0</v>
      </c>
      <c r="DK217">
        <v>0</v>
      </c>
      <c r="DL217" t="s">
        <v>3</v>
      </c>
      <c r="DM217">
        <v>0</v>
      </c>
      <c r="DN217" t="s">
        <v>3</v>
      </c>
      <c r="DO217">
        <v>0</v>
      </c>
    </row>
    <row r="218" spans="1:119" x14ac:dyDescent="0.2">
      <c r="A218">
        <f>ROW(Source!A215)</f>
        <v>215</v>
      </c>
      <c r="B218">
        <v>50432495</v>
      </c>
      <c r="C218">
        <v>50439527</v>
      </c>
      <c r="D218">
        <v>46170624</v>
      </c>
      <c r="E218">
        <v>1</v>
      </c>
      <c r="F218">
        <v>1</v>
      </c>
      <c r="G218">
        <v>30570983</v>
      </c>
      <c r="H218">
        <v>2</v>
      </c>
      <c r="I218" t="s">
        <v>502</v>
      </c>
      <c r="J218" t="s">
        <v>503</v>
      </c>
      <c r="K218" t="s">
        <v>504</v>
      </c>
      <c r="L218">
        <v>1368</v>
      </c>
      <c r="N218">
        <v>1011</v>
      </c>
      <c r="O218" t="s">
        <v>451</v>
      </c>
      <c r="P218" t="s">
        <v>451</v>
      </c>
      <c r="Q218">
        <v>1</v>
      </c>
      <c r="W218">
        <v>0</v>
      </c>
      <c r="X218">
        <v>-1781369061</v>
      </c>
      <c r="Y218">
        <f>(AT218*1.25)</f>
        <v>1.4375</v>
      </c>
      <c r="AA218">
        <v>0</v>
      </c>
      <c r="AB218">
        <v>0.28000000000000003</v>
      </c>
      <c r="AC218">
        <v>0</v>
      </c>
      <c r="AD218">
        <v>0</v>
      </c>
      <c r="AE218">
        <v>0</v>
      </c>
      <c r="AF218">
        <v>0.28000000000000003</v>
      </c>
      <c r="AG218">
        <v>0</v>
      </c>
      <c r="AH218">
        <v>0</v>
      </c>
      <c r="AI218">
        <v>1</v>
      </c>
      <c r="AJ218">
        <v>1</v>
      </c>
      <c r="AK218">
        <v>1</v>
      </c>
      <c r="AL218">
        <v>1</v>
      </c>
      <c r="AM218">
        <v>-2</v>
      </c>
      <c r="AN218">
        <v>0</v>
      </c>
      <c r="AO218">
        <v>1</v>
      </c>
      <c r="AP218">
        <v>1</v>
      </c>
      <c r="AQ218">
        <v>0</v>
      </c>
      <c r="AR218">
        <v>0</v>
      </c>
      <c r="AS218" t="s">
        <v>3</v>
      </c>
      <c r="AT218">
        <v>1.1499999999999999</v>
      </c>
      <c r="AU218" t="s">
        <v>161</v>
      </c>
      <c r="AV218">
        <v>0</v>
      </c>
      <c r="AW218">
        <v>2</v>
      </c>
      <c r="AX218">
        <v>50439529</v>
      </c>
      <c r="AY218">
        <v>1</v>
      </c>
      <c r="AZ218">
        <v>0</v>
      </c>
      <c r="BA218">
        <v>234</v>
      </c>
      <c r="BB218">
        <v>0</v>
      </c>
      <c r="BC218">
        <v>0</v>
      </c>
      <c r="BD218">
        <v>0</v>
      </c>
      <c r="BE218">
        <v>0</v>
      </c>
      <c r="BF218">
        <v>0</v>
      </c>
      <c r="BG218">
        <v>0</v>
      </c>
      <c r="BH218">
        <v>0</v>
      </c>
      <c r="BI218">
        <v>0</v>
      </c>
      <c r="BJ218">
        <v>0</v>
      </c>
      <c r="BK218">
        <v>0</v>
      </c>
      <c r="BL218">
        <v>0</v>
      </c>
      <c r="BM218">
        <v>0</v>
      </c>
      <c r="BN218">
        <v>0</v>
      </c>
      <c r="BO218">
        <v>0</v>
      </c>
      <c r="BP218">
        <v>0</v>
      </c>
      <c r="BQ218">
        <v>0</v>
      </c>
      <c r="BR218">
        <v>0</v>
      </c>
      <c r="BS218">
        <v>0</v>
      </c>
      <c r="BT218">
        <v>0</v>
      </c>
      <c r="BU218">
        <v>0</v>
      </c>
      <c r="BV218">
        <v>0</v>
      </c>
      <c r="BW218">
        <v>0</v>
      </c>
      <c r="CV218">
        <v>0</v>
      </c>
      <c r="CW218">
        <f>ROUND(Y218*Source!I215*DO218,9)</f>
        <v>0</v>
      </c>
      <c r="CX218">
        <f>ROUND(Y218*Source!I215,9)</f>
        <v>1.1499999999999999</v>
      </c>
      <c r="CY218">
        <f>AB218</f>
        <v>0.28000000000000003</v>
      </c>
      <c r="CZ218">
        <f>AF218</f>
        <v>0.28000000000000003</v>
      </c>
      <c r="DA218">
        <f>AJ218</f>
        <v>1</v>
      </c>
      <c r="DB218">
        <f>ROUND((ROUND(AT218*CZ218,2)*1.25),6)</f>
        <v>0.4</v>
      </c>
      <c r="DC218">
        <f>ROUND((ROUND(AT218*AG218,2)*1.25),6)</f>
        <v>0</v>
      </c>
      <c r="DD218" t="s">
        <v>3</v>
      </c>
      <c r="DE218" t="s">
        <v>3</v>
      </c>
      <c r="DF218">
        <f t="shared" si="113"/>
        <v>0</v>
      </c>
      <c r="DG218">
        <f t="shared" si="103"/>
        <v>0.32</v>
      </c>
      <c r="DH218">
        <f t="shared" si="104"/>
        <v>0</v>
      </c>
      <c r="DI218">
        <f t="shared" si="94"/>
        <v>0</v>
      </c>
      <c r="DJ218">
        <f>DG218</f>
        <v>0.32</v>
      </c>
      <c r="DK218">
        <v>0</v>
      </c>
      <c r="DL218" t="s">
        <v>3</v>
      </c>
      <c r="DM218">
        <v>0</v>
      </c>
      <c r="DN218" t="s">
        <v>3</v>
      </c>
      <c r="DO218">
        <v>0</v>
      </c>
    </row>
    <row r="219" spans="1:119" x14ac:dyDescent="0.2">
      <c r="A219">
        <f>ROW(Source!A215)</f>
        <v>215</v>
      </c>
      <c r="B219">
        <v>50432495</v>
      </c>
      <c r="C219">
        <v>50439527</v>
      </c>
      <c r="D219">
        <v>46170867</v>
      </c>
      <c r="E219">
        <v>1</v>
      </c>
      <c r="F219">
        <v>1</v>
      </c>
      <c r="G219">
        <v>30570983</v>
      </c>
      <c r="H219">
        <v>2</v>
      </c>
      <c r="I219" t="s">
        <v>452</v>
      </c>
      <c r="J219" t="s">
        <v>453</v>
      </c>
      <c r="K219" t="s">
        <v>454</v>
      </c>
      <c r="L219">
        <v>1368</v>
      </c>
      <c r="N219">
        <v>1011</v>
      </c>
      <c r="O219" t="s">
        <v>451</v>
      </c>
      <c r="P219" t="s">
        <v>451</v>
      </c>
      <c r="Q219">
        <v>1</v>
      </c>
      <c r="W219">
        <v>0</v>
      </c>
      <c r="X219">
        <v>-7781208</v>
      </c>
      <c r="Y219">
        <f>(AT219*1.25)</f>
        <v>0.4375</v>
      </c>
      <c r="AA219">
        <v>0</v>
      </c>
      <c r="AB219">
        <v>83.1</v>
      </c>
      <c r="AC219">
        <v>12.62</v>
      </c>
      <c r="AD219">
        <v>0</v>
      </c>
      <c r="AE219">
        <v>0</v>
      </c>
      <c r="AF219">
        <v>83.1</v>
      </c>
      <c r="AG219">
        <v>12.62</v>
      </c>
      <c r="AH219">
        <v>0</v>
      </c>
      <c r="AI219">
        <v>1</v>
      </c>
      <c r="AJ219">
        <v>1</v>
      </c>
      <c r="AK219">
        <v>1</v>
      </c>
      <c r="AL219">
        <v>1</v>
      </c>
      <c r="AM219">
        <v>-2</v>
      </c>
      <c r="AN219">
        <v>0</v>
      </c>
      <c r="AO219">
        <v>1</v>
      </c>
      <c r="AP219">
        <v>1</v>
      </c>
      <c r="AQ219">
        <v>0</v>
      </c>
      <c r="AR219">
        <v>0</v>
      </c>
      <c r="AS219" t="s">
        <v>3</v>
      </c>
      <c r="AT219">
        <v>0.35</v>
      </c>
      <c r="AU219" t="s">
        <v>161</v>
      </c>
      <c r="AV219">
        <v>0</v>
      </c>
      <c r="AW219">
        <v>2</v>
      </c>
      <c r="AX219">
        <v>50439530</v>
      </c>
      <c r="AY219">
        <v>1</v>
      </c>
      <c r="AZ219">
        <v>0</v>
      </c>
      <c r="BA219">
        <v>235</v>
      </c>
      <c r="BB219">
        <v>0</v>
      </c>
      <c r="BC219">
        <v>0</v>
      </c>
      <c r="BD219">
        <v>0</v>
      </c>
      <c r="BE219">
        <v>0</v>
      </c>
      <c r="BF219">
        <v>0</v>
      </c>
      <c r="BG219">
        <v>0</v>
      </c>
      <c r="BH219">
        <v>0</v>
      </c>
      <c r="BI219">
        <v>0</v>
      </c>
      <c r="BJ219">
        <v>0</v>
      </c>
      <c r="BK219">
        <v>0</v>
      </c>
      <c r="BL219">
        <v>0</v>
      </c>
      <c r="BM219">
        <v>0</v>
      </c>
      <c r="BN219">
        <v>0</v>
      </c>
      <c r="BO219">
        <v>0</v>
      </c>
      <c r="BP219">
        <v>0</v>
      </c>
      <c r="BQ219">
        <v>0</v>
      </c>
      <c r="BR219">
        <v>0</v>
      </c>
      <c r="BS219">
        <v>0</v>
      </c>
      <c r="BT219">
        <v>0</v>
      </c>
      <c r="BU219">
        <v>0</v>
      </c>
      <c r="BV219">
        <v>0</v>
      </c>
      <c r="BW219">
        <v>0</v>
      </c>
      <c r="CV219">
        <v>0</v>
      </c>
      <c r="CW219">
        <f>ROUND(Y219*Source!I215*DO219,9)</f>
        <v>0</v>
      </c>
      <c r="CX219">
        <f>ROUND(Y219*Source!I215,9)</f>
        <v>0.35</v>
      </c>
      <c r="CY219">
        <f>AB219</f>
        <v>83.1</v>
      </c>
      <c r="CZ219">
        <f>AF219</f>
        <v>83.1</v>
      </c>
      <c r="DA219">
        <f>AJ219</f>
        <v>1</v>
      </c>
      <c r="DB219">
        <f>ROUND((ROUND(AT219*CZ219,2)*1.25),6)</f>
        <v>36.362499999999997</v>
      </c>
      <c r="DC219">
        <f>ROUND((ROUND(AT219*AG219,2)*1.25),6)</f>
        <v>5.5250000000000004</v>
      </c>
      <c r="DD219" t="s">
        <v>3</v>
      </c>
      <c r="DE219" t="s">
        <v>3</v>
      </c>
      <c r="DF219">
        <f t="shared" si="113"/>
        <v>0</v>
      </c>
      <c r="DG219">
        <f t="shared" si="103"/>
        <v>29.09</v>
      </c>
      <c r="DH219">
        <f t="shared" si="104"/>
        <v>4.42</v>
      </c>
      <c r="DI219">
        <f t="shared" si="94"/>
        <v>0</v>
      </c>
      <c r="DJ219">
        <f>DG219</f>
        <v>29.09</v>
      </c>
      <c r="DK219">
        <v>0</v>
      </c>
      <c r="DL219" t="s">
        <v>3</v>
      </c>
      <c r="DM219">
        <v>0</v>
      </c>
      <c r="DN219" t="s">
        <v>3</v>
      </c>
      <c r="DO219">
        <v>0</v>
      </c>
    </row>
    <row r="220" spans="1:119" x14ac:dyDescent="0.2">
      <c r="A220">
        <f>ROW(Source!A215)</f>
        <v>215</v>
      </c>
      <c r="B220">
        <v>50432495</v>
      </c>
      <c r="C220">
        <v>50439527</v>
      </c>
      <c r="D220">
        <v>46170215</v>
      </c>
      <c r="E220">
        <v>1</v>
      </c>
      <c r="F220">
        <v>1</v>
      </c>
      <c r="G220">
        <v>30570983</v>
      </c>
      <c r="H220">
        <v>2</v>
      </c>
      <c r="I220" t="s">
        <v>455</v>
      </c>
      <c r="J220" t="s">
        <v>456</v>
      </c>
      <c r="K220" t="s">
        <v>457</v>
      </c>
      <c r="L220">
        <v>1368</v>
      </c>
      <c r="N220">
        <v>1011</v>
      </c>
      <c r="O220" t="s">
        <v>451</v>
      </c>
      <c r="P220" t="s">
        <v>451</v>
      </c>
      <c r="Q220">
        <v>1</v>
      </c>
      <c r="W220">
        <v>0</v>
      </c>
      <c r="X220">
        <v>922387863</v>
      </c>
      <c r="Y220">
        <f>(AT220*1.25)</f>
        <v>8.7500000000000008E-2</v>
      </c>
      <c r="AA220">
        <v>0</v>
      </c>
      <c r="AB220">
        <v>179.17</v>
      </c>
      <c r="AC220">
        <v>16.93</v>
      </c>
      <c r="AD220">
        <v>0</v>
      </c>
      <c r="AE220">
        <v>0</v>
      </c>
      <c r="AF220">
        <v>179.17</v>
      </c>
      <c r="AG220">
        <v>16.93</v>
      </c>
      <c r="AH220">
        <v>0</v>
      </c>
      <c r="AI220">
        <v>1</v>
      </c>
      <c r="AJ220">
        <v>1</v>
      </c>
      <c r="AK220">
        <v>1</v>
      </c>
      <c r="AL220">
        <v>1</v>
      </c>
      <c r="AM220">
        <v>-2</v>
      </c>
      <c r="AN220">
        <v>0</v>
      </c>
      <c r="AO220">
        <v>1</v>
      </c>
      <c r="AP220">
        <v>1</v>
      </c>
      <c r="AQ220">
        <v>0</v>
      </c>
      <c r="AR220">
        <v>0</v>
      </c>
      <c r="AS220" t="s">
        <v>3</v>
      </c>
      <c r="AT220">
        <v>7.0000000000000007E-2</v>
      </c>
      <c r="AU220" t="s">
        <v>161</v>
      </c>
      <c r="AV220">
        <v>0</v>
      </c>
      <c r="AW220">
        <v>2</v>
      </c>
      <c r="AX220">
        <v>50439531</v>
      </c>
      <c r="AY220">
        <v>1</v>
      </c>
      <c r="AZ220">
        <v>0</v>
      </c>
      <c r="BA220">
        <v>236</v>
      </c>
      <c r="BB220">
        <v>0</v>
      </c>
      <c r="BC220">
        <v>0</v>
      </c>
      <c r="BD220">
        <v>0</v>
      </c>
      <c r="BE220">
        <v>0</v>
      </c>
      <c r="BF220">
        <v>0</v>
      </c>
      <c r="BG220">
        <v>0</v>
      </c>
      <c r="BH220">
        <v>0</v>
      </c>
      <c r="BI220">
        <v>0</v>
      </c>
      <c r="BJ220">
        <v>0</v>
      </c>
      <c r="BK220">
        <v>0</v>
      </c>
      <c r="BL220">
        <v>0</v>
      </c>
      <c r="BM220">
        <v>0</v>
      </c>
      <c r="BN220">
        <v>0</v>
      </c>
      <c r="BO220">
        <v>0</v>
      </c>
      <c r="BP220">
        <v>0</v>
      </c>
      <c r="BQ220">
        <v>0</v>
      </c>
      <c r="BR220">
        <v>0</v>
      </c>
      <c r="BS220">
        <v>0</v>
      </c>
      <c r="BT220">
        <v>0</v>
      </c>
      <c r="BU220">
        <v>0</v>
      </c>
      <c r="BV220">
        <v>0</v>
      </c>
      <c r="BW220">
        <v>0</v>
      </c>
      <c r="CV220">
        <v>0</v>
      </c>
      <c r="CW220">
        <f>ROUND(Y220*Source!I215*DO220,9)</f>
        <v>0</v>
      </c>
      <c r="CX220">
        <f>ROUND(Y220*Source!I215,9)</f>
        <v>7.0000000000000007E-2</v>
      </c>
      <c r="CY220">
        <f>AB220</f>
        <v>179.17</v>
      </c>
      <c r="CZ220">
        <f>AF220</f>
        <v>179.17</v>
      </c>
      <c r="DA220">
        <f>AJ220</f>
        <v>1</v>
      </c>
      <c r="DB220">
        <f>ROUND((ROUND(AT220*CZ220,2)*1.25),6)</f>
        <v>15.675000000000001</v>
      </c>
      <c r="DC220">
        <f>ROUND((ROUND(AT220*AG220,2)*1.25),6)</f>
        <v>1.4875</v>
      </c>
      <c r="DD220" t="s">
        <v>3</v>
      </c>
      <c r="DE220" t="s">
        <v>3</v>
      </c>
      <c r="DF220">
        <f t="shared" si="113"/>
        <v>0</v>
      </c>
      <c r="DG220">
        <f t="shared" si="103"/>
        <v>12.54</v>
      </c>
      <c r="DH220">
        <f t="shared" si="104"/>
        <v>1.19</v>
      </c>
      <c r="DI220">
        <f t="shared" si="94"/>
        <v>0</v>
      </c>
      <c r="DJ220">
        <f>DG220</f>
        <v>12.54</v>
      </c>
      <c r="DK220">
        <v>0</v>
      </c>
      <c r="DL220" t="s">
        <v>3</v>
      </c>
      <c r="DM220">
        <v>0</v>
      </c>
      <c r="DN220" t="s">
        <v>3</v>
      </c>
      <c r="DO220">
        <v>0</v>
      </c>
    </row>
    <row r="221" spans="1:119" x14ac:dyDescent="0.2">
      <c r="A221">
        <f>ROW(Source!A215)</f>
        <v>215</v>
      </c>
      <c r="B221">
        <v>50432495</v>
      </c>
      <c r="C221">
        <v>50439527</v>
      </c>
      <c r="D221">
        <v>31110605</v>
      </c>
      <c r="E221">
        <v>1</v>
      </c>
      <c r="F221">
        <v>1</v>
      </c>
      <c r="G221">
        <v>30570983</v>
      </c>
      <c r="H221">
        <v>3</v>
      </c>
      <c r="I221" t="s">
        <v>505</v>
      </c>
      <c r="J221" t="s">
        <v>506</v>
      </c>
      <c r="K221" t="s">
        <v>507</v>
      </c>
      <c r="L221">
        <v>1339</v>
      </c>
      <c r="N221">
        <v>1007</v>
      </c>
      <c r="O221" t="s">
        <v>486</v>
      </c>
      <c r="P221" t="s">
        <v>486</v>
      </c>
      <c r="Q221">
        <v>1</v>
      </c>
      <c r="W221">
        <v>0</v>
      </c>
      <c r="X221">
        <v>1942501623</v>
      </c>
      <c r="Y221">
        <f t="shared" ref="Y221:Y231" si="114">AT221</f>
        <v>0.17699999999999999</v>
      </c>
      <c r="AA221">
        <v>7.07</v>
      </c>
      <c r="AB221">
        <v>0</v>
      </c>
      <c r="AC221">
        <v>0</v>
      </c>
      <c r="AD221">
        <v>0</v>
      </c>
      <c r="AE221">
        <v>7.07</v>
      </c>
      <c r="AF221">
        <v>0</v>
      </c>
      <c r="AG221">
        <v>0</v>
      </c>
      <c r="AH221">
        <v>0</v>
      </c>
      <c r="AI221">
        <v>1</v>
      </c>
      <c r="AJ221">
        <v>1</v>
      </c>
      <c r="AK221">
        <v>1</v>
      </c>
      <c r="AL221">
        <v>1</v>
      </c>
      <c r="AM221">
        <v>-2</v>
      </c>
      <c r="AN221">
        <v>0</v>
      </c>
      <c r="AO221">
        <v>1</v>
      </c>
      <c r="AP221">
        <v>1</v>
      </c>
      <c r="AQ221">
        <v>0</v>
      </c>
      <c r="AR221">
        <v>0</v>
      </c>
      <c r="AS221" t="s">
        <v>3</v>
      </c>
      <c r="AT221">
        <v>0.17699999999999999</v>
      </c>
      <c r="AU221" t="s">
        <v>3</v>
      </c>
      <c r="AV221">
        <v>0</v>
      </c>
      <c r="AW221">
        <v>2</v>
      </c>
      <c r="AX221">
        <v>50439532</v>
      </c>
      <c r="AY221">
        <v>1</v>
      </c>
      <c r="AZ221">
        <v>0</v>
      </c>
      <c r="BA221">
        <v>237</v>
      </c>
      <c r="BB221">
        <v>0</v>
      </c>
      <c r="BC221">
        <v>0</v>
      </c>
      <c r="BD221">
        <v>0</v>
      </c>
      <c r="BE221">
        <v>0</v>
      </c>
      <c r="BF221">
        <v>0</v>
      </c>
      <c r="BG221">
        <v>0</v>
      </c>
      <c r="BH221">
        <v>0</v>
      </c>
      <c r="BI221">
        <v>0</v>
      </c>
      <c r="BJ221">
        <v>0</v>
      </c>
      <c r="BK221">
        <v>0</v>
      </c>
      <c r="BL221">
        <v>0</v>
      </c>
      <c r="BM221">
        <v>0</v>
      </c>
      <c r="BN221">
        <v>0</v>
      </c>
      <c r="BO221">
        <v>0</v>
      </c>
      <c r="BP221">
        <v>0</v>
      </c>
      <c r="BQ221">
        <v>0</v>
      </c>
      <c r="BR221">
        <v>0</v>
      </c>
      <c r="BS221">
        <v>0</v>
      </c>
      <c r="BT221">
        <v>0</v>
      </c>
      <c r="BU221">
        <v>0</v>
      </c>
      <c r="BV221">
        <v>0</v>
      </c>
      <c r="BW221">
        <v>0</v>
      </c>
      <c r="CV221">
        <v>0</v>
      </c>
      <c r="CW221">
        <v>0</v>
      </c>
      <c r="CX221">
        <f>ROUND(Y221*Source!I215,9)</f>
        <v>0.1416</v>
      </c>
      <c r="CY221">
        <f t="shared" ref="CY221:CY231" si="115">AA221</f>
        <v>7.07</v>
      </c>
      <c r="CZ221">
        <f t="shared" ref="CZ221:CZ231" si="116">AE221</f>
        <v>7.07</v>
      </c>
      <c r="DA221">
        <f t="shared" ref="DA221:DA231" si="117">AI221</f>
        <v>1</v>
      </c>
      <c r="DB221">
        <f t="shared" ref="DB221:DB231" si="118">ROUND(ROUND(AT221*CZ221,2),6)</f>
        <v>1.25</v>
      </c>
      <c r="DC221">
        <f t="shared" ref="DC221:DC231" si="119">ROUND(ROUND(AT221*AG221,2),6)</f>
        <v>0</v>
      </c>
      <c r="DD221" t="s">
        <v>3</v>
      </c>
      <c r="DE221" t="s">
        <v>3</v>
      </c>
      <c r="DF221">
        <f t="shared" si="113"/>
        <v>1</v>
      </c>
      <c r="DG221">
        <f t="shared" si="103"/>
        <v>0</v>
      </c>
      <c r="DH221">
        <f t="shared" si="104"/>
        <v>0</v>
      </c>
      <c r="DI221">
        <f t="shared" si="94"/>
        <v>0</v>
      </c>
      <c r="DJ221">
        <f t="shared" ref="DJ221:DJ231" si="120">DF221</f>
        <v>1</v>
      </c>
      <c r="DK221">
        <v>0</v>
      </c>
      <c r="DL221" t="s">
        <v>3</v>
      </c>
      <c r="DM221">
        <v>0</v>
      </c>
      <c r="DN221" t="s">
        <v>3</v>
      </c>
      <c r="DO221">
        <v>0</v>
      </c>
    </row>
    <row r="222" spans="1:119" x14ac:dyDescent="0.2">
      <c r="A222">
        <f>ROW(Source!A215)</f>
        <v>215</v>
      </c>
      <c r="B222">
        <v>50432495</v>
      </c>
      <c r="C222">
        <v>50439527</v>
      </c>
      <c r="D222">
        <v>31112010</v>
      </c>
      <c r="E222">
        <v>1</v>
      </c>
      <c r="F222">
        <v>1</v>
      </c>
      <c r="G222">
        <v>30570983</v>
      </c>
      <c r="H222">
        <v>3</v>
      </c>
      <c r="I222" t="s">
        <v>508</v>
      </c>
      <c r="J222" t="s">
        <v>509</v>
      </c>
      <c r="K222" t="s">
        <v>510</v>
      </c>
      <c r="L222">
        <v>1346</v>
      </c>
      <c r="N222">
        <v>1009</v>
      </c>
      <c r="O222" t="s">
        <v>222</v>
      </c>
      <c r="P222" t="s">
        <v>222</v>
      </c>
      <c r="Q222">
        <v>1</v>
      </c>
      <c r="W222">
        <v>0</v>
      </c>
      <c r="X222">
        <v>-1126061299</v>
      </c>
      <c r="Y222">
        <f t="shared" si="114"/>
        <v>0.17</v>
      </c>
      <c r="AA222">
        <v>21.01</v>
      </c>
      <c r="AB222">
        <v>0</v>
      </c>
      <c r="AC222">
        <v>0</v>
      </c>
      <c r="AD222">
        <v>0</v>
      </c>
      <c r="AE222">
        <v>21.01</v>
      </c>
      <c r="AF222">
        <v>0</v>
      </c>
      <c r="AG222">
        <v>0</v>
      </c>
      <c r="AH222">
        <v>0</v>
      </c>
      <c r="AI222">
        <v>1</v>
      </c>
      <c r="AJ222">
        <v>1</v>
      </c>
      <c r="AK222">
        <v>1</v>
      </c>
      <c r="AL222">
        <v>1</v>
      </c>
      <c r="AM222">
        <v>-2</v>
      </c>
      <c r="AN222">
        <v>0</v>
      </c>
      <c r="AO222">
        <v>1</v>
      </c>
      <c r="AP222">
        <v>1</v>
      </c>
      <c r="AQ222">
        <v>0</v>
      </c>
      <c r="AR222">
        <v>0</v>
      </c>
      <c r="AS222" t="s">
        <v>3</v>
      </c>
      <c r="AT222">
        <v>0.17</v>
      </c>
      <c r="AU222" t="s">
        <v>3</v>
      </c>
      <c r="AV222">
        <v>0</v>
      </c>
      <c r="AW222">
        <v>2</v>
      </c>
      <c r="AX222">
        <v>50439533</v>
      </c>
      <c r="AY222">
        <v>1</v>
      </c>
      <c r="AZ222">
        <v>0</v>
      </c>
      <c r="BA222">
        <v>238</v>
      </c>
      <c r="BB222">
        <v>0</v>
      </c>
      <c r="BC222">
        <v>0</v>
      </c>
      <c r="BD222">
        <v>0</v>
      </c>
      <c r="BE222">
        <v>0</v>
      </c>
      <c r="BF222">
        <v>0</v>
      </c>
      <c r="BG222">
        <v>0</v>
      </c>
      <c r="BH222">
        <v>0</v>
      </c>
      <c r="BI222">
        <v>0</v>
      </c>
      <c r="BJ222">
        <v>0</v>
      </c>
      <c r="BK222">
        <v>0</v>
      </c>
      <c r="BL222">
        <v>0</v>
      </c>
      <c r="BM222">
        <v>0</v>
      </c>
      <c r="BN222">
        <v>0</v>
      </c>
      <c r="BO222">
        <v>0</v>
      </c>
      <c r="BP222">
        <v>0</v>
      </c>
      <c r="BQ222">
        <v>0</v>
      </c>
      <c r="BR222">
        <v>0</v>
      </c>
      <c r="BS222">
        <v>0</v>
      </c>
      <c r="BT222">
        <v>0</v>
      </c>
      <c r="BU222">
        <v>0</v>
      </c>
      <c r="BV222">
        <v>0</v>
      </c>
      <c r="BW222">
        <v>0</v>
      </c>
      <c r="CV222">
        <v>0</v>
      </c>
      <c r="CW222">
        <v>0</v>
      </c>
      <c r="CX222">
        <f>ROUND(Y222*Source!I215,9)</f>
        <v>0.13600000000000001</v>
      </c>
      <c r="CY222">
        <f t="shared" si="115"/>
        <v>21.01</v>
      </c>
      <c r="CZ222">
        <f t="shared" si="116"/>
        <v>21.01</v>
      </c>
      <c r="DA222">
        <f t="shared" si="117"/>
        <v>1</v>
      </c>
      <c r="DB222">
        <f t="shared" si="118"/>
        <v>3.57</v>
      </c>
      <c r="DC222">
        <f t="shared" si="119"/>
        <v>0</v>
      </c>
      <c r="DD222" t="s">
        <v>3</v>
      </c>
      <c r="DE222" t="s">
        <v>3</v>
      </c>
      <c r="DF222">
        <f t="shared" si="113"/>
        <v>2.86</v>
      </c>
      <c r="DG222">
        <f t="shared" si="103"/>
        <v>0</v>
      </c>
      <c r="DH222">
        <f t="shared" si="104"/>
        <v>0</v>
      </c>
      <c r="DI222">
        <f t="shared" si="94"/>
        <v>0</v>
      </c>
      <c r="DJ222">
        <f t="shared" si="120"/>
        <v>2.86</v>
      </c>
      <c r="DK222">
        <v>0</v>
      </c>
      <c r="DL222" t="s">
        <v>3</v>
      </c>
      <c r="DM222">
        <v>0</v>
      </c>
      <c r="DN222" t="s">
        <v>3</v>
      </c>
      <c r="DO222">
        <v>0</v>
      </c>
    </row>
    <row r="223" spans="1:119" x14ac:dyDescent="0.2">
      <c r="A223">
        <f>ROW(Source!A215)</f>
        <v>215</v>
      </c>
      <c r="B223">
        <v>50432495</v>
      </c>
      <c r="C223">
        <v>50439527</v>
      </c>
      <c r="D223">
        <v>31112719</v>
      </c>
      <c r="E223">
        <v>1</v>
      </c>
      <c r="F223">
        <v>1</v>
      </c>
      <c r="G223">
        <v>30570983</v>
      </c>
      <c r="H223">
        <v>3</v>
      </c>
      <c r="I223" t="s">
        <v>511</v>
      </c>
      <c r="J223" t="s">
        <v>512</v>
      </c>
      <c r="K223" t="s">
        <v>513</v>
      </c>
      <c r="L223">
        <v>1346</v>
      </c>
      <c r="N223">
        <v>1009</v>
      </c>
      <c r="O223" t="s">
        <v>222</v>
      </c>
      <c r="P223" t="s">
        <v>222</v>
      </c>
      <c r="Q223">
        <v>1</v>
      </c>
      <c r="W223">
        <v>0</v>
      </c>
      <c r="X223">
        <v>-2103580919</v>
      </c>
      <c r="Y223">
        <f t="shared" si="114"/>
        <v>0.06</v>
      </c>
      <c r="AA223">
        <v>38</v>
      </c>
      <c r="AB223">
        <v>0</v>
      </c>
      <c r="AC223">
        <v>0</v>
      </c>
      <c r="AD223">
        <v>0</v>
      </c>
      <c r="AE223">
        <v>38</v>
      </c>
      <c r="AF223">
        <v>0</v>
      </c>
      <c r="AG223">
        <v>0</v>
      </c>
      <c r="AH223">
        <v>0</v>
      </c>
      <c r="AI223">
        <v>1</v>
      </c>
      <c r="AJ223">
        <v>1</v>
      </c>
      <c r="AK223">
        <v>1</v>
      </c>
      <c r="AL223">
        <v>1</v>
      </c>
      <c r="AM223">
        <v>-2</v>
      </c>
      <c r="AN223">
        <v>0</v>
      </c>
      <c r="AO223">
        <v>1</v>
      </c>
      <c r="AP223">
        <v>1</v>
      </c>
      <c r="AQ223">
        <v>0</v>
      </c>
      <c r="AR223">
        <v>0</v>
      </c>
      <c r="AS223" t="s">
        <v>3</v>
      </c>
      <c r="AT223">
        <v>0.06</v>
      </c>
      <c r="AU223" t="s">
        <v>3</v>
      </c>
      <c r="AV223">
        <v>0</v>
      </c>
      <c r="AW223">
        <v>2</v>
      </c>
      <c r="AX223">
        <v>50439534</v>
      </c>
      <c r="AY223">
        <v>1</v>
      </c>
      <c r="AZ223">
        <v>0</v>
      </c>
      <c r="BA223">
        <v>239</v>
      </c>
      <c r="BB223">
        <v>0</v>
      </c>
      <c r="BC223">
        <v>0</v>
      </c>
      <c r="BD223">
        <v>0</v>
      </c>
      <c r="BE223">
        <v>0</v>
      </c>
      <c r="BF223">
        <v>0</v>
      </c>
      <c r="BG223">
        <v>0</v>
      </c>
      <c r="BH223">
        <v>0</v>
      </c>
      <c r="BI223">
        <v>0</v>
      </c>
      <c r="BJ223">
        <v>0</v>
      </c>
      <c r="BK223">
        <v>0</v>
      </c>
      <c r="BL223">
        <v>0</v>
      </c>
      <c r="BM223">
        <v>0</v>
      </c>
      <c r="BN223">
        <v>0</v>
      </c>
      <c r="BO223">
        <v>0</v>
      </c>
      <c r="BP223">
        <v>0</v>
      </c>
      <c r="BQ223">
        <v>0</v>
      </c>
      <c r="BR223">
        <v>0</v>
      </c>
      <c r="BS223">
        <v>0</v>
      </c>
      <c r="BT223">
        <v>0</v>
      </c>
      <c r="BU223">
        <v>0</v>
      </c>
      <c r="BV223">
        <v>0</v>
      </c>
      <c r="BW223">
        <v>0</v>
      </c>
      <c r="CV223">
        <v>0</v>
      </c>
      <c r="CW223">
        <v>0</v>
      </c>
      <c r="CX223">
        <f>ROUND(Y223*Source!I215,9)</f>
        <v>4.8000000000000001E-2</v>
      </c>
      <c r="CY223">
        <f t="shared" si="115"/>
        <v>38</v>
      </c>
      <c r="CZ223">
        <f t="shared" si="116"/>
        <v>38</v>
      </c>
      <c r="DA223">
        <f t="shared" si="117"/>
        <v>1</v>
      </c>
      <c r="DB223">
        <f t="shared" si="118"/>
        <v>2.2799999999999998</v>
      </c>
      <c r="DC223">
        <f t="shared" si="119"/>
        <v>0</v>
      </c>
      <c r="DD223" t="s">
        <v>3</v>
      </c>
      <c r="DE223" t="s">
        <v>3</v>
      </c>
      <c r="DF223">
        <f t="shared" si="113"/>
        <v>1.82</v>
      </c>
      <c r="DG223">
        <f t="shared" si="103"/>
        <v>0</v>
      </c>
      <c r="DH223">
        <f t="shared" si="104"/>
        <v>0</v>
      </c>
      <c r="DI223">
        <f t="shared" si="94"/>
        <v>0</v>
      </c>
      <c r="DJ223">
        <f t="shared" si="120"/>
        <v>1.82</v>
      </c>
      <c r="DK223">
        <v>0</v>
      </c>
      <c r="DL223" t="s">
        <v>3</v>
      </c>
      <c r="DM223">
        <v>0</v>
      </c>
      <c r="DN223" t="s">
        <v>3</v>
      </c>
      <c r="DO223">
        <v>0</v>
      </c>
    </row>
    <row r="224" spans="1:119" x14ac:dyDescent="0.2">
      <c r="A224">
        <f>ROW(Source!A215)</f>
        <v>215</v>
      </c>
      <c r="B224">
        <v>50432495</v>
      </c>
      <c r="C224">
        <v>50439527</v>
      </c>
      <c r="D224">
        <v>31110738</v>
      </c>
      <c r="E224">
        <v>1</v>
      </c>
      <c r="F224">
        <v>1</v>
      </c>
      <c r="G224">
        <v>30570983</v>
      </c>
      <c r="H224">
        <v>3</v>
      </c>
      <c r="I224" t="s">
        <v>514</v>
      </c>
      <c r="J224" t="s">
        <v>515</v>
      </c>
      <c r="K224" t="s">
        <v>516</v>
      </c>
      <c r="L224">
        <v>1348</v>
      </c>
      <c r="N224">
        <v>1009</v>
      </c>
      <c r="O224" t="s">
        <v>30</v>
      </c>
      <c r="P224" t="s">
        <v>30</v>
      </c>
      <c r="Q224">
        <v>1000</v>
      </c>
      <c r="W224">
        <v>0</v>
      </c>
      <c r="X224">
        <v>758380680</v>
      </c>
      <c r="Y224">
        <f t="shared" si="114"/>
        <v>1.0000000000000001E-5</v>
      </c>
      <c r="AA224">
        <v>3246.35</v>
      </c>
      <c r="AB224">
        <v>0</v>
      </c>
      <c r="AC224">
        <v>0</v>
      </c>
      <c r="AD224">
        <v>0</v>
      </c>
      <c r="AE224">
        <v>3246.35</v>
      </c>
      <c r="AF224">
        <v>0</v>
      </c>
      <c r="AG224">
        <v>0</v>
      </c>
      <c r="AH224">
        <v>0</v>
      </c>
      <c r="AI224">
        <v>1</v>
      </c>
      <c r="AJ224">
        <v>1</v>
      </c>
      <c r="AK224">
        <v>1</v>
      </c>
      <c r="AL224">
        <v>1</v>
      </c>
      <c r="AM224">
        <v>-2</v>
      </c>
      <c r="AN224">
        <v>0</v>
      </c>
      <c r="AO224">
        <v>1</v>
      </c>
      <c r="AP224">
        <v>1</v>
      </c>
      <c r="AQ224">
        <v>0</v>
      </c>
      <c r="AR224">
        <v>0</v>
      </c>
      <c r="AS224" t="s">
        <v>3</v>
      </c>
      <c r="AT224">
        <v>1.0000000000000001E-5</v>
      </c>
      <c r="AU224" t="s">
        <v>3</v>
      </c>
      <c r="AV224">
        <v>0</v>
      </c>
      <c r="AW224">
        <v>2</v>
      </c>
      <c r="AX224">
        <v>50439535</v>
      </c>
      <c r="AY224">
        <v>1</v>
      </c>
      <c r="AZ224">
        <v>0</v>
      </c>
      <c r="BA224">
        <v>240</v>
      </c>
      <c r="BB224">
        <v>0</v>
      </c>
      <c r="BC224">
        <v>0</v>
      </c>
      <c r="BD224">
        <v>0</v>
      </c>
      <c r="BE224">
        <v>0</v>
      </c>
      <c r="BF224">
        <v>0</v>
      </c>
      <c r="BG224">
        <v>0</v>
      </c>
      <c r="BH224">
        <v>0</v>
      </c>
      <c r="BI224">
        <v>0</v>
      </c>
      <c r="BJ224">
        <v>0</v>
      </c>
      <c r="BK224">
        <v>0</v>
      </c>
      <c r="BL224">
        <v>0</v>
      </c>
      <c r="BM224">
        <v>0</v>
      </c>
      <c r="BN224">
        <v>0</v>
      </c>
      <c r="BO224">
        <v>0</v>
      </c>
      <c r="BP224">
        <v>0</v>
      </c>
      <c r="BQ224">
        <v>0</v>
      </c>
      <c r="BR224">
        <v>0</v>
      </c>
      <c r="BS224">
        <v>0</v>
      </c>
      <c r="BT224">
        <v>0</v>
      </c>
      <c r="BU224">
        <v>0</v>
      </c>
      <c r="BV224">
        <v>0</v>
      </c>
      <c r="BW224">
        <v>0</v>
      </c>
      <c r="CV224">
        <v>0</v>
      </c>
      <c r="CW224">
        <v>0</v>
      </c>
      <c r="CX224">
        <f>ROUND(Y224*Source!I215,9)</f>
        <v>7.9999999999999996E-6</v>
      </c>
      <c r="CY224">
        <f t="shared" si="115"/>
        <v>3246.35</v>
      </c>
      <c r="CZ224">
        <f t="shared" si="116"/>
        <v>3246.35</v>
      </c>
      <c r="DA224">
        <f t="shared" si="117"/>
        <v>1</v>
      </c>
      <c r="DB224">
        <f t="shared" si="118"/>
        <v>0.03</v>
      </c>
      <c r="DC224">
        <f t="shared" si="119"/>
        <v>0</v>
      </c>
      <c r="DD224" t="s">
        <v>3</v>
      </c>
      <c r="DE224" t="s">
        <v>3</v>
      </c>
      <c r="DF224">
        <f t="shared" si="113"/>
        <v>0.03</v>
      </c>
      <c r="DG224">
        <f t="shared" si="103"/>
        <v>0</v>
      </c>
      <c r="DH224">
        <f t="shared" si="104"/>
        <v>0</v>
      </c>
      <c r="DI224">
        <f t="shared" si="94"/>
        <v>0</v>
      </c>
      <c r="DJ224">
        <f t="shared" si="120"/>
        <v>0.03</v>
      </c>
      <c r="DK224">
        <v>0</v>
      </c>
      <c r="DL224" t="s">
        <v>3</v>
      </c>
      <c r="DM224">
        <v>0</v>
      </c>
      <c r="DN224" t="s">
        <v>3</v>
      </c>
      <c r="DO224">
        <v>0</v>
      </c>
    </row>
    <row r="225" spans="1:119" x14ac:dyDescent="0.2">
      <c r="A225">
        <f>ROW(Source!A215)</f>
        <v>215</v>
      </c>
      <c r="B225">
        <v>50432495</v>
      </c>
      <c r="C225">
        <v>50439527</v>
      </c>
      <c r="D225">
        <v>31110524</v>
      </c>
      <c r="E225">
        <v>1</v>
      </c>
      <c r="F225">
        <v>1</v>
      </c>
      <c r="G225">
        <v>30570983</v>
      </c>
      <c r="H225">
        <v>3</v>
      </c>
      <c r="I225" t="s">
        <v>517</v>
      </c>
      <c r="J225" t="s">
        <v>518</v>
      </c>
      <c r="K225" t="s">
        <v>519</v>
      </c>
      <c r="L225">
        <v>1339</v>
      </c>
      <c r="N225">
        <v>1007</v>
      </c>
      <c r="O225" t="s">
        <v>486</v>
      </c>
      <c r="P225" t="s">
        <v>486</v>
      </c>
      <c r="Q225">
        <v>1</v>
      </c>
      <c r="W225">
        <v>0</v>
      </c>
      <c r="X225">
        <v>358510484</v>
      </c>
      <c r="Y225">
        <f t="shared" si="114"/>
        <v>0.11899999999999999</v>
      </c>
      <c r="AA225">
        <v>53.57</v>
      </c>
      <c r="AB225">
        <v>0</v>
      </c>
      <c r="AC225">
        <v>0</v>
      </c>
      <c r="AD225">
        <v>0</v>
      </c>
      <c r="AE225">
        <v>53.57</v>
      </c>
      <c r="AF225">
        <v>0</v>
      </c>
      <c r="AG225">
        <v>0</v>
      </c>
      <c r="AH225">
        <v>0</v>
      </c>
      <c r="AI225">
        <v>1</v>
      </c>
      <c r="AJ225">
        <v>1</v>
      </c>
      <c r="AK225">
        <v>1</v>
      </c>
      <c r="AL225">
        <v>1</v>
      </c>
      <c r="AM225">
        <v>-2</v>
      </c>
      <c r="AN225">
        <v>0</v>
      </c>
      <c r="AO225">
        <v>1</v>
      </c>
      <c r="AP225">
        <v>1</v>
      </c>
      <c r="AQ225">
        <v>0</v>
      </c>
      <c r="AR225">
        <v>0</v>
      </c>
      <c r="AS225" t="s">
        <v>3</v>
      </c>
      <c r="AT225">
        <v>0.11899999999999999</v>
      </c>
      <c r="AU225" t="s">
        <v>3</v>
      </c>
      <c r="AV225">
        <v>0</v>
      </c>
      <c r="AW225">
        <v>2</v>
      </c>
      <c r="AX225">
        <v>50439536</v>
      </c>
      <c r="AY225">
        <v>1</v>
      </c>
      <c r="AZ225">
        <v>0</v>
      </c>
      <c r="BA225">
        <v>241</v>
      </c>
      <c r="BB225">
        <v>0</v>
      </c>
      <c r="BC225">
        <v>0</v>
      </c>
      <c r="BD225">
        <v>0</v>
      </c>
      <c r="BE225">
        <v>0</v>
      </c>
      <c r="BF225">
        <v>0</v>
      </c>
      <c r="BG225">
        <v>0</v>
      </c>
      <c r="BH225">
        <v>0</v>
      </c>
      <c r="BI225">
        <v>0</v>
      </c>
      <c r="BJ225">
        <v>0</v>
      </c>
      <c r="BK225">
        <v>0</v>
      </c>
      <c r="BL225">
        <v>0</v>
      </c>
      <c r="BM225">
        <v>0</v>
      </c>
      <c r="BN225">
        <v>0</v>
      </c>
      <c r="BO225">
        <v>0</v>
      </c>
      <c r="BP225">
        <v>0</v>
      </c>
      <c r="BQ225">
        <v>0</v>
      </c>
      <c r="BR225">
        <v>0</v>
      </c>
      <c r="BS225">
        <v>0</v>
      </c>
      <c r="BT225">
        <v>0</v>
      </c>
      <c r="BU225">
        <v>0</v>
      </c>
      <c r="BV225">
        <v>0</v>
      </c>
      <c r="BW225">
        <v>0</v>
      </c>
      <c r="CV225">
        <v>0</v>
      </c>
      <c r="CW225">
        <v>0</v>
      </c>
      <c r="CX225">
        <f>ROUND(Y225*Source!I215,9)</f>
        <v>9.5200000000000007E-2</v>
      </c>
      <c r="CY225">
        <f t="shared" si="115"/>
        <v>53.57</v>
      </c>
      <c r="CZ225">
        <f t="shared" si="116"/>
        <v>53.57</v>
      </c>
      <c r="DA225">
        <f t="shared" si="117"/>
        <v>1</v>
      </c>
      <c r="DB225">
        <f t="shared" si="118"/>
        <v>6.37</v>
      </c>
      <c r="DC225">
        <f t="shared" si="119"/>
        <v>0</v>
      </c>
      <c r="DD225" t="s">
        <v>3</v>
      </c>
      <c r="DE225" t="s">
        <v>3</v>
      </c>
      <c r="DF225">
        <f t="shared" si="113"/>
        <v>5.0999999999999996</v>
      </c>
      <c r="DG225">
        <f t="shared" si="103"/>
        <v>0</v>
      </c>
      <c r="DH225">
        <f t="shared" si="104"/>
        <v>0</v>
      </c>
      <c r="DI225">
        <f t="shared" si="94"/>
        <v>0</v>
      </c>
      <c r="DJ225">
        <f t="shared" si="120"/>
        <v>5.0999999999999996</v>
      </c>
      <c r="DK225">
        <v>0</v>
      </c>
      <c r="DL225" t="s">
        <v>3</v>
      </c>
      <c r="DM225">
        <v>0</v>
      </c>
      <c r="DN225" t="s">
        <v>3</v>
      </c>
      <c r="DO225">
        <v>0</v>
      </c>
    </row>
    <row r="226" spans="1:119" x14ac:dyDescent="0.2">
      <c r="A226">
        <f>ROW(Source!A215)</f>
        <v>215</v>
      </c>
      <c r="B226">
        <v>50432495</v>
      </c>
      <c r="C226">
        <v>50439527</v>
      </c>
      <c r="D226">
        <v>46136155</v>
      </c>
      <c r="E226">
        <v>1</v>
      </c>
      <c r="F226">
        <v>1</v>
      </c>
      <c r="G226">
        <v>30570983</v>
      </c>
      <c r="H226">
        <v>3</v>
      </c>
      <c r="I226" t="s">
        <v>520</v>
      </c>
      <c r="J226" t="s">
        <v>521</v>
      </c>
      <c r="K226" t="s">
        <v>522</v>
      </c>
      <c r="L226">
        <v>1339</v>
      </c>
      <c r="N226">
        <v>1007</v>
      </c>
      <c r="O226" t="s">
        <v>486</v>
      </c>
      <c r="P226" t="s">
        <v>486</v>
      </c>
      <c r="Q226">
        <v>1</v>
      </c>
      <c r="W226">
        <v>0</v>
      </c>
      <c r="X226">
        <v>1949871238</v>
      </c>
      <c r="Y226">
        <f t="shared" si="114"/>
        <v>0.28100000000000003</v>
      </c>
      <c r="AA226">
        <v>5.91</v>
      </c>
      <c r="AB226">
        <v>0</v>
      </c>
      <c r="AC226">
        <v>0</v>
      </c>
      <c r="AD226">
        <v>0</v>
      </c>
      <c r="AE226">
        <v>5.91</v>
      </c>
      <c r="AF226">
        <v>0</v>
      </c>
      <c r="AG226">
        <v>0</v>
      </c>
      <c r="AH226">
        <v>0</v>
      </c>
      <c r="AI226">
        <v>1</v>
      </c>
      <c r="AJ226">
        <v>1</v>
      </c>
      <c r="AK226">
        <v>1</v>
      </c>
      <c r="AL226">
        <v>1</v>
      </c>
      <c r="AM226">
        <v>-2</v>
      </c>
      <c r="AN226">
        <v>0</v>
      </c>
      <c r="AO226">
        <v>1</v>
      </c>
      <c r="AP226">
        <v>1</v>
      </c>
      <c r="AQ226">
        <v>0</v>
      </c>
      <c r="AR226">
        <v>0</v>
      </c>
      <c r="AS226" t="s">
        <v>3</v>
      </c>
      <c r="AT226">
        <v>0.28100000000000003</v>
      </c>
      <c r="AU226" t="s">
        <v>3</v>
      </c>
      <c r="AV226">
        <v>0</v>
      </c>
      <c r="AW226">
        <v>2</v>
      </c>
      <c r="AX226">
        <v>50439537</v>
      </c>
      <c r="AY226">
        <v>1</v>
      </c>
      <c r="AZ226">
        <v>0</v>
      </c>
      <c r="BA226">
        <v>242</v>
      </c>
      <c r="BB226">
        <v>0</v>
      </c>
      <c r="BC226">
        <v>0</v>
      </c>
      <c r="BD226">
        <v>0</v>
      </c>
      <c r="BE226">
        <v>0</v>
      </c>
      <c r="BF226">
        <v>0</v>
      </c>
      <c r="BG226">
        <v>0</v>
      </c>
      <c r="BH226">
        <v>0</v>
      </c>
      <c r="BI226">
        <v>0</v>
      </c>
      <c r="BJ226">
        <v>0</v>
      </c>
      <c r="BK226">
        <v>0</v>
      </c>
      <c r="BL226">
        <v>0</v>
      </c>
      <c r="BM226">
        <v>0</v>
      </c>
      <c r="BN226">
        <v>0</v>
      </c>
      <c r="BO226">
        <v>0</v>
      </c>
      <c r="BP226">
        <v>0</v>
      </c>
      <c r="BQ226">
        <v>0</v>
      </c>
      <c r="BR226">
        <v>0</v>
      </c>
      <c r="BS226">
        <v>0</v>
      </c>
      <c r="BT226">
        <v>0</v>
      </c>
      <c r="BU226">
        <v>0</v>
      </c>
      <c r="BV226">
        <v>0</v>
      </c>
      <c r="BW226">
        <v>0</v>
      </c>
      <c r="CV226">
        <v>0</v>
      </c>
      <c r="CW226">
        <v>0</v>
      </c>
      <c r="CX226">
        <f>ROUND(Y226*Source!I215,9)</f>
        <v>0.2248</v>
      </c>
      <c r="CY226">
        <f t="shared" si="115"/>
        <v>5.91</v>
      </c>
      <c r="CZ226">
        <f t="shared" si="116"/>
        <v>5.91</v>
      </c>
      <c r="DA226">
        <f t="shared" si="117"/>
        <v>1</v>
      </c>
      <c r="DB226">
        <f t="shared" si="118"/>
        <v>1.66</v>
      </c>
      <c r="DC226">
        <f t="shared" si="119"/>
        <v>0</v>
      </c>
      <c r="DD226" t="s">
        <v>3</v>
      </c>
      <c r="DE226" t="s">
        <v>3</v>
      </c>
      <c r="DF226">
        <f t="shared" si="113"/>
        <v>1.33</v>
      </c>
      <c r="DG226">
        <f t="shared" si="103"/>
        <v>0</v>
      </c>
      <c r="DH226">
        <f t="shared" si="104"/>
        <v>0</v>
      </c>
      <c r="DI226">
        <f t="shared" si="94"/>
        <v>0</v>
      </c>
      <c r="DJ226">
        <f t="shared" si="120"/>
        <v>1.33</v>
      </c>
      <c r="DK226">
        <v>0</v>
      </c>
      <c r="DL226" t="s">
        <v>3</v>
      </c>
      <c r="DM226">
        <v>0</v>
      </c>
      <c r="DN226" t="s">
        <v>3</v>
      </c>
      <c r="DO226">
        <v>0</v>
      </c>
    </row>
    <row r="227" spans="1:119" x14ac:dyDescent="0.2">
      <c r="A227">
        <f>ROW(Source!A215)</f>
        <v>215</v>
      </c>
      <c r="B227">
        <v>50432495</v>
      </c>
      <c r="C227">
        <v>50439527</v>
      </c>
      <c r="D227">
        <v>46136203</v>
      </c>
      <c r="E227">
        <v>1</v>
      </c>
      <c r="F227">
        <v>1</v>
      </c>
      <c r="G227">
        <v>30570983</v>
      </c>
      <c r="H227">
        <v>3</v>
      </c>
      <c r="I227" t="s">
        <v>523</v>
      </c>
      <c r="J227" t="s">
        <v>524</v>
      </c>
      <c r="K227" t="s">
        <v>525</v>
      </c>
      <c r="L227">
        <v>1348</v>
      </c>
      <c r="N227">
        <v>1009</v>
      </c>
      <c r="O227" t="s">
        <v>30</v>
      </c>
      <c r="P227" t="s">
        <v>30</v>
      </c>
      <c r="Q227">
        <v>1000</v>
      </c>
      <c r="W227">
        <v>0</v>
      </c>
      <c r="X227">
        <v>-1982558046</v>
      </c>
      <c r="Y227">
        <f t="shared" si="114"/>
        <v>4.4000000000000002E-4</v>
      </c>
      <c r="AA227">
        <v>16222.39</v>
      </c>
      <c r="AB227">
        <v>0</v>
      </c>
      <c r="AC227">
        <v>0</v>
      </c>
      <c r="AD227">
        <v>0</v>
      </c>
      <c r="AE227">
        <v>16222.39</v>
      </c>
      <c r="AF227">
        <v>0</v>
      </c>
      <c r="AG227">
        <v>0</v>
      </c>
      <c r="AH227">
        <v>0</v>
      </c>
      <c r="AI227">
        <v>1</v>
      </c>
      <c r="AJ227">
        <v>1</v>
      </c>
      <c r="AK227">
        <v>1</v>
      </c>
      <c r="AL227">
        <v>1</v>
      </c>
      <c r="AM227">
        <v>-2</v>
      </c>
      <c r="AN227">
        <v>0</v>
      </c>
      <c r="AO227">
        <v>1</v>
      </c>
      <c r="AP227">
        <v>1</v>
      </c>
      <c r="AQ227">
        <v>0</v>
      </c>
      <c r="AR227">
        <v>0</v>
      </c>
      <c r="AS227" t="s">
        <v>3</v>
      </c>
      <c r="AT227">
        <v>4.4000000000000002E-4</v>
      </c>
      <c r="AU227" t="s">
        <v>3</v>
      </c>
      <c r="AV227">
        <v>0</v>
      </c>
      <c r="AW227">
        <v>2</v>
      </c>
      <c r="AX227">
        <v>50439538</v>
      </c>
      <c r="AY227">
        <v>1</v>
      </c>
      <c r="AZ227">
        <v>0</v>
      </c>
      <c r="BA227">
        <v>243</v>
      </c>
      <c r="BB227">
        <v>0</v>
      </c>
      <c r="BC227">
        <v>0</v>
      </c>
      <c r="BD227">
        <v>0</v>
      </c>
      <c r="BE227">
        <v>0</v>
      </c>
      <c r="BF227">
        <v>0</v>
      </c>
      <c r="BG227">
        <v>0</v>
      </c>
      <c r="BH227">
        <v>0</v>
      </c>
      <c r="BI227">
        <v>0</v>
      </c>
      <c r="BJ227">
        <v>0</v>
      </c>
      <c r="BK227">
        <v>0</v>
      </c>
      <c r="BL227">
        <v>0</v>
      </c>
      <c r="BM227">
        <v>0</v>
      </c>
      <c r="BN227">
        <v>0</v>
      </c>
      <c r="BO227">
        <v>0</v>
      </c>
      <c r="BP227">
        <v>0</v>
      </c>
      <c r="BQ227">
        <v>0</v>
      </c>
      <c r="BR227">
        <v>0</v>
      </c>
      <c r="BS227">
        <v>0</v>
      </c>
      <c r="BT227">
        <v>0</v>
      </c>
      <c r="BU227">
        <v>0</v>
      </c>
      <c r="BV227">
        <v>0</v>
      </c>
      <c r="BW227">
        <v>0</v>
      </c>
      <c r="CV227">
        <v>0</v>
      </c>
      <c r="CW227">
        <v>0</v>
      </c>
      <c r="CX227">
        <f>ROUND(Y227*Source!I215,9)</f>
        <v>3.5199999999999999E-4</v>
      </c>
      <c r="CY227">
        <f t="shared" si="115"/>
        <v>16222.39</v>
      </c>
      <c r="CZ227">
        <f t="shared" si="116"/>
        <v>16222.39</v>
      </c>
      <c r="DA227">
        <f t="shared" si="117"/>
        <v>1</v>
      </c>
      <c r="DB227">
        <f t="shared" si="118"/>
        <v>7.14</v>
      </c>
      <c r="DC227">
        <f t="shared" si="119"/>
        <v>0</v>
      </c>
      <c r="DD227" t="s">
        <v>3</v>
      </c>
      <c r="DE227" t="s">
        <v>3</v>
      </c>
      <c r="DF227">
        <f t="shared" si="113"/>
        <v>5.71</v>
      </c>
      <c r="DG227">
        <f t="shared" si="103"/>
        <v>0</v>
      </c>
      <c r="DH227">
        <f t="shared" si="104"/>
        <v>0</v>
      </c>
      <c r="DI227">
        <f t="shared" si="94"/>
        <v>0</v>
      </c>
      <c r="DJ227">
        <f t="shared" si="120"/>
        <v>5.71</v>
      </c>
      <c r="DK227">
        <v>0</v>
      </c>
      <c r="DL227" t="s">
        <v>3</v>
      </c>
      <c r="DM227">
        <v>0</v>
      </c>
      <c r="DN227" t="s">
        <v>3</v>
      </c>
      <c r="DO227">
        <v>0</v>
      </c>
    </row>
    <row r="228" spans="1:119" x14ac:dyDescent="0.2">
      <c r="A228">
        <f>ROW(Source!A215)</f>
        <v>215</v>
      </c>
      <c r="B228">
        <v>50432495</v>
      </c>
      <c r="C228">
        <v>50439527</v>
      </c>
      <c r="D228">
        <v>46136327</v>
      </c>
      <c r="E228">
        <v>1</v>
      </c>
      <c r="F228">
        <v>1</v>
      </c>
      <c r="G228">
        <v>30570983</v>
      </c>
      <c r="H228">
        <v>3</v>
      </c>
      <c r="I228" t="s">
        <v>526</v>
      </c>
      <c r="J228" t="s">
        <v>527</v>
      </c>
      <c r="K228" t="s">
        <v>528</v>
      </c>
      <c r="L228">
        <v>1346</v>
      </c>
      <c r="N228">
        <v>1009</v>
      </c>
      <c r="O228" t="s">
        <v>222</v>
      </c>
      <c r="P228" t="s">
        <v>222</v>
      </c>
      <c r="Q228">
        <v>1</v>
      </c>
      <c r="W228">
        <v>0</v>
      </c>
      <c r="X228">
        <v>408584083</v>
      </c>
      <c r="Y228">
        <f t="shared" si="114"/>
        <v>0.53</v>
      </c>
      <c r="AA228">
        <v>20.190000000000001</v>
      </c>
      <c r="AB228">
        <v>0</v>
      </c>
      <c r="AC228">
        <v>0</v>
      </c>
      <c r="AD228">
        <v>0</v>
      </c>
      <c r="AE228">
        <v>20.190000000000001</v>
      </c>
      <c r="AF228">
        <v>0</v>
      </c>
      <c r="AG228">
        <v>0</v>
      </c>
      <c r="AH228">
        <v>0</v>
      </c>
      <c r="AI228">
        <v>1</v>
      </c>
      <c r="AJ228">
        <v>1</v>
      </c>
      <c r="AK228">
        <v>1</v>
      </c>
      <c r="AL228">
        <v>1</v>
      </c>
      <c r="AM228">
        <v>-2</v>
      </c>
      <c r="AN228">
        <v>0</v>
      </c>
      <c r="AO228">
        <v>1</v>
      </c>
      <c r="AP228">
        <v>1</v>
      </c>
      <c r="AQ228">
        <v>0</v>
      </c>
      <c r="AR228">
        <v>0</v>
      </c>
      <c r="AS228" t="s">
        <v>3</v>
      </c>
      <c r="AT228">
        <v>0.53</v>
      </c>
      <c r="AU228" t="s">
        <v>3</v>
      </c>
      <c r="AV228">
        <v>0</v>
      </c>
      <c r="AW228">
        <v>2</v>
      </c>
      <c r="AX228">
        <v>50439539</v>
      </c>
      <c r="AY228">
        <v>1</v>
      </c>
      <c r="AZ228">
        <v>0</v>
      </c>
      <c r="BA228">
        <v>244</v>
      </c>
      <c r="BB228">
        <v>0</v>
      </c>
      <c r="BC228">
        <v>0</v>
      </c>
      <c r="BD228">
        <v>0</v>
      </c>
      <c r="BE228">
        <v>0</v>
      </c>
      <c r="BF228">
        <v>0</v>
      </c>
      <c r="BG228">
        <v>0</v>
      </c>
      <c r="BH228">
        <v>0</v>
      </c>
      <c r="BI228">
        <v>0</v>
      </c>
      <c r="BJ228">
        <v>0</v>
      </c>
      <c r="BK228">
        <v>0</v>
      </c>
      <c r="BL228">
        <v>0</v>
      </c>
      <c r="BM228">
        <v>0</v>
      </c>
      <c r="BN228">
        <v>0</v>
      </c>
      <c r="BO228">
        <v>0</v>
      </c>
      <c r="BP228">
        <v>0</v>
      </c>
      <c r="BQ228">
        <v>0</v>
      </c>
      <c r="BR228">
        <v>0</v>
      </c>
      <c r="BS228">
        <v>0</v>
      </c>
      <c r="BT228">
        <v>0</v>
      </c>
      <c r="BU228">
        <v>0</v>
      </c>
      <c r="BV228">
        <v>0</v>
      </c>
      <c r="BW228">
        <v>0</v>
      </c>
      <c r="CV228">
        <v>0</v>
      </c>
      <c r="CW228">
        <v>0</v>
      </c>
      <c r="CX228">
        <f>ROUND(Y228*Source!I215,9)</f>
        <v>0.42399999999999999</v>
      </c>
      <c r="CY228">
        <f t="shared" si="115"/>
        <v>20.190000000000001</v>
      </c>
      <c r="CZ228">
        <f t="shared" si="116"/>
        <v>20.190000000000001</v>
      </c>
      <c r="DA228">
        <f t="shared" si="117"/>
        <v>1</v>
      </c>
      <c r="DB228">
        <f t="shared" si="118"/>
        <v>10.7</v>
      </c>
      <c r="DC228">
        <f t="shared" si="119"/>
        <v>0</v>
      </c>
      <c r="DD228" t="s">
        <v>3</v>
      </c>
      <c r="DE228" t="s">
        <v>3</v>
      </c>
      <c r="DF228">
        <f t="shared" si="113"/>
        <v>8.56</v>
      </c>
      <c r="DG228">
        <f t="shared" si="103"/>
        <v>0</v>
      </c>
      <c r="DH228">
        <f t="shared" si="104"/>
        <v>0</v>
      </c>
      <c r="DI228">
        <f t="shared" si="94"/>
        <v>0</v>
      </c>
      <c r="DJ228">
        <f t="shared" si="120"/>
        <v>8.56</v>
      </c>
      <c r="DK228">
        <v>0</v>
      </c>
      <c r="DL228" t="s">
        <v>3</v>
      </c>
      <c r="DM228">
        <v>0</v>
      </c>
      <c r="DN228" t="s">
        <v>3</v>
      </c>
      <c r="DO228">
        <v>0</v>
      </c>
    </row>
    <row r="229" spans="1:119" x14ac:dyDescent="0.2">
      <c r="A229">
        <f>ROW(Source!A215)</f>
        <v>215</v>
      </c>
      <c r="B229">
        <v>50432495</v>
      </c>
      <c r="C229">
        <v>50439527</v>
      </c>
      <c r="D229">
        <v>46141035</v>
      </c>
      <c r="E229">
        <v>1</v>
      </c>
      <c r="F229">
        <v>1</v>
      </c>
      <c r="G229">
        <v>30570983</v>
      </c>
      <c r="H229">
        <v>3</v>
      </c>
      <c r="I229" t="s">
        <v>269</v>
      </c>
      <c r="J229" t="s">
        <v>271</v>
      </c>
      <c r="K229" t="s">
        <v>270</v>
      </c>
      <c r="L229">
        <v>1301</v>
      </c>
      <c r="N229">
        <v>1003</v>
      </c>
      <c r="O229" t="s">
        <v>168</v>
      </c>
      <c r="P229" t="s">
        <v>168</v>
      </c>
      <c r="Q229">
        <v>1</v>
      </c>
      <c r="W229">
        <v>0</v>
      </c>
      <c r="X229">
        <v>856155381</v>
      </c>
      <c r="Y229">
        <f t="shared" si="114"/>
        <v>100</v>
      </c>
      <c r="AA229">
        <v>31.75</v>
      </c>
      <c r="AB229">
        <v>0</v>
      </c>
      <c r="AC229">
        <v>0</v>
      </c>
      <c r="AD229">
        <v>0</v>
      </c>
      <c r="AE229">
        <v>31.75</v>
      </c>
      <c r="AF229">
        <v>0</v>
      </c>
      <c r="AG229">
        <v>0</v>
      </c>
      <c r="AH229">
        <v>0</v>
      </c>
      <c r="AI229">
        <v>1</v>
      </c>
      <c r="AJ229">
        <v>1</v>
      </c>
      <c r="AK229">
        <v>1</v>
      </c>
      <c r="AL229">
        <v>1</v>
      </c>
      <c r="AM229">
        <v>0</v>
      </c>
      <c r="AN229">
        <v>0</v>
      </c>
      <c r="AO229">
        <v>0</v>
      </c>
      <c r="AP229">
        <v>1</v>
      </c>
      <c r="AQ229">
        <v>0</v>
      </c>
      <c r="AR229">
        <v>0</v>
      </c>
      <c r="AS229" t="s">
        <v>3</v>
      </c>
      <c r="AT229">
        <v>100</v>
      </c>
      <c r="AU229" t="s">
        <v>3</v>
      </c>
      <c r="AV229">
        <v>0</v>
      </c>
      <c r="AW229">
        <v>1</v>
      </c>
      <c r="AX229">
        <v>-1</v>
      </c>
      <c r="AY229">
        <v>0</v>
      </c>
      <c r="AZ229">
        <v>0</v>
      </c>
      <c r="BA229" t="s">
        <v>3</v>
      </c>
      <c r="BB229">
        <v>0</v>
      </c>
      <c r="BC229">
        <v>0</v>
      </c>
      <c r="BD229">
        <v>0</v>
      </c>
      <c r="BE229">
        <v>0</v>
      </c>
      <c r="BF229">
        <v>0</v>
      </c>
      <c r="BG229">
        <v>0</v>
      </c>
      <c r="BH229">
        <v>0</v>
      </c>
      <c r="BI229">
        <v>0</v>
      </c>
      <c r="BJ229">
        <v>0</v>
      </c>
      <c r="BK229">
        <v>0</v>
      </c>
      <c r="BL229">
        <v>0</v>
      </c>
      <c r="BM229">
        <v>0</v>
      </c>
      <c r="BN229">
        <v>0</v>
      </c>
      <c r="BO229">
        <v>0</v>
      </c>
      <c r="BP229">
        <v>0</v>
      </c>
      <c r="BQ229">
        <v>0</v>
      </c>
      <c r="BR229">
        <v>0</v>
      </c>
      <c r="BS229">
        <v>0</v>
      </c>
      <c r="BT229">
        <v>0</v>
      </c>
      <c r="BU229">
        <v>0</v>
      </c>
      <c r="BV229">
        <v>0</v>
      </c>
      <c r="BW229">
        <v>0</v>
      </c>
      <c r="CV229">
        <v>0</v>
      </c>
      <c r="CW229">
        <v>0</v>
      </c>
      <c r="CX229">
        <f>ROUND(Y229*Source!I215,9)</f>
        <v>80</v>
      </c>
      <c r="CY229">
        <f t="shared" si="115"/>
        <v>31.75</v>
      </c>
      <c r="CZ229">
        <f t="shared" si="116"/>
        <v>31.75</v>
      </c>
      <c r="DA229">
        <f t="shared" si="117"/>
        <v>1</v>
      </c>
      <c r="DB229">
        <f t="shared" si="118"/>
        <v>3175</v>
      </c>
      <c r="DC229">
        <f t="shared" si="119"/>
        <v>0</v>
      </c>
      <c r="DD229" t="s">
        <v>3</v>
      </c>
      <c r="DE229" t="s">
        <v>3</v>
      </c>
      <c r="DF229">
        <f t="shared" si="113"/>
        <v>2540</v>
      </c>
      <c r="DG229">
        <f t="shared" si="103"/>
        <v>0</v>
      </c>
      <c r="DH229">
        <f t="shared" si="104"/>
        <v>0</v>
      </c>
      <c r="DI229">
        <f t="shared" si="94"/>
        <v>0</v>
      </c>
      <c r="DJ229">
        <f t="shared" si="120"/>
        <v>2540</v>
      </c>
      <c r="DK229">
        <v>0</v>
      </c>
      <c r="DL229" t="s">
        <v>3</v>
      </c>
      <c r="DM229">
        <v>0</v>
      </c>
      <c r="DN229" t="s">
        <v>3</v>
      </c>
      <c r="DO229">
        <v>0</v>
      </c>
    </row>
    <row r="230" spans="1:119" x14ac:dyDescent="0.2">
      <c r="A230">
        <f>ROW(Source!A215)</f>
        <v>215</v>
      </c>
      <c r="B230">
        <v>50432495</v>
      </c>
      <c r="C230">
        <v>50439527</v>
      </c>
      <c r="D230">
        <v>41398720</v>
      </c>
      <c r="E230">
        <v>1</v>
      </c>
      <c r="F230">
        <v>1</v>
      </c>
      <c r="G230">
        <v>30570983</v>
      </c>
      <c r="H230">
        <v>3</v>
      </c>
      <c r="I230" t="s">
        <v>265</v>
      </c>
      <c r="J230" t="s">
        <v>267</v>
      </c>
      <c r="K230" t="s">
        <v>266</v>
      </c>
      <c r="L230">
        <v>1354</v>
      </c>
      <c r="N230">
        <v>1010</v>
      </c>
      <c r="O230" t="s">
        <v>190</v>
      </c>
      <c r="P230" t="s">
        <v>190</v>
      </c>
      <c r="Q230">
        <v>1</v>
      </c>
      <c r="W230">
        <v>0</v>
      </c>
      <c r="X230">
        <v>-802582881</v>
      </c>
      <c r="Y230">
        <f t="shared" si="114"/>
        <v>50</v>
      </c>
      <c r="AA230">
        <v>19.61</v>
      </c>
      <c r="AB230">
        <v>0</v>
      </c>
      <c r="AC230">
        <v>0</v>
      </c>
      <c r="AD230">
        <v>0</v>
      </c>
      <c r="AE230">
        <v>19.61</v>
      </c>
      <c r="AF230">
        <v>0</v>
      </c>
      <c r="AG230">
        <v>0</v>
      </c>
      <c r="AH230">
        <v>0</v>
      </c>
      <c r="AI230">
        <v>1</v>
      </c>
      <c r="AJ230">
        <v>1</v>
      </c>
      <c r="AK230">
        <v>1</v>
      </c>
      <c r="AL230">
        <v>1</v>
      </c>
      <c r="AM230">
        <v>0</v>
      </c>
      <c r="AN230">
        <v>0</v>
      </c>
      <c r="AO230">
        <v>0</v>
      </c>
      <c r="AP230">
        <v>1</v>
      </c>
      <c r="AQ230">
        <v>0</v>
      </c>
      <c r="AR230">
        <v>0</v>
      </c>
      <c r="AS230" t="s">
        <v>3</v>
      </c>
      <c r="AT230">
        <v>50</v>
      </c>
      <c r="AU230" t="s">
        <v>3</v>
      </c>
      <c r="AV230">
        <v>0</v>
      </c>
      <c r="AW230">
        <v>1</v>
      </c>
      <c r="AX230">
        <v>-1</v>
      </c>
      <c r="AY230">
        <v>0</v>
      </c>
      <c r="AZ230">
        <v>0</v>
      </c>
      <c r="BA230" t="s">
        <v>3</v>
      </c>
      <c r="BB230">
        <v>0</v>
      </c>
      <c r="BC230">
        <v>0</v>
      </c>
      <c r="BD230">
        <v>0</v>
      </c>
      <c r="BE230">
        <v>0</v>
      </c>
      <c r="BF230">
        <v>0</v>
      </c>
      <c r="BG230">
        <v>0</v>
      </c>
      <c r="BH230">
        <v>0</v>
      </c>
      <c r="BI230">
        <v>0</v>
      </c>
      <c r="BJ230">
        <v>0</v>
      </c>
      <c r="BK230">
        <v>0</v>
      </c>
      <c r="BL230">
        <v>0</v>
      </c>
      <c r="BM230">
        <v>0</v>
      </c>
      <c r="BN230">
        <v>0</v>
      </c>
      <c r="BO230">
        <v>0</v>
      </c>
      <c r="BP230">
        <v>0</v>
      </c>
      <c r="BQ230">
        <v>0</v>
      </c>
      <c r="BR230">
        <v>0</v>
      </c>
      <c r="BS230">
        <v>0</v>
      </c>
      <c r="BT230">
        <v>0</v>
      </c>
      <c r="BU230">
        <v>0</v>
      </c>
      <c r="BV230">
        <v>0</v>
      </c>
      <c r="BW230">
        <v>0</v>
      </c>
      <c r="CV230">
        <v>0</v>
      </c>
      <c r="CW230">
        <v>0</v>
      </c>
      <c r="CX230">
        <f>ROUND(Y230*Source!I215,9)</f>
        <v>40</v>
      </c>
      <c r="CY230">
        <f t="shared" si="115"/>
        <v>19.61</v>
      </c>
      <c r="CZ230">
        <f t="shared" si="116"/>
        <v>19.61</v>
      </c>
      <c r="DA230">
        <f t="shared" si="117"/>
        <v>1</v>
      </c>
      <c r="DB230">
        <f t="shared" si="118"/>
        <v>980.5</v>
      </c>
      <c r="DC230">
        <f t="shared" si="119"/>
        <v>0</v>
      </c>
      <c r="DD230" t="s">
        <v>3</v>
      </c>
      <c r="DE230" t="s">
        <v>3</v>
      </c>
      <c r="DF230">
        <f t="shared" si="113"/>
        <v>784.4</v>
      </c>
      <c r="DG230">
        <f t="shared" si="103"/>
        <v>0</v>
      </c>
      <c r="DH230">
        <f t="shared" si="104"/>
        <v>0</v>
      </c>
      <c r="DI230">
        <f t="shared" si="94"/>
        <v>0</v>
      </c>
      <c r="DJ230">
        <f t="shared" si="120"/>
        <v>784.4</v>
      </c>
      <c r="DK230">
        <v>0</v>
      </c>
      <c r="DL230" t="s">
        <v>3</v>
      </c>
      <c r="DM230">
        <v>0</v>
      </c>
      <c r="DN230" t="s">
        <v>3</v>
      </c>
      <c r="DO230">
        <v>0</v>
      </c>
    </row>
    <row r="231" spans="1:119" x14ac:dyDescent="0.2">
      <c r="A231">
        <f>ROW(Source!A215)</f>
        <v>215</v>
      </c>
      <c r="B231">
        <v>50432495</v>
      </c>
      <c r="C231">
        <v>50439527</v>
      </c>
      <c r="D231">
        <v>46169795</v>
      </c>
      <c r="E231">
        <v>1</v>
      </c>
      <c r="F231">
        <v>1</v>
      </c>
      <c r="G231">
        <v>30570983</v>
      </c>
      <c r="H231">
        <v>3</v>
      </c>
      <c r="I231" t="s">
        <v>273</v>
      </c>
      <c r="J231" t="s">
        <v>275</v>
      </c>
      <c r="K231" t="s">
        <v>274</v>
      </c>
      <c r="L231">
        <v>1354</v>
      </c>
      <c r="N231">
        <v>1010</v>
      </c>
      <c r="O231" t="s">
        <v>190</v>
      </c>
      <c r="P231" t="s">
        <v>190</v>
      </c>
      <c r="Q231">
        <v>1</v>
      </c>
      <c r="W231">
        <v>0</v>
      </c>
      <c r="X231">
        <v>-688530962</v>
      </c>
      <c r="Y231">
        <f t="shared" si="114"/>
        <v>12.5</v>
      </c>
      <c r="AA231">
        <v>24.61</v>
      </c>
      <c r="AB231">
        <v>0</v>
      </c>
      <c r="AC231">
        <v>0</v>
      </c>
      <c r="AD231">
        <v>0</v>
      </c>
      <c r="AE231">
        <v>24.61</v>
      </c>
      <c r="AF231">
        <v>0</v>
      </c>
      <c r="AG231">
        <v>0</v>
      </c>
      <c r="AH231">
        <v>0</v>
      </c>
      <c r="AI231">
        <v>1</v>
      </c>
      <c r="AJ231">
        <v>1</v>
      </c>
      <c r="AK231">
        <v>1</v>
      </c>
      <c r="AL231">
        <v>1</v>
      </c>
      <c r="AM231">
        <v>0</v>
      </c>
      <c r="AN231">
        <v>0</v>
      </c>
      <c r="AO231">
        <v>0</v>
      </c>
      <c r="AP231">
        <v>1</v>
      </c>
      <c r="AQ231">
        <v>0</v>
      </c>
      <c r="AR231">
        <v>0</v>
      </c>
      <c r="AS231" t="s">
        <v>3</v>
      </c>
      <c r="AT231">
        <v>12.5</v>
      </c>
      <c r="AU231" t="s">
        <v>3</v>
      </c>
      <c r="AV231">
        <v>0</v>
      </c>
      <c r="AW231">
        <v>1</v>
      </c>
      <c r="AX231">
        <v>-1</v>
      </c>
      <c r="AY231">
        <v>0</v>
      </c>
      <c r="AZ231">
        <v>0</v>
      </c>
      <c r="BA231" t="s">
        <v>3</v>
      </c>
      <c r="BB231">
        <v>0</v>
      </c>
      <c r="BC231">
        <v>0</v>
      </c>
      <c r="BD231">
        <v>0</v>
      </c>
      <c r="BE231">
        <v>0</v>
      </c>
      <c r="BF231">
        <v>0</v>
      </c>
      <c r="BG231">
        <v>0</v>
      </c>
      <c r="BH231">
        <v>0</v>
      </c>
      <c r="BI231">
        <v>0</v>
      </c>
      <c r="BJ231">
        <v>0</v>
      </c>
      <c r="BK231">
        <v>0</v>
      </c>
      <c r="BL231">
        <v>0</v>
      </c>
      <c r="BM231">
        <v>0</v>
      </c>
      <c r="BN231">
        <v>0</v>
      </c>
      <c r="BO231">
        <v>0</v>
      </c>
      <c r="BP231">
        <v>0</v>
      </c>
      <c r="BQ231">
        <v>0</v>
      </c>
      <c r="BR231">
        <v>0</v>
      </c>
      <c r="BS231">
        <v>0</v>
      </c>
      <c r="BT231">
        <v>0</v>
      </c>
      <c r="BU231">
        <v>0</v>
      </c>
      <c r="BV231">
        <v>0</v>
      </c>
      <c r="BW231">
        <v>0</v>
      </c>
      <c r="CV231">
        <v>0</v>
      </c>
      <c r="CW231">
        <v>0</v>
      </c>
      <c r="CX231">
        <f>ROUND(Y231*Source!I215,9)</f>
        <v>10</v>
      </c>
      <c r="CY231">
        <f t="shared" si="115"/>
        <v>24.61</v>
      </c>
      <c r="CZ231">
        <f t="shared" si="116"/>
        <v>24.61</v>
      </c>
      <c r="DA231">
        <f t="shared" si="117"/>
        <v>1</v>
      </c>
      <c r="DB231">
        <f t="shared" si="118"/>
        <v>307.63</v>
      </c>
      <c r="DC231">
        <f t="shared" si="119"/>
        <v>0</v>
      </c>
      <c r="DD231" t="s">
        <v>3</v>
      </c>
      <c r="DE231" t="s">
        <v>3</v>
      </c>
      <c r="DF231">
        <f t="shared" si="113"/>
        <v>246.1</v>
      </c>
      <c r="DG231">
        <f t="shared" si="103"/>
        <v>0</v>
      </c>
      <c r="DH231">
        <f t="shared" si="104"/>
        <v>0</v>
      </c>
      <c r="DI231">
        <f t="shared" si="94"/>
        <v>0</v>
      </c>
      <c r="DJ231">
        <f t="shared" si="120"/>
        <v>246.1</v>
      </c>
      <c r="DK231">
        <v>0</v>
      </c>
      <c r="DL231" t="s">
        <v>3</v>
      </c>
      <c r="DM231">
        <v>0</v>
      </c>
      <c r="DN231" t="s">
        <v>3</v>
      </c>
      <c r="DO231">
        <v>0</v>
      </c>
    </row>
    <row r="232" spans="1:119" x14ac:dyDescent="0.2">
      <c r="A232">
        <f>ROW(Source!A216)</f>
        <v>216</v>
      </c>
      <c r="B232">
        <v>50432496</v>
      </c>
      <c r="C232">
        <v>50439527</v>
      </c>
      <c r="D232">
        <v>45895908</v>
      </c>
      <c r="E232">
        <v>30570983</v>
      </c>
      <c r="F232">
        <v>1</v>
      </c>
      <c r="G232">
        <v>30570983</v>
      </c>
      <c r="H232">
        <v>1</v>
      </c>
      <c r="I232" t="s">
        <v>442</v>
      </c>
      <c r="J232" t="s">
        <v>3</v>
      </c>
      <c r="K232" t="s">
        <v>443</v>
      </c>
      <c r="L232">
        <v>1191</v>
      </c>
      <c r="N232">
        <v>1013</v>
      </c>
      <c r="O232" t="s">
        <v>444</v>
      </c>
      <c r="P232" t="s">
        <v>444</v>
      </c>
      <c r="Q232">
        <v>1</v>
      </c>
      <c r="W232">
        <v>0</v>
      </c>
      <c r="X232">
        <v>476480486</v>
      </c>
      <c r="Y232">
        <f>(AT232*1.15)</f>
        <v>34.154999999999994</v>
      </c>
      <c r="AA232">
        <v>0</v>
      </c>
      <c r="AB232">
        <v>0</v>
      </c>
      <c r="AC232">
        <v>0</v>
      </c>
      <c r="AD232">
        <v>0</v>
      </c>
      <c r="AE232">
        <v>0</v>
      </c>
      <c r="AF232">
        <v>0</v>
      </c>
      <c r="AG232">
        <v>0</v>
      </c>
      <c r="AH232">
        <v>0</v>
      </c>
      <c r="AI232">
        <v>1</v>
      </c>
      <c r="AJ232">
        <v>1</v>
      </c>
      <c r="AK232">
        <v>1</v>
      </c>
      <c r="AL232">
        <v>1</v>
      </c>
      <c r="AM232">
        <v>5</v>
      </c>
      <c r="AN232">
        <v>0</v>
      </c>
      <c r="AO232">
        <v>1</v>
      </c>
      <c r="AP232">
        <v>1</v>
      </c>
      <c r="AQ232">
        <v>0</v>
      </c>
      <c r="AR232">
        <v>0</v>
      </c>
      <c r="AS232" t="s">
        <v>3</v>
      </c>
      <c r="AT232">
        <v>29.7</v>
      </c>
      <c r="AU232" t="s">
        <v>162</v>
      </c>
      <c r="AV232">
        <v>1</v>
      </c>
      <c r="AW232">
        <v>2</v>
      </c>
      <c r="AX232">
        <v>50439528</v>
      </c>
      <c r="AY232">
        <v>1</v>
      </c>
      <c r="AZ232">
        <v>0</v>
      </c>
      <c r="BA232">
        <v>248</v>
      </c>
      <c r="BB232">
        <v>0</v>
      </c>
      <c r="BC232">
        <v>0</v>
      </c>
      <c r="BD232">
        <v>0</v>
      </c>
      <c r="BE232">
        <v>0</v>
      </c>
      <c r="BF232">
        <v>0</v>
      </c>
      <c r="BG232">
        <v>0</v>
      </c>
      <c r="BH232">
        <v>0</v>
      </c>
      <c r="BI232">
        <v>0</v>
      </c>
      <c r="BJ232">
        <v>0</v>
      </c>
      <c r="BK232">
        <v>0</v>
      </c>
      <c r="BL232">
        <v>0</v>
      </c>
      <c r="BM232">
        <v>0</v>
      </c>
      <c r="BN232">
        <v>0</v>
      </c>
      <c r="BO232">
        <v>0</v>
      </c>
      <c r="BP232">
        <v>0</v>
      </c>
      <c r="BQ232">
        <v>0</v>
      </c>
      <c r="BR232">
        <v>0</v>
      </c>
      <c r="BS232">
        <v>0</v>
      </c>
      <c r="BT232">
        <v>0</v>
      </c>
      <c r="BU232">
        <v>0</v>
      </c>
      <c r="BV232">
        <v>0</v>
      </c>
      <c r="BW232">
        <v>0</v>
      </c>
      <c r="CU232">
        <f>ROUND(AT232*Source!I216*AH232*AL232,2)</f>
        <v>0</v>
      </c>
      <c r="CV232">
        <f>ROUND(Y232*Source!I216,9)</f>
        <v>27.324000000000002</v>
      </c>
      <c r="CW232">
        <v>0</v>
      </c>
      <c r="CX232">
        <f>ROUND(Y232*Source!I216,9)</f>
        <v>27.324000000000002</v>
      </c>
      <c r="CY232">
        <f>AD232</f>
        <v>0</v>
      </c>
      <c r="CZ232">
        <f>AH232</f>
        <v>0</v>
      </c>
      <c r="DA232">
        <f>AL232</f>
        <v>1</v>
      </c>
      <c r="DB232">
        <f>ROUND((ROUND(AT232*CZ232,2)*1.15),6)</f>
        <v>0</v>
      </c>
      <c r="DC232">
        <f>ROUND((ROUND(AT232*AG232,2)*1.15),6)</f>
        <v>0</v>
      </c>
      <c r="DD232" t="s">
        <v>3</v>
      </c>
      <c r="DE232" t="s">
        <v>3</v>
      </c>
      <c r="DF232">
        <f t="shared" si="113"/>
        <v>0</v>
      </c>
      <c r="DG232">
        <f t="shared" si="103"/>
        <v>0</v>
      </c>
      <c r="DH232">
        <f t="shared" si="104"/>
        <v>0</v>
      </c>
      <c r="DI232">
        <f t="shared" si="94"/>
        <v>0</v>
      </c>
      <c r="DJ232">
        <f>DI232</f>
        <v>0</v>
      </c>
      <c r="DK232">
        <v>0</v>
      </c>
      <c r="DL232" t="s">
        <v>3</v>
      </c>
      <c r="DM232">
        <v>0</v>
      </c>
      <c r="DN232" t="s">
        <v>3</v>
      </c>
      <c r="DO232">
        <v>0</v>
      </c>
    </row>
    <row r="233" spans="1:119" x14ac:dyDescent="0.2">
      <c r="A233">
        <f>ROW(Source!A216)</f>
        <v>216</v>
      </c>
      <c r="B233">
        <v>50432496</v>
      </c>
      <c r="C233">
        <v>50439527</v>
      </c>
      <c r="D233">
        <v>46170624</v>
      </c>
      <c r="E233">
        <v>1</v>
      </c>
      <c r="F233">
        <v>1</v>
      </c>
      <c r="G233">
        <v>30570983</v>
      </c>
      <c r="H233">
        <v>2</v>
      </c>
      <c r="I233" t="s">
        <v>502</v>
      </c>
      <c r="J233" t="s">
        <v>503</v>
      </c>
      <c r="K233" t="s">
        <v>504</v>
      </c>
      <c r="L233">
        <v>1368</v>
      </c>
      <c r="N233">
        <v>1011</v>
      </c>
      <c r="O233" t="s">
        <v>451</v>
      </c>
      <c r="P233" t="s">
        <v>451</v>
      </c>
      <c r="Q233">
        <v>1</v>
      </c>
      <c r="W233">
        <v>0</v>
      </c>
      <c r="X233">
        <v>-1781369061</v>
      </c>
      <c r="Y233">
        <f>(AT233*1.25)</f>
        <v>1.4375</v>
      </c>
      <c r="AA233">
        <v>0</v>
      </c>
      <c r="AB233">
        <v>2.4900000000000002</v>
      </c>
      <c r="AC233">
        <v>0</v>
      </c>
      <c r="AD233">
        <v>0</v>
      </c>
      <c r="AE233">
        <v>0</v>
      </c>
      <c r="AF233">
        <v>0.28000000000000003</v>
      </c>
      <c r="AG233">
        <v>0</v>
      </c>
      <c r="AH233">
        <v>0</v>
      </c>
      <c r="AI233">
        <v>1</v>
      </c>
      <c r="AJ233">
        <v>8.32</v>
      </c>
      <c r="AK233">
        <v>34.090000000000003</v>
      </c>
      <c r="AL233">
        <v>1</v>
      </c>
      <c r="AM233">
        <v>2</v>
      </c>
      <c r="AN233">
        <v>0</v>
      </c>
      <c r="AO233">
        <v>1</v>
      </c>
      <c r="AP233">
        <v>1</v>
      </c>
      <c r="AQ233">
        <v>0</v>
      </c>
      <c r="AR233">
        <v>0</v>
      </c>
      <c r="AS233" t="s">
        <v>3</v>
      </c>
      <c r="AT233">
        <v>1.1499999999999999</v>
      </c>
      <c r="AU233" t="s">
        <v>161</v>
      </c>
      <c r="AV233">
        <v>0</v>
      </c>
      <c r="AW233">
        <v>2</v>
      </c>
      <c r="AX233">
        <v>50439529</v>
      </c>
      <c r="AY233">
        <v>1</v>
      </c>
      <c r="AZ233">
        <v>0</v>
      </c>
      <c r="BA233">
        <v>249</v>
      </c>
      <c r="BB233">
        <v>0</v>
      </c>
      <c r="BC233">
        <v>0</v>
      </c>
      <c r="BD233">
        <v>0</v>
      </c>
      <c r="BE233">
        <v>0</v>
      </c>
      <c r="BF233">
        <v>0</v>
      </c>
      <c r="BG233">
        <v>0</v>
      </c>
      <c r="BH233">
        <v>0</v>
      </c>
      <c r="BI233">
        <v>0</v>
      </c>
      <c r="BJ233">
        <v>0</v>
      </c>
      <c r="BK233">
        <v>0</v>
      </c>
      <c r="BL233">
        <v>0</v>
      </c>
      <c r="BM233">
        <v>0</v>
      </c>
      <c r="BN233">
        <v>0</v>
      </c>
      <c r="BO233">
        <v>0</v>
      </c>
      <c r="BP233">
        <v>0</v>
      </c>
      <c r="BQ233">
        <v>0</v>
      </c>
      <c r="BR233">
        <v>0</v>
      </c>
      <c r="BS233">
        <v>0</v>
      </c>
      <c r="BT233">
        <v>0</v>
      </c>
      <c r="BU233">
        <v>0</v>
      </c>
      <c r="BV233">
        <v>0</v>
      </c>
      <c r="BW233">
        <v>0</v>
      </c>
      <c r="CV233">
        <v>0</v>
      </c>
      <c r="CW233">
        <f>ROUND(Y233*Source!I216*DO233,9)</f>
        <v>0</v>
      </c>
      <c r="CX233">
        <f>ROUND(Y233*Source!I216,9)</f>
        <v>1.1499999999999999</v>
      </c>
      <c r="CY233">
        <f>AB233</f>
        <v>2.4900000000000002</v>
      </c>
      <c r="CZ233">
        <f>AF233</f>
        <v>0.28000000000000003</v>
      </c>
      <c r="DA233">
        <f>AJ233</f>
        <v>8.32</v>
      </c>
      <c r="DB233">
        <f>ROUND((ROUND(AT233*CZ233,2)*1.25),6)</f>
        <v>0.4</v>
      </c>
      <c r="DC233">
        <f>ROUND((ROUND(AT233*AG233,2)*1.25),6)</f>
        <v>0</v>
      </c>
      <c r="DD233" t="s">
        <v>3</v>
      </c>
      <c r="DE233" t="s">
        <v>3</v>
      </c>
      <c r="DF233">
        <f t="shared" si="113"/>
        <v>0</v>
      </c>
      <c r="DG233">
        <f>ROUND(ROUND(AF233*AJ233,2)*CX233,2)</f>
        <v>2.68</v>
      </c>
      <c r="DH233">
        <f>ROUND(ROUND(AG233*AK233,2)*CX233,2)</f>
        <v>0</v>
      </c>
      <c r="DI233">
        <f t="shared" si="94"/>
        <v>0</v>
      </c>
      <c r="DJ233">
        <f>DG233</f>
        <v>2.68</v>
      </c>
      <c r="DK233">
        <v>0</v>
      </c>
      <c r="DL233" t="s">
        <v>3</v>
      </c>
      <c r="DM233">
        <v>0</v>
      </c>
      <c r="DN233" t="s">
        <v>3</v>
      </c>
      <c r="DO233">
        <v>0</v>
      </c>
    </row>
    <row r="234" spans="1:119" x14ac:dyDescent="0.2">
      <c r="A234">
        <f>ROW(Source!A216)</f>
        <v>216</v>
      </c>
      <c r="B234">
        <v>50432496</v>
      </c>
      <c r="C234">
        <v>50439527</v>
      </c>
      <c r="D234">
        <v>46170867</v>
      </c>
      <c r="E234">
        <v>1</v>
      </c>
      <c r="F234">
        <v>1</v>
      </c>
      <c r="G234">
        <v>30570983</v>
      </c>
      <c r="H234">
        <v>2</v>
      </c>
      <c r="I234" t="s">
        <v>452</v>
      </c>
      <c r="J234" t="s">
        <v>453</v>
      </c>
      <c r="K234" t="s">
        <v>454</v>
      </c>
      <c r="L234">
        <v>1368</v>
      </c>
      <c r="N234">
        <v>1011</v>
      </c>
      <c r="O234" t="s">
        <v>451</v>
      </c>
      <c r="P234" t="s">
        <v>451</v>
      </c>
      <c r="Q234">
        <v>1</v>
      </c>
      <c r="W234">
        <v>0</v>
      </c>
      <c r="X234">
        <v>-7781208</v>
      </c>
      <c r="Y234">
        <f>(AT234*1.25)</f>
        <v>0.4375</v>
      </c>
      <c r="AA234">
        <v>0</v>
      </c>
      <c r="AB234">
        <v>1127.8499999999999</v>
      </c>
      <c r="AC234">
        <v>459.04</v>
      </c>
      <c r="AD234">
        <v>0</v>
      </c>
      <c r="AE234">
        <v>0</v>
      </c>
      <c r="AF234">
        <v>83.1</v>
      </c>
      <c r="AG234">
        <v>12.62</v>
      </c>
      <c r="AH234">
        <v>0</v>
      </c>
      <c r="AI234">
        <v>1</v>
      </c>
      <c r="AJ234">
        <v>12.72</v>
      </c>
      <c r="AK234">
        <v>34.090000000000003</v>
      </c>
      <c r="AL234">
        <v>1</v>
      </c>
      <c r="AM234">
        <v>2</v>
      </c>
      <c r="AN234">
        <v>0</v>
      </c>
      <c r="AO234">
        <v>1</v>
      </c>
      <c r="AP234">
        <v>1</v>
      </c>
      <c r="AQ234">
        <v>0</v>
      </c>
      <c r="AR234">
        <v>0</v>
      </c>
      <c r="AS234" t="s">
        <v>3</v>
      </c>
      <c r="AT234">
        <v>0.35</v>
      </c>
      <c r="AU234" t="s">
        <v>161</v>
      </c>
      <c r="AV234">
        <v>0</v>
      </c>
      <c r="AW234">
        <v>2</v>
      </c>
      <c r="AX234">
        <v>50439530</v>
      </c>
      <c r="AY234">
        <v>1</v>
      </c>
      <c r="AZ234">
        <v>0</v>
      </c>
      <c r="BA234">
        <v>250</v>
      </c>
      <c r="BB234">
        <v>0</v>
      </c>
      <c r="BC234">
        <v>0</v>
      </c>
      <c r="BD234">
        <v>0</v>
      </c>
      <c r="BE234">
        <v>0</v>
      </c>
      <c r="BF234">
        <v>0</v>
      </c>
      <c r="BG234">
        <v>0</v>
      </c>
      <c r="BH234">
        <v>0</v>
      </c>
      <c r="BI234">
        <v>0</v>
      </c>
      <c r="BJ234">
        <v>0</v>
      </c>
      <c r="BK234">
        <v>0</v>
      </c>
      <c r="BL234">
        <v>0</v>
      </c>
      <c r="BM234">
        <v>0</v>
      </c>
      <c r="BN234">
        <v>0</v>
      </c>
      <c r="BO234">
        <v>0</v>
      </c>
      <c r="BP234">
        <v>0</v>
      </c>
      <c r="BQ234">
        <v>0</v>
      </c>
      <c r="BR234">
        <v>0</v>
      </c>
      <c r="BS234">
        <v>0</v>
      </c>
      <c r="BT234">
        <v>0</v>
      </c>
      <c r="BU234">
        <v>0</v>
      </c>
      <c r="BV234">
        <v>0</v>
      </c>
      <c r="BW234">
        <v>0</v>
      </c>
      <c r="CV234">
        <v>0</v>
      </c>
      <c r="CW234">
        <f>ROUND(Y234*Source!I216*DO234,9)</f>
        <v>0</v>
      </c>
      <c r="CX234">
        <f>ROUND(Y234*Source!I216,9)</f>
        <v>0.35</v>
      </c>
      <c r="CY234">
        <f>AB234</f>
        <v>1127.8499999999999</v>
      </c>
      <c r="CZ234">
        <f>AF234</f>
        <v>83.1</v>
      </c>
      <c r="DA234">
        <f>AJ234</f>
        <v>12.72</v>
      </c>
      <c r="DB234">
        <f>ROUND((ROUND(AT234*CZ234,2)*1.25),6)</f>
        <v>36.362499999999997</v>
      </c>
      <c r="DC234">
        <f>ROUND((ROUND(AT234*AG234,2)*1.25),6)</f>
        <v>5.5250000000000004</v>
      </c>
      <c r="DD234" t="s">
        <v>3</v>
      </c>
      <c r="DE234" t="s">
        <v>3</v>
      </c>
      <c r="DF234">
        <f t="shared" si="113"/>
        <v>0</v>
      </c>
      <c r="DG234">
        <f>ROUND(ROUND(AF234*AJ234,2)*CX234,2)</f>
        <v>369.96</v>
      </c>
      <c r="DH234">
        <f>ROUND(ROUND(AG234*AK234,2)*CX234,2)</f>
        <v>150.58000000000001</v>
      </c>
      <c r="DI234">
        <f t="shared" si="94"/>
        <v>0</v>
      </c>
      <c r="DJ234">
        <f>DG234</f>
        <v>369.96</v>
      </c>
      <c r="DK234">
        <v>0</v>
      </c>
      <c r="DL234" t="s">
        <v>3</v>
      </c>
      <c r="DM234">
        <v>0</v>
      </c>
      <c r="DN234" t="s">
        <v>3</v>
      </c>
      <c r="DO234">
        <v>0</v>
      </c>
    </row>
    <row r="235" spans="1:119" x14ac:dyDescent="0.2">
      <c r="A235">
        <f>ROW(Source!A216)</f>
        <v>216</v>
      </c>
      <c r="B235">
        <v>50432496</v>
      </c>
      <c r="C235">
        <v>50439527</v>
      </c>
      <c r="D235">
        <v>46170215</v>
      </c>
      <c r="E235">
        <v>1</v>
      </c>
      <c r="F235">
        <v>1</v>
      </c>
      <c r="G235">
        <v>30570983</v>
      </c>
      <c r="H235">
        <v>2</v>
      </c>
      <c r="I235" t="s">
        <v>455</v>
      </c>
      <c r="J235" t="s">
        <v>456</v>
      </c>
      <c r="K235" t="s">
        <v>457</v>
      </c>
      <c r="L235">
        <v>1368</v>
      </c>
      <c r="N235">
        <v>1011</v>
      </c>
      <c r="O235" t="s">
        <v>451</v>
      </c>
      <c r="P235" t="s">
        <v>451</v>
      </c>
      <c r="Q235">
        <v>1</v>
      </c>
      <c r="W235">
        <v>0</v>
      </c>
      <c r="X235">
        <v>922387863</v>
      </c>
      <c r="Y235">
        <f>(AT235*1.25)</f>
        <v>8.7500000000000008E-2</v>
      </c>
      <c r="AA235">
        <v>0</v>
      </c>
      <c r="AB235">
        <v>2167.92</v>
      </c>
      <c r="AC235">
        <v>615.80999999999995</v>
      </c>
      <c r="AD235">
        <v>0</v>
      </c>
      <c r="AE235">
        <v>0</v>
      </c>
      <c r="AF235">
        <v>179.17</v>
      </c>
      <c r="AG235">
        <v>16.93</v>
      </c>
      <c r="AH235">
        <v>0</v>
      </c>
      <c r="AI235">
        <v>1</v>
      </c>
      <c r="AJ235">
        <v>11.34</v>
      </c>
      <c r="AK235">
        <v>34.090000000000003</v>
      </c>
      <c r="AL235">
        <v>1</v>
      </c>
      <c r="AM235">
        <v>2</v>
      </c>
      <c r="AN235">
        <v>0</v>
      </c>
      <c r="AO235">
        <v>1</v>
      </c>
      <c r="AP235">
        <v>1</v>
      </c>
      <c r="AQ235">
        <v>0</v>
      </c>
      <c r="AR235">
        <v>0</v>
      </c>
      <c r="AS235" t="s">
        <v>3</v>
      </c>
      <c r="AT235">
        <v>7.0000000000000007E-2</v>
      </c>
      <c r="AU235" t="s">
        <v>161</v>
      </c>
      <c r="AV235">
        <v>0</v>
      </c>
      <c r="AW235">
        <v>2</v>
      </c>
      <c r="AX235">
        <v>50439531</v>
      </c>
      <c r="AY235">
        <v>1</v>
      </c>
      <c r="AZ235">
        <v>0</v>
      </c>
      <c r="BA235">
        <v>251</v>
      </c>
      <c r="BB235">
        <v>0</v>
      </c>
      <c r="BC235">
        <v>0</v>
      </c>
      <c r="BD235">
        <v>0</v>
      </c>
      <c r="BE235">
        <v>0</v>
      </c>
      <c r="BF235">
        <v>0</v>
      </c>
      <c r="BG235">
        <v>0</v>
      </c>
      <c r="BH235">
        <v>0</v>
      </c>
      <c r="BI235">
        <v>0</v>
      </c>
      <c r="BJ235">
        <v>0</v>
      </c>
      <c r="BK235">
        <v>0</v>
      </c>
      <c r="BL235">
        <v>0</v>
      </c>
      <c r="BM235">
        <v>0</v>
      </c>
      <c r="BN235">
        <v>0</v>
      </c>
      <c r="BO235">
        <v>0</v>
      </c>
      <c r="BP235">
        <v>0</v>
      </c>
      <c r="BQ235">
        <v>0</v>
      </c>
      <c r="BR235">
        <v>0</v>
      </c>
      <c r="BS235">
        <v>0</v>
      </c>
      <c r="BT235">
        <v>0</v>
      </c>
      <c r="BU235">
        <v>0</v>
      </c>
      <c r="BV235">
        <v>0</v>
      </c>
      <c r="BW235">
        <v>0</v>
      </c>
      <c r="CV235">
        <v>0</v>
      </c>
      <c r="CW235">
        <f>ROUND(Y235*Source!I216*DO235,9)</f>
        <v>0</v>
      </c>
      <c r="CX235">
        <f>ROUND(Y235*Source!I216,9)</f>
        <v>7.0000000000000007E-2</v>
      </c>
      <c r="CY235">
        <f>AB235</f>
        <v>2167.92</v>
      </c>
      <c r="CZ235">
        <f>AF235</f>
        <v>179.17</v>
      </c>
      <c r="DA235">
        <f>AJ235</f>
        <v>11.34</v>
      </c>
      <c r="DB235">
        <f>ROUND((ROUND(AT235*CZ235,2)*1.25),6)</f>
        <v>15.675000000000001</v>
      </c>
      <c r="DC235">
        <f>ROUND((ROUND(AT235*AG235,2)*1.25),6)</f>
        <v>1.4875</v>
      </c>
      <c r="DD235" t="s">
        <v>3</v>
      </c>
      <c r="DE235" t="s">
        <v>3</v>
      </c>
      <c r="DF235">
        <f t="shared" si="113"/>
        <v>0</v>
      </c>
      <c r="DG235">
        <f>ROUND(ROUND(AF235*AJ235,2)*CX235,2)</f>
        <v>142.22999999999999</v>
      </c>
      <c r="DH235">
        <f>ROUND(ROUND(AG235*AK235,2)*CX235,2)</f>
        <v>40.4</v>
      </c>
      <c r="DI235">
        <f t="shared" si="94"/>
        <v>0</v>
      </c>
      <c r="DJ235">
        <f>DG235</f>
        <v>142.22999999999999</v>
      </c>
      <c r="DK235">
        <v>0</v>
      </c>
      <c r="DL235" t="s">
        <v>3</v>
      </c>
      <c r="DM235">
        <v>0</v>
      </c>
      <c r="DN235" t="s">
        <v>3</v>
      </c>
      <c r="DO235">
        <v>0</v>
      </c>
    </row>
    <row r="236" spans="1:119" x14ac:dyDescent="0.2">
      <c r="A236">
        <f>ROW(Source!A216)</f>
        <v>216</v>
      </c>
      <c r="B236">
        <v>50432496</v>
      </c>
      <c r="C236">
        <v>50439527</v>
      </c>
      <c r="D236">
        <v>31110605</v>
      </c>
      <c r="E236">
        <v>1</v>
      </c>
      <c r="F236">
        <v>1</v>
      </c>
      <c r="G236">
        <v>30570983</v>
      </c>
      <c r="H236">
        <v>3</v>
      </c>
      <c r="I236" t="s">
        <v>505</v>
      </c>
      <c r="J236" t="s">
        <v>506</v>
      </c>
      <c r="K236" t="s">
        <v>507</v>
      </c>
      <c r="L236">
        <v>1339</v>
      </c>
      <c r="N236">
        <v>1007</v>
      </c>
      <c r="O236" t="s">
        <v>486</v>
      </c>
      <c r="P236" t="s">
        <v>486</v>
      </c>
      <c r="Q236">
        <v>1</v>
      </c>
      <c r="W236">
        <v>0</v>
      </c>
      <c r="X236">
        <v>1942501623</v>
      </c>
      <c r="Y236">
        <f t="shared" ref="Y236:Y246" si="121">AT236</f>
        <v>0.17699999999999999</v>
      </c>
      <c r="AA236">
        <v>42.42</v>
      </c>
      <c r="AB236">
        <v>0</v>
      </c>
      <c r="AC236">
        <v>0</v>
      </c>
      <c r="AD236">
        <v>0</v>
      </c>
      <c r="AE236">
        <v>7.07</v>
      </c>
      <c r="AF236">
        <v>0</v>
      </c>
      <c r="AG236">
        <v>0</v>
      </c>
      <c r="AH236">
        <v>0</v>
      </c>
      <c r="AI236">
        <v>6</v>
      </c>
      <c r="AJ236">
        <v>1</v>
      </c>
      <c r="AK236">
        <v>1</v>
      </c>
      <c r="AL236">
        <v>1</v>
      </c>
      <c r="AM236">
        <v>2</v>
      </c>
      <c r="AN236">
        <v>0</v>
      </c>
      <c r="AO236">
        <v>1</v>
      </c>
      <c r="AP236">
        <v>1</v>
      </c>
      <c r="AQ236">
        <v>0</v>
      </c>
      <c r="AR236">
        <v>0</v>
      </c>
      <c r="AS236" t="s">
        <v>3</v>
      </c>
      <c r="AT236">
        <v>0.17699999999999999</v>
      </c>
      <c r="AU236" t="s">
        <v>3</v>
      </c>
      <c r="AV236">
        <v>0</v>
      </c>
      <c r="AW236">
        <v>2</v>
      </c>
      <c r="AX236">
        <v>50439532</v>
      </c>
      <c r="AY236">
        <v>1</v>
      </c>
      <c r="AZ236">
        <v>0</v>
      </c>
      <c r="BA236">
        <v>252</v>
      </c>
      <c r="BB236">
        <v>0</v>
      </c>
      <c r="BC236">
        <v>0</v>
      </c>
      <c r="BD236">
        <v>0</v>
      </c>
      <c r="BE236">
        <v>0</v>
      </c>
      <c r="BF236">
        <v>0</v>
      </c>
      <c r="BG236">
        <v>0</v>
      </c>
      <c r="BH236">
        <v>0</v>
      </c>
      <c r="BI236">
        <v>0</v>
      </c>
      <c r="BJ236">
        <v>0</v>
      </c>
      <c r="BK236">
        <v>0</v>
      </c>
      <c r="BL236">
        <v>0</v>
      </c>
      <c r="BM236">
        <v>0</v>
      </c>
      <c r="BN236">
        <v>0</v>
      </c>
      <c r="BO236">
        <v>0</v>
      </c>
      <c r="BP236">
        <v>0</v>
      </c>
      <c r="BQ236">
        <v>0</v>
      </c>
      <c r="BR236">
        <v>0</v>
      </c>
      <c r="BS236">
        <v>0</v>
      </c>
      <c r="BT236">
        <v>0</v>
      </c>
      <c r="BU236">
        <v>0</v>
      </c>
      <c r="BV236">
        <v>0</v>
      </c>
      <c r="BW236">
        <v>0</v>
      </c>
      <c r="CV236">
        <v>0</v>
      </c>
      <c r="CW236">
        <v>0</v>
      </c>
      <c r="CX236">
        <f>ROUND(Y236*Source!I216,9)</f>
        <v>0.1416</v>
      </c>
      <c r="CY236">
        <f t="shared" ref="CY236:CY246" si="122">AA236</f>
        <v>42.42</v>
      </c>
      <c r="CZ236">
        <f t="shared" ref="CZ236:CZ246" si="123">AE236</f>
        <v>7.07</v>
      </c>
      <c r="DA236">
        <f t="shared" ref="DA236:DA246" si="124">AI236</f>
        <v>6</v>
      </c>
      <c r="DB236">
        <f t="shared" ref="DB236:DB246" si="125">ROUND(ROUND(AT236*CZ236,2),6)</f>
        <v>1.25</v>
      </c>
      <c r="DC236">
        <f t="shared" ref="DC236:DC246" si="126">ROUND(ROUND(AT236*AG236,2),6)</f>
        <v>0</v>
      </c>
      <c r="DD236" t="s">
        <v>3</v>
      </c>
      <c r="DE236" t="s">
        <v>3</v>
      </c>
      <c r="DF236">
        <f t="shared" ref="DF236:DF246" si="127">ROUND(ROUND(AE236*AI236,2)*CX236,2)</f>
        <v>6.01</v>
      </c>
      <c r="DG236">
        <f t="shared" ref="DG236:DG261" si="128">ROUND(ROUND(AF236,2)*CX236,2)</f>
        <v>0</v>
      </c>
      <c r="DH236">
        <f t="shared" ref="DH236:DH261" si="129">ROUND(ROUND(AG236,2)*CX236,2)</f>
        <v>0</v>
      </c>
      <c r="DI236">
        <f t="shared" si="94"/>
        <v>0</v>
      </c>
      <c r="DJ236">
        <f t="shared" ref="DJ236:DJ246" si="130">DF236</f>
        <v>6.01</v>
      </c>
      <c r="DK236">
        <v>0</v>
      </c>
      <c r="DL236" t="s">
        <v>3</v>
      </c>
      <c r="DM236">
        <v>0</v>
      </c>
      <c r="DN236" t="s">
        <v>3</v>
      </c>
      <c r="DO236">
        <v>0</v>
      </c>
    </row>
    <row r="237" spans="1:119" x14ac:dyDescent="0.2">
      <c r="A237">
        <f>ROW(Source!A216)</f>
        <v>216</v>
      </c>
      <c r="B237">
        <v>50432496</v>
      </c>
      <c r="C237">
        <v>50439527</v>
      </c>
      <c r="D237">
        <v>31112010</v>
      </c>
      <c r="E237">
        <v>1</v>
      </c>
      <c r="F237">
        <v>1</v>
      </c>
      <c r="G237">
        <v>30570983</v>
      </c>
      <c r="H237">
        <v>3</v>
      </c>
      <c r="I237" t="s">
        <v>508</v>
      </c>
      <c r="J237" t="s">
        <v>509</v>
      </c>
      <c r="K237" t="s">
        <v>510</v>
      </c>
      <c r="L237">
        <v>1346</v>
      </c>
      <c r="N237">
        <v>1009</v>
      </c>
      <c r="O237" t="s">
        <v>222</v>
      </c>
      <c r="P237" t="s">
        <v>222</v>
      </c>
      <c r="Q237">
        <v>1</v>
      </c>
      <c r="W237">
        <v>0</v>
      </c>
      <c r="X237">
        <v>-1126061299</v>
      </c>
      <c r="Y237">
        <f t="shared" si="121"/>
        <v>0.17</v>
      </c>
      <c r="AA237">
        <v>114.08</v>
      </c>
      <c r="AB237">
        <v>0</v>
      </c>
      <c r="AC237">
        <v>0</v>
      </c>
      <c r="AD237">
        <v>0</v>
      </c>
      <c r="AE237">
        <v>21.01</v>
      </c>
      <c r="AF237">
        <v>0</v>
      </c>
      <c r="AG237">
        <v>0</v>
      </c>
      <c r="AH237">
        <v>0</v>
      </c>
      <c r="AI237">
        <v>5.43</v>
      </c>
      <c r="AJ237">
        <v>1</v>
      </c>
      <c r="AK237">
        <v>1</v>
      </c>
      <c r="AL237">
        <v>1</v>
      </c>
      <c r="AM237">
        <v>2</v>
      </c>
      <c r="AN237">
        <v>0</v>
      </c>
      <c r="AO237">
        <v>1</v>
      </c>
      <c r="AP237">
        <v>1</v>
      </c>
      <c r="AQ237">
        <v>0</v>
      </c>
      <c r="AR237">
        <v>0</v>
      </c>
      <c r="AS237" t="s">
        <v>3</v>
      </c>
      <c r="AT237">
        <v>0.17</v>
      </c>
      <c r="AU237" t="s">
        <v>3</v>
      </c>
      <c r="AV237">
        <v>0</v>
      </c>
      <c r="AW237">
        <v>2</v>
      </c>
      <c r="AX237">
        <v>50439533</v>
      </c>
      <c r="AY237">
        <v>1</v>
      </c>
      <c r="AZ237">
        <v>0</v>
      </c>
      <c r="BA237">
        <v>253</v>
      </c>
      <c r="BB237">
        <v>0</v>
      </c>
      <c r="BC237">
        <v>0</v>
      </c>
      <c r="BD237">
        <v>0</v>
      </c>
      <c r="BE237">
        <v>0</v>
      </c>
      <c r="BF237">
        <v>0</v>
      </c>
      <c r="BG237">
        <v>0</v>
      </c>
      <c r="BH237">
        <v>0</v>
      </c>
      <c r="BI237">
        <v>0</v>
      </c>
      <c r="BJ237">
        <v>0</v>
      </c>
      <c r="BK237">
        <v>0</v>
      </c>
      <c r="BL237">
        <v>0</v>
      </c>
      <c r="BM237">
        <v>0</v>
      </c>
      <c r="BN237">
        <v>0</v>
      </c>
      <c r="BO237">
        <v>0</v>
      </c>
      <c r="BP237">
        <v>0</v>
      </c>
      <c r="BQ237">
        <v>0</v>
      </c>
      <c r="BR237">
        <v>0</v>
      </c>
      <c r="BS237">
        <v>0</v>
      </c>
      <c r="BT237">
        <v>0</v>
      </c>
      <c r="BU237">
        <v>0</v>
      </c>
      <c r="BV237">
        <v>0</v>
      </c>
      <c r="BW237">
        <v>0</v>
      </c>
      <c r="CV237">
        <v>0</v>
      </c>
      <c r="CW237">
        <v>0</v>
      </c>
      <c r="CX237">
        <f>ROUND(Y237*Source!I216,9)</f>
        <v>0.13600000000000001</v>
      </c>
      <c r="CY237">
        <f t="shared" si="122"/>
        <v>114.08</v>
      </c>
      <c r="CZ237">
        <f t="shared" si="123"/>
        <v>21.01</v>
      </c>
      <c r="DA237">
        <f t="shared" si="124"/>
        <v>5.43</v>
      </c>
      <c r="DB237">
        <f t="shared" si="125"/>
        <v>3.57</v>
      </c>
      <c r="DC237">
        <f t="shared" si="126"/>
        <v>0</v>
      </c>
      <c r="DD237" t="s">
        <v>3</v>
      </c>
      <c r="DE237" t="s">
        <v>3</v>
      </c>
      <c r="DF237">
        <f t="shared" si="127"/>
        <v>15.51</v>
      </c>
      <c r="DG237">
        <f t="shared" si="128"/>
        <v>0</v>
      </c>
      <c r="DH237">
        <f t="shared" si="129"/>
        <v>0</v>
      </c>
      <c r="DI237">
        <f t="shared" si="94"/>
        <v>0</v>
      </c>
      <c r="DJ237">
        <f t="shared" si="130"/>
        <v>15.51</v>
      </c>
      <c r="DK237">
        <v>0</v>
      </c>
      <c r="DL237" t="s">
        <v>3</v>
      </c>
      <c r="DM237">
        <v>0</v>
      </c>
      <c r="DN237" t="s">
        <v>3</v>
      </c>
      <c r="DO237">
        <v>0</v>
      </c>
    </row>
    <row r="238" spans="1:119" x14ac:dyDescent="0.2">
      <c r="A238">
        <f>ROW(Source!A216)</f>
        <v>216</v>
      </c>
      <c r="B238">
        <v>50432496</v>
      </c>
      <c r="C238">
        <v>50439527</v>
      </c>
      <c r="D238">
        <v>31112719</v>
      </c>
      <c r="E238">
        <v>1</v>
      </c>
      <c r="F238">
        <v>1</v>
      </c>
      <c r="G238">
        <v>30570983</v>
      </c>
      <c r="H238">
        <v>3</v>
      </c>
      <c r="I238" t="s">
        <v>511</v>
      </c>
      <c r="J238" t="s">
        <v>512</v>
      </c>
      <c r="K238" t="s">
        <v>513</v>
      </c>
      <c r="L238">
        <v>1346</v>
      </c>
      <c r="N238">
        <v>1009</v>
      </c>
      <c r="O238" t="s">
        <v>222</v>
      </c>
      <c r="P238" t="s">
        <v>222</v>
      </c>
      <c r="Q238">
        <v>1</v>
      </c>
      <c r="W238">
        <v>0</v>
      </c>
      <c r="X238">
        <v>-2103580919</v>
      </c>
      <c r="Y238">
        <f t="shared" si="121"/>
        <v>0.06</v>
      </c>
      <c r="AA238">
        <v>214.7</v>
      </c>
      <c r="AB238">
        <v>0</v>
      </c>
      <c r="AC238">
        <v>0</v>
      </c>
      <c r="AD238">
        <v>0</v>
      </c>
      <c r="AE238">
        <v>38</v>
      </c>
      <c r="AF238">
        <v>0</v>
      </c>
      <c r="AG238">
        <v>0</v>
      </c>
      <c r="AH238">
        <v>0</v>
      </c>
      <c r="AI238">
        <v>5.65</v>
      </c>
      <c r="AJ238">
        <v>1</v>
      </c>
      <c r="AK238">
        <v>1</v>
      </c>
      <c r="AL238">
        <v>1</v>
      </c>
      <c r="AM238">
        <v>2</v>
      </c>
      <c r="AN238">
        <v>0</v>
      </c>
      <c r="AO238">
        <v>1</v>
      </c>
      <c r="AP238">
        <v>1</v>
      </c>
      <c r="AQ238">
        <v>0</v>
      </c>
      <c r="AR238">
        <v>0</v>
      </c>
      <c r="AS238" t="s">
        <v>3</v>
      </c>
      <c r="AT238">
        <v>0.06</v>
      </c>
      <c r="AU238" t="s">
        <v>3</v>
      </c>
      <c r="AV238">
        <v>0</v>
      </c>
      <c r="AW238">
        <v>2</v>
      </c>
      <c r="AX238">
        <v>50439534</v>
      </c>
      <c r="AY238">
        <v>1</v>
      </c>
      <c r="AZ238">
        <v>0</v>
      </c>
      <c r="BA238">
        <v>254</v>
      </c>
      <c r="BB238">
        <v>0</v>
      </c>
      <c r="BC238">
        <v>0</v>
      </c>
      <c r="BD238">
        <v>0</v>
      </c>
      <c r="BE238">
        <v>0</v>
      </c>
      <c r="BF238">
        <v>0</v>
      </c>
      <c r="BG238">
        <v>0</v>
      </c>
      <c r="BH238">
        <v>0</v>
      </c>
      <c r="BI238">
        <v>0</v>
      </c>
      <c r="BJ238">
        <v>0</v>
      </c>
      <c r="BK238">
        <v>0</v>
      </c>
      <c r="BL238">
        <v>0</v>
      </c>
      <c r="BM238">
        <v>0</v>
      </c>
      <c r="BN238">
        <v>0</v>
      </c>
      <c r="BO238">
        <v>0</v>
      </c>
      <c r="BP238">
        <v>0</v>
      </c>
      <c r="BQ238">
        <v>0</v>
      </c>
      <c r="BR238">
        <v>0</v>
      </c>
      <c r="BS238">
        <v>0</v>
      </c>
      <c r="BT238">
        <v>0</v>
      </c>
      <c r="BU238">
        <v>0</v>
      </c>
      <c r="BV238">
        <v>0</v>
      </c>
      <c r="BW238">
        <v>0</v>
      </c>
      <c r="CV238">
        <v>0</v>
      </c>
      <c r="CW238">
        <v>0</v>
      </c>
      <c r="CX238">
        <f>ROUND(Y238*Source!I216,9)</f>
        <v>4.8000000000000001E-2</v>
      </c>
      <c r="CY238">
        <f t="shared" si="122"/>
        <v>214.7</v>
      </c>
      <c r="CZ238">
        <f t="shared" si="123"/>
        <v>38</v>
      </c>
      <c r="DA238">
        <f t="shared" si="124"/>
        <v>5.65</v>
      </c>
      <c r="DB238">
        <f t="shared" si="125"/>
        <v>2.2799999999999998</v>
      </c>
      <c r="DC238">
        <f t="shared" si="126"/>
        <v>0</v>
      </c>
      <c r="DD238" t="s">
        <v>3</v>
      </c>
      <c r="DE238" t="s">
        <v>3</v>
      </c>
      <c r="DF238">
        <f t="shared" si="127"/>
        <v>10.31</v>
      </c>
      <c r="DG238">
        <f t="shared" si="128"/>
        <v>0</v>
      </c>
      <c r="DH238">
        <f t="shared" si="129"/>
        <v>0</v>
      </c>
      <c r="DI238">
        <f t="shared" si="94"/>
        <v>0</v>
      </c>
      <c r="DJ238">
        <f t="shared" si="130"/>
        <v>10.31</v>
      </c>
      <c r="DK238">
        <v>0</v>
      </c>
      <c r="DL238" t="s">
        <v>3</v>
      </c>
      <c r="DM238">
        <v>0</v>
      </c>
      <c r="DN238" t="s">
        <v>3</v>
      </c>
      <c r="DO238">
        <v>0</v>
      </c>
    </row>
    <row r="239" spans="1:119" x14ac:dyDescent="0.2">
      <c r="A239">
        <f>ROW(Source!A216)</f>
        <v>216</v>
      </c>
      <c r="B239">
        <v>50432496</v>
      </c>
      <c r="C239">
        <v>50439527</v>
      </c>
      <c r="D239">
        <v>31110738</v>
      </c>
      <c r="E239">
        <v>1</v>
      </c>
      <c r="F239">
        <v>1</v>
      </c>
      <c r="G239">
        <v>30570983</v>
      </c>
      <c r="H239">
        <v>3</v>
      </c>
      <c r="I239" t="s">
        <v>514</v>
      </c>
      <c r="J239" t="s">
        <v>515</v>
      </c>
      <c r="K239" t="s">
        <v>516</v>
      </c>
      <c r="L239">
        <v>1348</v>
      </c>
      <c r="N239">
        <v>1009</v>
      </c>
      <c r="O239" t="s">
        <v>30</v>
      </c>
      <c r="P239" t="s">
        <v>30</v>
      </c>
      <c r="Q239">
        <v>1000</v>
      </c>
      <c r="W239">
        <v>0</v>
      </c>
      <c r="X239">
        <v>758380680</v>
      </c>
      <c r="Y239">
        <f t="shared" si="121"/>
        <v>1.0000000000000001E-5</v>
      </c>
      <c r="AA239">
        <v>69309.570000000007</v>
      </c>
      <c r="AB239">
        <v>0</v>
      </c>
      <c r="AC239">
        <v>0</v>
      </c>
      <c r="AD239">
        <v>0</v>
      </c>
      <c r="AE239">
        <v>3246.35</v>
      </c>
      <c r="AF239">
        <v>0</v>
      </c>
      <c r="AG239">
        <v>0</v>
      </c>
      <c r="AH239">
        <v>0</v>
      </c>
      <c r="AI239">
        <v>21.35</v>
      </c>
      <c r="AJ239">
        <v>1</v>
      </c>
      <c r="AK239">
        <v>1</v>
      </c>
      <c r="AL239">
        <v>1</v>
      </c>
      <c r="AM239">
        <v>2</v>
      </c>
      <c r="AN239">
        <v>0</v>
      </c>
      <c r="AO239">
        <v>1</v>
      </c>
      <c r="AP239">
        <v>1</v>
      </c>
      <c r="AQ239">
        <v>0</v>
      </c>
      <c r="AR239">
        <v>0</v>
      </c>
      <c r="AS239" t="s">
        <v>3</v>
      </c>
      <c r="AT239">
        <v>1.0000000000000001E-5</v>
      </c>
      <c r="AU239" t="s">
        <v>3</v>
      </c>
      <c r="AV239">
        <v>0</v>
      </c>
      <c r="AW239">
        <v>2</v>
      </c>
      <c r="AX239">
        <v>50439535</v>
      </c>
      <c r="AY239">
        <v>1</v>
      </c>
      <c r="AZ239">
        <v>0</v>
      </c>
      <c r="BA239">
        <v>255</v>
      </c>
      <c r="BB239">
        <v>0</v>
      </c>
      <c r="BC239">
        <v>0</v>
      </c>
      <c r="BD239">
        <v>0</v>
      </c>
      <c r="BE239">
        <v>0</v>
      </c>
      <c r="BF239">
        <v>0</v>
      </c>
      <c r="BG239">
        <v>0</v>
      </c>
      <c r="BH239">
        <v>0</v>
      </c>
      <c r="BI239">
        <v>0</v>
      </c>
      <c r="BJ239">
        <v>0</v>
      </c>
      <c r="BK239">
        <v>0</v>
      </c>
      <c r="BL239">
        <v>0</v>
      </c>
      <c r="BM239">
        <v>0</v>
      </c>
      <c r="BN239">
        <v>0</v>
      </c>
      <c r="BO239">
        <v>0</v>
      </c>
      <c r="BP239">
        <v>0</v>
      </c>
      <c r="BQ239">
        <v>0</v>
      </c>
      <c r="BR239">
        <v>0</v>
      </c>
      <c r="BS239">
        <v>0</v>
      </c>
      <c r="BT239">
        <v>0</v>
      </c>
      <c r="BU239">
        <v>0</v>
      </c>
      <c r="BV239">
        <v>0</v>
      </c>
      <c r="BW239">
        <v>0</v>
      </c>
      <c r="CV239">
        <v>0</v>
      </c>
      <c r="CW239">
        <v>0</v>
      </c>
      <c r="CX239">
        <f>ROUND(Y239*Source!I216,9)</f>
        <v>7.9999999999999996E-6</v>
      </c>
      <c r="CY239">
        <f t="shared" si="122"/>
        <v>69309.570000000007</v>
      </c>
      <c r="CZ239">
        <f t="shared" si="123"/>
        <v>3246.35</v>
      </c>
      <c r="DA239">
        <f t="shared" si="124"/>
        <v>21.35</v>
      </c>
      <c r="DB239">
        <f t="shared" si="125"/>
        <v>0.03</v>
      </c>
      <c r="DC239">
        <f t="shared" si="126"/>
        <v>0</v>
      </c>
      <c r="DD239" t="s">
        <v>3</v>
      </c>
      <c r="DE239" t="s">
        <v>3</v>
      </c>
      <c r="DF239">
        <f t="shared" si="127"/>
        <v>0.55000000000000004</v>
      </c>
      <c r="DG239">
        <f t="shared" si="128"/>
        <v>0</v>
      </c>
      <c r="DH239">
        <f t="shared" si="129"/>
        <v>0</v>
      </c>
      <c r="DI239">
        <f t="shared" si="94"/>
        <v>0</v>
      </c>
      <c r="DJ239">
        <f t="shared" si="130"/>
        <v>0.55000000000000004</v>
      </c>
      <c r="DK239">
        <v>0</v>
      </c>
      <c r="DL239" t="s">
        <v>3</v>
      </c>
      <c r="DM239">
        <v>0</v>
      </c>
      <c r="DN239" t="s">
        <v>3</v>
      </c>
      <c r="DO239">
        <v>0</v>
      </c>
    </row>
    <row r="240" spans="1:119" x14ac:dyDescent="0.2">
      <c r="A240">
        <f>ROW(Source!A216)</f>
        <v>216</v>
      </c>
      <c r="B240">
        <v>50432496</v>
      </c>
      <c r="C240">
        <v>50439527</v>
      </c>
      <c r="D240">
        <v>31110524</v>
      </c>
      <c r="E240">
        <v>1</v>
      </c>
      <c r="F240">
        <v>1</v>
      </c>
      <c r="G240">
        <v>30570983</v>
      </c>
      <c r="H240">
        <v>3</v>
      </c>
      <c r="I240" t="s">
        <v>517</v>
      </c>
      <c r="J240" t="s">
        <v>518</v>
      </c>
      <c r="K240" t="s">
        <v>519</v>
      </c>
      <c r="L240">
        <v>1339</v>
      </c>
      <c r="N240">
        <v>1007</v>
      </c>
      <c r="O240" t="s">
        <v>486</v>
      </c>
      <c r="P240" t="s">
        <v>486</v>
      </c>
      <c r="Q240">
        <v>1</v>
      </c>
      <c r="W240">
        <v>0</v>
      </c>
      <c r="X240">
        <v>358510484</v>
      </c>
      <c r="Y240">
        <f t="shared" si="121"/>
        <v>0.11899999999999999</v>
      </c>
      <c r="AA240">
        <v>611.77</v>
      </c>
      <c r="AB240">
        <v>0</v>
      </c>
      <c r="AC240">
        <v>0</v>
      </c>
      <c r="AD240">
        <v>0</v>
      </c>
      <c r="AE240">
        <v>53.57</v>
      </c>
      <c r="AF240">
        <v>0</v>
      </c>
      <c r="AG240">
        <v>0</v>
      </c>
      <c r="AH240">
        <v>0</v>
      </c>
      <c r="AI240">
        <v>11.42</v>
      </c>
      <c r="AJ240">
        <v>1</v>
      </c>
      <c r="AK240">
        <v>1</v>
      </c>
      <c r="AL240">
        <v>1</v>
      </c>
      <c r="AM240">
        <v>2</v>
      </c>
      <c r="AN240">
        <v>0</v>
      </c>
      <c r="AO240">
        <v>1</v>
      </c>
      <c r="AP240">
        <v>1</v>
      </c>
      <c r="AQ240">
        <v>0</v>
      </c>
      <c r="AR240">
        <v>0</v>
      </c>
      <c r="AS240" t="s">
        <v>3</v>
      </c>
      <c r="AT240">
        <v>0.11899999999999999</v>
      </c>
      <c r="AU240" t="s">
        <v>3</v>
      </c>
      <c r="AV240">
        <v>0</v>
      </c>
      <c r="AW240">
        <v>2</v>
      </c>
      <c r="AX240">
        <v>50439536</v>
      </c>
      <c r="AY240">
        <v>1</v>
      </c>
      <c r="AZ240">
        <v>0</v>
      </c>
      <c r="BA240">
        <v>256</v>
      </c>
      <c r="BB240">
        <v>0</v>
      </c>
      <c r="BC240">
        <v>0</v>
      </c>
      <c r="BD240">
        <v>0</v>
      </c>
      <c r="BE240">
        <v>0</v>
      </c>
      <c r="BF240">
        <v>0</v>
      </c>
      <c r="BG240">
        <v>0</v>
      </c>
      <c r="BH240">
        <v>0</v>
      </c>
      <c r="BI240">
        <v>0</v>
      </c>
      <c r="BJ240">
        <v>0</v>
      </c>
      <c r="BK240">
        <v>0</v>
      </c>
      <c r="BL240">
        <v>0</v>
      </c>
      <c r="BM240">
        <v>0</v>
      </c>
      <c r="BN240">
        <v>0</v>
      </c>
      <c r="BO240">
        <v>0</v>
      </c>
      <c r="BP240">
        <v>0</v>
      </c>
      <c r="BQ240">
        <v>0</v>
      </c>
      <c r="BR240">
        <v>0</v>
      </c>
      <c r="BS240">
        <v>0</v>
      </c>
      <c r="BT240">
        <v>0</v>
      </c>
      <c r="BU240">
        <v>0</v>
      </c>
      <c r="BV240">
        <v>0</v>
      </c>
      <c r="BW240">
        <v>0</v>
      </c>
      <c r="CV240">
        <v>0</v>
      </c>
      <c r="CW240">
        <v>0</v>
      </c>
      <c r="CX240">
        <f>ROUND(Y240*Source!I216,9)</f>
        <v>9.5200000000000007E-2</v>
      </c>
      <c r="CY240">
        <f t="shared" si="122"/>
        <v>611.77</v>
      </c>
      <c r="CZ240">
        <f t="shared" si="123"/>
        <v>53.57</v>
      </c>
      <c r="DA240">
        <f t="shared" si="124"/>
        <v>11.42</v>
      </c>
      <c r="DB240">
        <f t="shared" si="125"/>
        <v>6.37</v>
      </c>
      <c r="DC240">
        <f t="shared" si="126"/>
        <v>0</v>
      </c>
      <c r="DD240" t="s">
        <v>3</v>
      </c>
      <c r="DE240" t="s">
        <v>3</v>
      </c>
      <c r="DF240">
        <f t="shared" si="127"/>
        <v>58.24</v>
      </c>
      <c r="DG240">
        <f t="shared" si="128"/>
        <v>0</v>
      </c>
      <c r="DH240">
        <f t="shared" si="129"/>
        <v>0</v>
      </c>
      <c r="DI240">
        <f t="shared" si="94"/>
        <v>0</v>
      </c>
      <c r="DJ240">
        <f t="shared" si="130"/>
        <v>58.24</v>
      </c>
      <c r="DK240">
        <v>0</v>
      </c>
      <c r="DL240" t="s">
        <v>3</v>
      </c>
      <c r="DM240">
        <v>0</v>
      </c>
      <c r="DN240" t="s">
        <v>3</v>
      </c>
      <c r="DO240">
        <v>0</v>
      </c>
    </row>
    <row r="241" spans="1:119" x14ac:dyDescent="0.2">
      <c r="A241">
        <f>ROW(Source!A216)</f>
        <v>216</v>
      </c>
      <c r="B241">
        <v>50432496</v>
      </c>
      <c r="C241">
        <v>50439527</v>
      </c>
      <c r="D241">
        <v>46136155</v>
      </c>
      <c r="E241">
        <v>1</v>
      </c>
      <c r="F241">
        <v>1</v>
      </c>
      <c r="G241">
        <v>30570983</v>
      </c>
      <c r="H241">
        <v>3</v>
      </c>
      <c r="I241" t="s">
        <v>520</v>
      </c>
      <c r="J241" t="s">
        <v>521</v>
      </c>
      <c r="K241" t="s">
        <v>522</v>
      </c>
      <c r="L241">
        <v>1339</v>
      </c>
      <c r="N241">
        <v>1007</v>
      </c>
      <c r="O241" t="s">
        <v>486</v>
      </c>
      <c r="P241" t="s">
        <v>486</v>
      </c>
      <c r="Q241">
        <v>1</v>
      </c>
      <c r="W241">
        <v>0</v>
      </c>
      <c r="X241">
        <v>1949871238</v>
      </c>
      <c r="Y241">
        <f t="shared" si="121"/>
        <v>0.28100000000000003</v>
      </c>
      <c r="AA241">
        <v>91.55</v>
      </c>
      <c r="AB241">
        <v>0</v>
      </c>
      <c r="AC241">
        <v>0</v>
      </c>
      <c r="AD241">
        <v>0</v>
      </c>
      <c r="AE241">
        <v>5.91</v>
      </c>
      <c r="AF241">
        <v>0</v>
      </c>
      <c r="AG241">
        <v>0</v>
      </c>
      <c r="AH241">
        <v>0</v>
      </c>
      <c r="AI241">
        <v>15.49</v>
      </c>
      <c r="AJ241">
        <v>1</v>
      </c>
      <c r="AK241">
        <v>1</v>
      </c>
      <c r="AL241">
        <v>1</v>
      </c>
      <c r="AM241">
        <v>2</v>
      </c>
      <c r="AN241">
        <v>0</v>
      </c>
      <c r="AO241">
        <v>1</v>
      </c>
      <c r="AP241">
        <v>1</v>
      </c>
      <c r="AQ241">
        <v>0</v>
      </c>
      <c r="AR241">
        <v>0</v>
      </c>
      <c r="AS241" t="s">
        <v>3</v>
      </c>
      <c r="AT241">
        <v>0.28100000000000003</v>
      </c>
      <c r="AU241" t="s">
        <v>3</v>
      </c>
      <c r="AV241">
        <v>0</v>
      </c>
      <c r="AW241">
        <v>2</v>
      </c>
      <c r="AX241">
        <v>50439537</v>
      </c>
      <c r="AY241">
        <v>1</v>
      </c>
      <c r="AZ241">
        <v>0</v>
      </c>
      <c r="BA241">
        <v>257</v>
      </c>
      <c r="BB241">
        <v>0</v>
      </c>
      <c r="BC241">
        <v>0</v>
      </c>
      <c r="BD241">
        <v>0</v>
      </c>
      <c r="BE241">
        <v>0</v>
      </c>
      <c r="BF241">
        <v>0</v>
      </c>
      <c r="BG241">
        <v>0</v>
      </c>
      <c r="BH241">
        <v>0</v>
      </c>
      <c r="BI241">
        <v>0</v>
      </c>
      <c r="BJ241">
        <v>0</v>
      </c>
      <c r="BK241">
        <v>0</v>
      </c>
      <c r="BL241">
        <v>0</v>
      </c>
      <c r="BM241">
        <v>0</v>
      </c>
      <c r="BN241">
        <v>0</v>
      </c>
      <c r="BO241">
        <v>0</v>
      </c>
      <c r="BP241">
        <v>0</v>
      </c>
      <c r="BQ241">
        <v>0</v>
      </c>
      <c r="BR241">
        <v>0</v>
      </c>
      <c r="BS241">
        <v>0</v>
      </c>
      <c r="BT241">
        <v>0</v>
      </c>
      <c r="BU241">
        <v>0</v>
      </c>
      <c r="BV241">
        <v>0</v>
      </c>
      <c r="BW241">
        <v>0</v>
      </c>
      <c r="CV241">
        <v>0</v>
      </c>
      <c r="CW241">
        <v>0</v>
      </c>
      <c r="CX241">
        <f>ROUND(Y241*Source!I216,9)</f>
        <v>0.2248</v>
      </c>
      <c r="CY241">
        <f t="shared" si="122"/>
        <v>91.55</v>
      </c>
      <c r="CZ241">
        <f t="shared" si="123"/>
        <v>5.91</v>
      </c>
      <c r="DA241">
        <f t="shared" si="124"/>
        <v>15.49</v>
      </c>
      <c r="DB241">
        <f t="shared" si="125"/>
        <v>1.66</v>
      </c>
      <c r="DC241">
        <f t="shared" si="126"/>
        <v>0</v>
      </c>
      <c r="DD241" t="s">
        <v>3</v>
      </c>
      <c r="DE241" t="s">
        <v>3</v>
      </c>
      <c r="DF241">
        <f t="shared" si="127"/>
        <v>20.58</v>
      </c>
      <c r="DG241">
        <f t="shared" si="128"/>
        <v>0</v>
      </c>
      <c r="DH241">
        <f t="shared" si="129"/>
        <v>0</v>
      </c>
      <c r="DI241">
        <f t="shared" si="94"/>
        <v>0</v>
      </c>
      <c r="DJ241">
        <f t="shared" si="130"/>
        <v>20.58</v>
      </c>
      <c r="DK241">
        <v>0</v>
      </c>
      <c r="DL241" t="s">
        <v>3</v>
      </c>
      <c r="DM241">
        <v>0</v>
      </c>
      <c r="DN241" t="s">
        <v>3</v>
      </c>
      <c r="DO241">
        <v>0</v>
      </c>
    </row>
    <row r="242" spans="1:119" x14ac:dyDescent="0.2">
      <c r="A242">
        <f>ROW(Source!A216)</f>
        <v>216</v>
      </c>
      <c r="B242">
        <v>50432496</v>
      </c>
      <c r="C242">
        <v>50439527</v>
      </c>
      <c r="D242">
        <v>46136203</v>
      </c>
      <c r="E242">
        <v>1</v>
      </c>
      <c r="F242">
        <v>1</v>
      </c>
      <c r="G242">
        <v>30570983</v>
      </c>
      <c r="H242">
        <v>3</v>
      </c>
      <c r="I242" t="s">
        <v>523</v>
      </c>
      <c r="J242" t="s">
        <v>524</v>
      </c>
      <c r="K242" t="s">
        <v>525</v>
      </c>
      <c r="L242">
        <v>1348</v>
      </c>
      <c r="N242">
        <v>1009</v>
      </c>
      <c r="O242" t="s">
        <v>30</v>
      </c>
      <c r="P242" t="s">
        <v>30</v>
      </c>
      <c r="Q242">
        <v>1000</v>
      </c>
      <c r="W242">
        <v>0</v>
      </c>
      <c r="X242">
        <v>-1982558046</v>
      </c>
      <c r="Y242">
        <f t="shared" si="121"/>
        <v>4.4000000000000002E-4</v>
      </c>
      <c r="AA242">
        <v>48667.17</v>
      </c>
      <c r="AB242">
        <v>0</v>
      </c>
      <c r="AC242">
        <v>0</v>
      </c>
      <c r="AD242">
        <v>0</v>
      </c>
      <c r="AE242">
        <v>16222.39</v>
      </c>
      <c r="AF242">
        <v>0</v>
      </c>
      <c r="AG242">
        <v>0</v>
      </c>
      <c r="AH242">
        <v>0</v>
      </c>
      <c r="AI242">
        <v>3</v>
      </c>
      <c r="AJ242">
        <v>1</v>
      </c>
      <c r="AK242">
        <v>1</v>
      </c>
      <c r="AL242">
        <v>1</v>
      </c>
      <c r="AM242">
        <v>2</v>
      </c>
      <c r="AN242">
        <v>0</v>
      </c>
      <c r="AO242">
        <v>1</v>
      </c>
      <c r="AP242">
        <v>1</v>
      </c>
      <c r="AQ242">
        <v>0</v>
      </c>
      <c r="AR242">
        <v>0</v>
      </c>
      <c r="AS242" t="s">
        <v>3</v>
      </c>
      <c r="AT242">
        <v>4.4000000000000002E-4</v>
      </c>
      <c r="AU242" t="s">
        <v>3</v>
      </c>
      <c r="AV242">
        <v>0</v>
      </c>
      <c r="AW242">
        <v>2</v>
      </c>
      <c r="AX242">
        <v>50439538</v>
      </c>
      <c r="AY242">
        <v>1</v>
      </c>
      <c r="AZ242">
        <v>0</v>
      </c>
      <c r="BA242">
        <v>258</v>
      </c>
      <c r="BB242">
        <v>0</v>
      </c>
      <c r="BC242">
        <v>0</v>
      </c>
      <c r="BD242">
        <v>0</v>
      </c>
      <c r="BE242">
        <v>0</v>
      </c>
      <c r="BF242">
        <v>0</v>
      </c>
      <c r="BG242">
        <v>0</v>
      </c>
      <c r="BH242">
        <v>0</v>
      </c>
      <c r="BI242">
        <v>0</v>
      </c>
      <c r="BJ242">
        <v>0</v>
      </c>
      <c r="BK242">
        <v>0</v>
      </c>
      <c r="BL242">
        <v>0</v>
      </c>
      <c r="BM242">
        <v>0</v>
      </c>
      <c r="BN242">
        <v>0</v>
      </c>
      <c r="BO242">
        <v>0</v>
      </c>
      <c r="BP242">
        <v>0</v>
      </c>
      <c r="BQ242">
        <v>0</v>
      </c>
      <c r="BR242">
        <v>0</v>
      </c>
      <c r="BS242">
        <v>0</v>
      </c>
      <c r="BT242">
        <v>0</v>
      </c>
      <c r="BU242">
        <v>0</v>
      </c>
      <c r="BV242">
        <v>0</v>
      </c>
      <c r="BW242">
        <v>0</v>
      </c>
      <c r="CV242">
        <v>0</v>
      </c>
      <c r="CW242">
        <v>0</v>
      </c>
      <c r="CX242">
        <f>ROUND(Y242*Source!I216,9)</f>
        <v>3.5199999999999999E-4</v>
      </c>
      <c r="CY242">
        <f t="shared" si="122"/>
        <v>48667.17</v>
      </c>
      <c r="CZ242">
        <f t="shared" si="123"/>
        <v>16222.39</v>
      </c>
      <c r="DA242">
        <f t="shared" si="124"/>
        <v>3</v>
      </c>
      <c r="DB242">
        <f t="shared" si="125"/>
        <v>7.14</v>
      </c>
      <c r="DC242">
        <f t="shared" si="126"/>
        <v>0</v>
      </c>
      <c r="DD242" t="s">
        <v>3</v>
      </c>
      <c r="DE242" t="s">
        <v>3</v>
      </c>
      <c r="DF242">
        <f t="shared" si="127"/>
        <v>17.13</v>
      </c>
      <c r="DG242">
        <f t="shared" si="128"/>
        <v>0</v>
      </c>
      <c r="DH242">
        <f t="shared" si="129"/>
        <v>0</v>
      </c>
      <c r="DI242">
        <f t="shared" si="94"/>
        <v>0</v>
      </c>
      <c r="DJ242">
        <f t="shared" si="130"/>
        <v>17.13</v>
      </c>
      <c r="DK242">
        <v>0</v>
      </c>
      <c r="DL242" t="s">
        <v>3</v>
      </c>
      <c r="DM242">
        <v>0</v>
      </c>
      <c r="DN242" t="s">
        <v>3</v>
      </c>
      <c r="DO242">
        <v>0</v>
      </c>
    </row>
    <row r="243" spans="1:119" x14ac:dyDescent="0.2">
      <c r="A243">
        <f>ROW(Source!A216)</f>
        <v>216</v>
      </c>
      <c r="B243">
        <v>50432496</v>
      </c>
      <c r="C243">
        <v>50439527</v>
      </c>
      <c r="D243">
        <v>46136327</v>
      </c>
      <c r="E243">
        <v>1</v>
      </c>
      <c r="F243">
        <v>1</v>
      </c>
      <c r="G243">
        <v>30570983</v>
      </c>
      <c r="H243">
        <v>3</v>
      </c>
      <c r="I243" t="s">
        <v>526</v>
      </c>
      <c r="J243" t="s">
        <v>527</v>
      </c>
      <c r="K243" t="s">
        <v>528</v>
      </c>
      <c r="L243">
        <v>1346</v>
      </c>
      <c r="N243">
        <v>1009</v>
      </c>
      <c r="O243" t="s">
        <v>222</v>
      </c>
      <c r="P243" t="s">
        <v>222</v>
      </c>
      <c r="Q243">
        <v>1</v>
      </c>
      <c r="W243">
        <v>0</v>
      </c>
      <c r="X243">
        <v>408584083</v>
      </c>
      <c r="Y243">
        <f t="shared" si="121"/>
        <v>0.53</v>
      </c>
      <c r="AA243">
        <v>73.900000000000006</v>
      </c>
      <c r="AB243">
        <v>0</v>
      </c>
      <c r="AC243">
        <v>0</v>
      </c>
      <c r="AD243">
        <v>0</v>
      </c>
      <c r="AE243">
        <v>20.190000000000001</v>
      </c>
      <c r="AF243">
        <v>0</v>
      </c>
      <c r="AG243">
        <v>0</v>
      </c>
      <c r="AH243">
        <v>0</v>
      </c>
      <c r="AI243">
        <v>3.66</v>
      </c>
      <c r="AJ243">
        <v>1</v>
      </c>
      <c r="AK243">
        <v>1</v>
      </c>
      <c r="AL243">
        <v>1</v>
      </c>
      <c r="AM243">
        <v>2</v>
      </c>
      <c r="AN243">
        <v>0</v>
      </c>
      <c r="AO243">
        <v>1</v>
      </c>
      <c r="AP243">
        <v>1</v>
      </c>
      <c r="AQ243">
        <v>0</v>
      </c>
      <c r="AR243">
        <v>0</v>
      </c>
      <c r="AS243" t="s">
        <v>3</v>
      </c>
      <c r="AT243">
        <v>0.53</v>
      </c>
      <c r="AU243" t="s">
        <v>3</v>
      </c>
      <c r="AV243">
        <v>0</v>
      </c>
      <c r="AW243">
        <v>2</v>
      </c>
      <c r="AX243">
        <v>50439539</v>
      </c>
      <c r="AY243">
        <v>1</v>
      </c>
      <c r="AZ243">
        <v>0</v>
      </c>
      <c r="BA243">
        <v>259</v>
      </c>
      <c r="BB243">
        <v>0</v>
      </c>
      <c r="BC243">
        <v>0</v>
      </c>
      <c r="BD243">
        <v>0</v>
      </c>
      <c r="BE243">
        <v>0</v>
      </c>
      <c r="BF243">
        <v>0</v>
      </c>
      <c r="BG243">
        <v>0</v>
      </c>
      <c r="BH243">
        <v>0</v>
      </c>
      <c r="BI243">
        <v>0</v>
      </c>
      <c r="BJ243">
        <v>0</v>
      </c>
      <c r="BK243">
        <v>0</v>
      </c>
      <c r="BL243">
        <v>0</v>
      </c>
      <c r="BM243">
        <v>0</v>
      </c>
      <c r="BN243">
        <v>0</v>
      </c>
      <c r="BO243">
        <v>0</v>
      </c>
      <c r="BP243">
        <v>0</v>
      </c>
      <c r="BQ243">
        <v>0</v>
      </c>
      <c r="BR243">
        <v>0</v>
      </c>
      <c r="BS243">
        <v>0</v>
      </c>
      <c r="BT243">
        <v>0</v>
      </c>
      <c r="BU243">
        <v>0</v>
      </c>
      <c r="BV243">
        <v>0</v>
      </c>
      <c r="BW243">
        <v>0</v>
      </c>
      <c r="CV243">
        <v>0</v>
      </c>
      <c r="CW243">
        <v>0</v>
      </c>
      <c r="CX243">
        <f>ROUND(Y243*Source!I216,9)</f>
        <v>0.42399999999999999</v>
      </c>
      <c r="CY243">
        <f t="shared" si="122"/>
        <v>73.900000000000006</v>
      </c>
      <c r="CZ243">
        <f t="shared" si="123"/>
        <v>20.190000000000001</v>
      </c>
      <c r="DA243">
        <f t="shared" si="124"/>
        <v>3.66</v>
      </c>
      <c r="DB243">
        <f t="shared" si="125"/>
        <v>10.7</v>
      </c>
      <c r="DC243">
        <f t="shared" si="126"/>
        <v>0</v>
      </c>
      <c r="DD243" t="s">
        <v>3</v>
      </c>
      <c r="DE243" t="s">
        <v>3</v>
      </c>
      <c r="DF243">
        <f t="shared" si="127"/>
        <v>31.33</v>
      </c>
      <c r="DG243">
        <f t="shared" si="128"/>
        <v>0</v>
      </c>
      <c r="DH243">
        <f t="shared" si="129"/>
        <v>0</v>
      </c>
      <c r="DI243">
        <f t="shared" si="94"/>
        <v>0</v>
      </c>
      <c r="DJ243">
        <f t="shared" si="130"/>
        <v>31.33</v>
      </c>
      <c r="DK243">
        <v>0</v>
      </c>
      <c r="DL243" t="s">
        <v>3</v>
      </c>
      <c r="DM243">
        <v>0</v>
      </c>
      <c r="DN243" t="s">
        <v>3</v>
      </c>
      <c r="DO243">
        <v>0</v>
      </c>
    </row>
    <row r="244" spans="1:119" x14ac:dyDescent="0.2">
      <c r="A244">
        <f>ROW(Source!A216)</f>
        <v>216</v>
      </c>
      <c r="B244">
        <v>50432496</v>
      </c>
      <c r="C244">
        <v>50439527</v>
      </c>
      <c r="D244">
        <v>46141035</v>
      </c>
      <c r="E244">
        <v>1</v>
      </c>
      <c r="F244">
        <v>1</v>
      </c>
      <c r="G244">
        <v>30570983</v>
      </c>
      <c r="H244">
        <v>3</v>
      </c>
      <c r="I244" t="s">
        <v>269</v>
      </c>
      <c r="J244" t="s">
        <v>271</v>
      </c>
      <c r="K244" t="s">
        <v>270</v>
      </c>
      <c r="L244">
        <v>1301</v>
      </c>
      <c r="N244">
        <v>1003</v>
      </c>
      <c r="O244" t="s">
        <v>168</v>
      </c>
      <c r="P244" t="s">
        <v>168</v>
      </c>
      <c r="Q244">
        <v>1</v>
      </c>
      <c r="W244">
        <v>0</v>
      </c>
      <c r="X244">
        <v>856155381</v>
      </c>
      <c r="Y244">
        <f t="shared" si="121"/>
        <v>100</v>
      </c>
      <c r="AA244">
        <v>458.79</v>
      </c>
      <c r="AB244">
        <v>0</v>
      </c>
      <c r="AC244">
        <v>0</v>
      </c>
      <c r="AD244">
        <v>0</v>
      </c>
      <c r="AE244">
        <v>31.75</v>
      </c>
      <c r="AF244">
        <v>0</v>
      </c>
      <c r="AG244">
        <v>0</v>
      </c>
      <c r="AH244">
        <v>0</v>
      </c>
      <c r="AI244">
        <v>14.45</v>
      </c>
      <c r="AJ244">
        <v>1</v>
      </c>
      <c r="AK244">
        <v>1</v>
      </c>
      <c r="AL244">
        <v>1</v>
      </c>
      <c r="AM244">
        <v>0</v>
      </c>
      <c r="AN244">
        <v>0</v>
      </c>
      <c r="AO244">
        <v>0</v>
      </c>
      <c r="AP244">
        <v>1</v>
      </c>
      <c r="AQ244">
        <v>0</v>
      </c>
      <c r="AR244">
        <v>0</v>
      </c>
      <c r="AS244" t="s">
        <v>3</v>
      </c>
      <c r="AT244">
        <v>100</v>
      </c>
      <c r="AU244" t="s">
        <v>3</v>
      </c>
      <c r="AV244">
        <v>0</v>
      </c>
      <c r="AW244">
        <v>1</v>
      </c>
      <c r="AX244">
        <v>-1</v>
      </c>
      <c r="AY244">
        <v>0</v>
      </c>
      <c r="AZ244">
        <v>0</v>
      </c>
      <c r="BA244" t="s">
        <v>3</v>
      </c>
      <c r="BB244">
        <v>0</v>
      </c>
      <c r="BC244">
        <v>0</v>
      </c>
      <c r="BD244">
        <v>0</v>
      </c>
      <c r="BE244">
        <v>0</v>
      </c>
      <c r="BF244">
        <v>0</v>
      </c>
      <c r="BG244">
        <v>0</v>
      </c>
      <c r="BH244">
        <v>0</v>
      </c>
      <c r="BI244">
        <v>0</v>
      </c>
      <c r="BJ244">
        <v>0</v>
      </c>
      <c r="BK244">
        <v>0</v>
      </c>
      <c r="BL244">
        <v>0</v>
      </c>
      <c r="BM244">
        <v>0</v>
      </c>
      <c r="BN244">
        <v>0</v>
      </c>
      <c r="BO244">
        <v>0</v>
      </c>
      <c r="BP244">
        <v>0</v>
      </c>
      <c r="BQ244">
        <v>0</v>
      </c>
      <c r="BR244">
        <v>0</v>
      </c>
      <c r="BS244">
        <v>0</v>
      </c>
      <c r="BT244">
        <v>0</v>
      </c>
      <c r="BU244">
        <v>0</v>
      </c>
      <c r="BV244">
        <v>0</v>
      </c>
      <c r="BW244">
        <v>0</v>
      </c>
      <c r="CV244">
        <v>0</v>
      </c>
      <c r="CW244">
        <v>0</v>
      </c>
      <c r="CX244">
        <f>ROUND(Y244*Source!I216,9)</f>
        <v>80</v>
      </c>
      <c r="CY244">
        <f t="shared" si="122"/>
        <v>458.79</v>
      </c>
      <c r="CZ244">
        <f t="shared" si="123"/>
        <v>31.75</v>
      </c>
      <c r="DA244">
        <f t="shared" si="124"/>
        <v>14.45</v>
      </c>
      <c r="DB244">
        <f t="shared" si="125"/>
        <v>3175</v>
      </c>
      <c r="DC244">
        <f t="shared" si="126"/>
        <v>0</v>
      </c>
      <c r="DD244" t="s">
        <v>3</v>
      </c>
      <c r="DE244" t="s">
        <v>3</v>
      </c>
      <c r="DF244">
        <f t="shared" si="127"/>
        <v>36703.199999999997</v>
      </c>
      <c r="DG244">
        <f t="shared" si="128"/>
        <v>0</v>
      </c>
      <c r="DH244">
        <f t="shared" si="129"/>
        <v>0</v>
      </c>
      <c r="DI244">
        <f t="shared" si="94"/>
        <v>0</v>
      </c>
      <c r="DJ244">
        <f t="shared" si="130"/>
        <v>36703.199999999997</v>
      </c>
      <c r="DK244">
        <v>0</v>
      </c>
      <c r="DL244" t="s">
        <v>3</v>
      </c>
      <c r="DM244">
        <v>0</v>
      </c>
      <c r="DN244" t="s">
        <v>3</v>
      </c>
      <c r="DO244">
        <v>0</v>
      </c>
    </row>
    <row r="245" spans="1:119" x14ac:dyDescent="0.2">
      <c r="A245">
        <f>ROW(Source!A216)</f>
        <v>216</v>
      </c>
      <c r="B245">
        <v>50432496</v>
      </c>
      <c r="C245">
        <v>50439527</v>
      </c>
      <c r="D245">
        <v>41398720</v>
      </c>
      <c r="E245">
        <v>1</v>
      </c>
      <c r="F245">
        <v>1</v>
      </c>
      <c r="G245">
        <v>30570983</v>
      </c>
      <c r="H245">
        <v>3</v>
      </c>
      <c r="I245" t="s">
        <v>265</v>
      </c>
      <c r="J245" t="s">
        <v>267</v>
      </c>
      <c r="K245" t="s">
        <v>266</v>
      </c>
      <c r="L245">
        <v>1354</v>
      </c>
      <c r="N245">
        <v>1010</v>
      </c>
      <c r="O245" t="s">
        <v>190</v>
      </c>
      <c r="P245" t="s">
        <v>190</v>
      </c>
      <c r="Q245">
        <v>1</v>
      </c>
      <c r="W245">
        <v>0</v>
      </c>
      <c r="X245">
        <v>-802582881</v>
      </c>
      <c r="Y245">
        <f t="shared" si="121"/>
        <v>50</v>
      </c>
      <c r="AA245">
        <v>22.94</v>
      </c>
      <c r="AB245">
        <v>0</v>
      </c>
      <c r="AC245">
        <v>0</v>
      </c>
      <c r="AD245">
        <v>0</v>
      </c>
      <c r="AE245">
        <v>19.61</v>
      </c>
      <c r="AF245">
        <v>0</v>
      </c>
      <c r="AG245">
        <v>0</v>
      </c>
      <c r="AH245">
        <v>0</v>
      </c>
      <c r="AI245">
        <v>1.17</v>
      </c>
      <c r="AJ245">
        <v>1</v>
      </c>
      <c r="AK245">
        <v>1</v>
      </c>
      <c r="AL245">
        <v>1</v>
      </c>
      <c r="AM245">
        <v>0</v>
      </c>
      <c r="AN245">
        <v>0</v>
      </c>
      <c r="AO245">
        <v>0</v>
      </c>
      <c r="AP245">
        <v>1</v>
      </c>
      <c r="AQ245">
        <v>0</v>
      </c>
      <c r="AR245">
        <v>0</v>
      </c>
      <c r="AS245" t="s">
        <v>3</v>
      </c>
      <c r="AT245">
        <v>50</v>
      </c>
      <c r="AU245" t="s">
        <v>3</v>
      </c>
      <c r="AV245">
        <v>0</v>
      </c>
      <c r="AW245">
        <v>1</v>
      </c>
      <c r="AX245">
        <v>-1</v>
      </c>
      <c r="AY245">
        <v>0</v>
      </c>
      <c r="AZ245">
        <v>0</v>
      </c>
      <c r="BA245" t="s">
        <v>3</v>
      </c>
      <c r="BB245">
        <v>0</v>
      </c>
      <c r="BC245">
        <v>0</v>
      </c>
      <c r="BD245">
        <v>0</v>
      </c>
      <c r="BE245">
        <v>0</v>
      </c>
      <c r="BF245">
        <v>0</v>
      </c>
      <c r="BG245">
        <v>0</v>
      </c>
      <c r="BH245">
        <v>0</v>
      </c>
      <c r="BI245">
        <v>0</v>
      </c>
      <c r="BJ245">
        <v>0</v>
      </c>
      <c r="BK245">
        <v>0</v>
      </c>
      <c r="BL245">
        <v>0</v>
      </c>
      <c r="BM245">
        <v>0</v>
      </c>
      <c r="BN245">
        <v>0</v>
      </c>
      <c r="BO245">
        <v>0</v>
      </c>
      <c r="BP245">
        <v>0</v>
      </c>
      <c r="BQ245">
        <v>0</v>
      </c>
      <c r="BR245">
        <v>0</v>
      </c>
      <c r="BS245">
        <v>0</v>
      </c>
      <c r="BT245">
        <v>0</v>
      </c>
      <c r="BU245">
        <v>0</v>
      </c>
      <c r="BV245">
        <v>0</v>
      </c>
      <c r="BW245">
        <v>0</v>
      </c>
      <c r="CV245">
        <v>0</v>
      </c>
      <c r="CW245">
        <v>0</v>
      </c>
      <c r="CX245">
        <f>ROUND(Y245*Source!I216,9)</f>
        <v>40</v>
      </c>
      <c r="CY245">
        <f t="shared" si="122"/>
        <v>22.94</v>
      </c>
      <c r="CZ245">
        <f t="shared" si="123"/>
        <v>19.61</v>
      </c>
      <c r="DA245">
        <f t="shared" si="124"/>
        <v>1.17</v>
      </c>
      <c r="DB245">
        <f t="shared" si="125"/>
        <v>980.5</v>
      </c>
      <c r="DC245">
        <f t="shared" si="126"/>
        <v>0</v>
      </c>
      <c r="DD245" t="s">
        <v>3</v>
      </c>
      <c r="DE245" t="s">
        <v>3</v>
      </c>
      <c r="DF245">
        <f t="shared" si="127"/>
        <v>917.6</v>
      </c>
      <c r="DG245">
        <f t="shared" si="128"/>
        <v>0</v>
      </c>
      <c r="DH245">
        <f t="shared" si="129"/>
        <v>0</v>
      </c>
      <c r="DI245">
        <f t="shared" si="94"/>
        <v>0</v>
      </c>
      <c r="DJ245">
        <f t="shared" si="130"/>
        <v>917.6</v>
      </c>
      <c r="DK245">
        <v>0</v>
      </c>
      <c r="DL245" t="s">
        <v>3</v>
      </c>
      <c r="DM245">
        <v>0</v>
      </c>
      <c r="DN245" t="s">
        <v>3</v>
      </c>
      <c r="DO245">
        <v>0</v>
      </c>
    </row>
    <row r="246" spans="1:119" x14ac:dyDescent="0.2">
      <c r="A246">
        <f>ROW(Source!A216)</f>
        <v>216</v>
      </c>
      <c r="B246">
        <v>50432496</v>
      </c>
      <c r="C246">
        <v>50439527</v>
      </c>
      <c r="D246">
        <v>46169795</v>
      </c>
      <c r="E246">
        <v>1</v>
      </c>
      <c r="F246">
        <v>1</v>
      </c>
      <c r="G246">
        <v>30570983</v>
      </c>
      <c r="H246">
        <v>3</v>
      </c>
      <c r="I246" t="s">
        <v>273</v>
      </c>
      <c r="J246" t="s">
        <v>275</v>
      </c>
      <c r="K246" t="s">
        <v>274</v>
      </c>
      <c r="L246">
        <v>1354</v>
      </c>
      <c r="N246">
        <v>1010</v>
      </c>
      <c r="O246" t="s">
        <v>190</v>
      </c>
      <c r="P246" t="s">
        <v>190</v>
      </c>
      <c r="Q246">
        <v>1</v>
      </c>
      <c r="W246">
        <v>0</v>
      </c>
      <c r="X246">
        <v>-688530962</v>
      </c>
      <c r="Y246">
        <f t="shared" si="121"/>
        <v>12.5</v>
      </c>
      <c r="AA246">
        <v>918.2</v>
      </c>
      <c r="AB246">
        <v>0</v>
      </c>
      <c r="AC246">
        <v>0</v>
      </c>
      <c r="AD246">
        <v>0</v>
      </c>
      <c r="AE246">
        <v>24.61</v>
      </c>
      <c r="AF246">
        <v>0</v>
      </c>
      <c r="AG246">
        <v>0</v>
      </c>
      <c r="AH246">
        <v>0</v>
      </c>
      <c r="AI246">
        <v>37.31</v>
      </c>
      <c r="AJ246">
        <v>1</v>
      </c>
      <c r="AK246">
        <v>1</v>
      </c>
      <c r="AL246">
        <v>1</v>
      </c>
      <c r="AM246">
        <v>0</v>
      </c>
      <c r="AN246">
        <v>0</v>
      </c>
      <c r="AO246">
        <v>0</v>
      </c>
      <c r="AP246">
        <v>1</v>
      </c>
      <c r="AQ246">
        <v>0</v>
      </c>
      <c r="AR246">
        <v>0</v>
      </c>
      <c r="AS246" t="s">
        <v>3</v>
      </c>
      <c r="AT246">
        <v>12.5</v>
      </c>
      <c r="AU246" t="s">
        <v>3</v>
      </c>
      <c r="AV246">
        <v>0</v>
      </c>
      <c r="AW246">
        <v>1</v>
      </c>
      <c r="AX246">
        <v>-1</v>
      </c>
      <c r="AY246">
        <v>0</v>
      </c>
      <c r="AZ246">
        <v>0</v>
      </c>
      <c r="BA246" t="s">
        <v>3</v>
      </c>
      <c r="BB246">
        <v>0</v>
      </c>
      <c r="BC246">
        <v>0</v>
      </c>
      <c r="BD246">
        <v>0</v>
      </c>
      <c r="BE246">
        <v>0</v>
      </c>
      <c r="BF246">
        <v>0</v>
      </c>
      <c r="BG246">
        <v>0</v>
      </c>
      <c r="BH246">
        <v>0</v>
      </c>
      <c r="BI246">
        <v>0</v>
      </c>
      <c r="BJ246">
        <v>0</v>
      </c>
      <c r="BK246">
        <v>0</v>
      </c>
      <c r="BL246">
        <v>0</v>
      </c>
      <c r="BM246">
        <v>0</v>
      </c>
      <c r="BN246">
        <v>0</v>
      </c>
      <c r="BO246">
        <v>0</v>
      </c>
      <c r="BP246">
        <v>0</v>
      </c>
      <c r="BQ246">
        <v>0</v>
      </c>
      <c r="BR246">
        <v>0</v>
      </c>
      <c r="BS246">
        <v>0</v>
      </c>
      <c r="BT246">
        <v>0</v>
      </c>
      <c r="BU246">
        <v>0</v>
      </c>
      <c r="BV246">
        <v>0</v>
      </c>
      <c r="BW246">
        <v>0</v>
      </c>
      <c r="CV246">
        <v>0</v>
      </c>
      <c r="CW246">
        <v>0</v>
      </c>
      <c r="CX246">
        <f>ROUND(Y246*Source!I216,9)</f>
        <v>10</v>
      </c>
      <c r="CY246">
        <f t="shared" si="122"/>
        <v>918.2</v>
      </c>
      <c r="CZ246">
        <f t="shared" si="123"/>
        <v>24.61</v>
      </c>
      <c r="DA246">
        <f t="shared" si="124"/>
        <v>37.31</v>
      </c>
      <c r="DB246">
        <f t="shared" si="125"/>
        <v>307.63</v>
      </c>
      <c r="DC246">
        <f t="shared" si="126"/>
        <v>0</v>
      </c>
      <c r="DD246" t="s">
        <v>3</v>
      </c>
      <c r="DE246" t="s">
        <v>3</v>
      </c>
      <c r="DF246">
        <f t="shared" si="127"/>
        <v>9182</v>
      </c>
      <c r="DG246">
        <f t="shared" si="128"/>
        <v>0</v>
      </c>
      <c r="DH246">
        <f t="shared" si="129"/>
        <v>0</v>
      </c>
      <c r="DI246">
        <f t="shared" si="94"/>
        <v>0</v>
      </c>
      <c r="DJ246">
        <f t="shared" si="130"/>
        <v>9182</v>
      </c>
      <c r="DK246">
        <v>0</v>
      </c>
      <c r="DL246" t="s">
        <v>3</v>
      </c>
      <c r="DM246">
        <v>0</v>
      </c>
      <c r="DN246" t="s">
        <v>3</v>
      </c>
      <c r="DO246">
        <v>0</v>
      </c>
    </row>
    <row r="247" spans="1:119" x14ac:dyDescent="0.2">
      <c r="A247">
        <f>ROW(Source!A223)</f>
        <v>223</v>
      </c>
      <c r="B247">
        <v>50432495</v>
      </c>
      <c r="C247">
        <v>50439548</v>
      </c>
      <c r="D247">
        <v>45895908</v>
      </c>
      <c r="E247">
        <v>30570983</v>
      </c>
      <c r="F247">
        <v>1</v>
      </c>
      <c r="G247">
        <v>30570983</v>
      </c>
      <c r="H247">
        <v>1</v>
      </c>
      <c r="I247" t="s">
        <v>442</v>
      </c>
      <c r="J247" t="s">
        <v>3</v>
      </c>
      <c r="K247" t="s">
        <v>443</v>
      </c>
      <c r="L247">
        <v>1191</v>
      </c>
      <c r="N247">
        <v>1013</v>
      </c>
      <c r="O247" t="s">
        <v>444</v>
      </c>
      <c r="P247" t="s">
        <v>444</v>
      </c>
      <c r="Q247">
        <v>1</v>
      </c>
      <c r="W247">
        <v>0</v>
      </c>
      <c r="X247">
        <v>476480486</v>
      </c>
      <c r="Y247">
        <f>(AT247*1.15)</f>
        <v>34.154999999999994</v>
      </c>
      <c r="AA247">
        <v>0</v>
      </c>
      <c r="AB247">
        <v>0</v>
      </c>
      <c r="AC247">
        <v>0</v>
      </c>
      <c r="AD247">
        <v>0</v>
      </c>
      <c r="AE247">
        <v>0</v>
      </c>
      <c r="AF247">
        <v>0</v>
      </c>
      <c r="AG247">
        <v>0</v>
      </c>
      <c r="AH247">
        <v>0</v>
      </c>
      <c r="AI247">
        <v>1</v>
      </c>
      <c r="AJ247">
        <v>1</v>
      </c>
      <c r="AK247">
        <v>1</v>
      </c>
      <c r="AL247">
        <v>1</v>
      </c>
      <c r="AM247">
        <v>-2</v>
      </c>
      <c r="AN247">
        <v>0</v>
      </c>
      <c r="AO247">
        <v>1</v>
      </c>
      <c r="AP247">
        <v>1</v>
      </c>
      <c r="AQ247">
        <v>0</v>
      </c>
      <c r="AR247">
        <v>0</v>
      </c>
      <c r="AS247" t="s">
        <v>3</v>
      </c>
      <c r="AT247">
        <v>29.7</v>
      </c>
      <c r="AU247" t="s">
        <v>162</v>
      </c>
      <c r="AV247">
        <v>1</v>
      </c>
      <c r="AW247">
        <v>2</v>
      </c>
      <c r="AX247">
        <v>50439549</v>
      </c>
      <c r="AY247">
        <v>1</v>
      </c>
      <c r="AZ247">
        <v>0</v>
      </c>
      <c r="BA247">
        <v>263</v>
      </c>
      <c r="BB247">
        <v>0</v>
      </c>
      <c r="BC247">
        <v>0</v>
      </c>
      <c r="BD247">
        <v>0</v>
      </c>
      <c r="BE247">
        <v>0</v>
      </c>
      <c r="BF247">
        <v>0</v>
      </c>
      <c r="BG247">
        <v>0</v>
      </c>
      <c r="BH247">
        <v>0</v>
      </c>
      <c r="BI247">
        <v>0</v>
      </c>
      <c r="BJ247">
        <v>0</v>
      </c>
      <c r="BK247">
        <v>0</v>
      </c>
      <c r="BL247">
        <v>0</v>
      </c>
      <c r="BM247">
        <v>0</v>
      </c>
      <c r="BN247">
        <v>0</v>
      </c>
      <c r="BO247">
        <v>0</v>
      </c>
      <c r="BP247">
        <v>0</v>
      </c>
      <c r="BQ247">
        <v>0</v>
      </c>
      <c r="BR247">
        <v>0</v>
      </c>
      <c r="BS247">
        <v>0</v>
      </c>
      <c r="BT247">
        <v>0</v>
      </c>
      <c r="BU247">
        <v>0</v>
      </c>
      <c r="BV247">
        <v>0</v>
      </c>
      <c r="BW247">
        <v>0</v>
      </c>
      <c r="CU247">
        <f>ROUND(AT247*Source!I223*AH247*AL247,2)</f>
        <v>0</v>
      </c>
      <c r="CV247">
        <f>ROUND(Y247*Source!I223,9)</f>
        <v>10.246499999999999</v>
      </c>
      <c r="CW247">
        <v>0</v>
      </c>
      <c r="CX247">
        <f>ROUND(Y247*Source!I223,9)</f>
        <v>10.246499999999999</v>
      </c>
      <c r="CY247">
        <f>AD247</f>
        <v>0</v>
      </c>
      <c r="CZ247">
        <f>AH247</f>
        <v>0</v>
      </c>
      <c r="DA247">
        <f>AL247</f>
        <v>1</v>
      </c>
      <c r="DB247">
        <f>ROUND((ROUND(AT247*CZ247,2)*1.15),6)</f>
        <v>0</v>
      </c>
      <c r="DC247">
        <f>ROUND((ROUND(AT247*AG247,2)*1.15),6)</f>
        <v>0</v>
      </c>
      <c r="DD247" t="s">
        <v>3</v>
      </c>
      <c r="DE247" t="s">
        <v>3</v>
      </c>
      <c r="DF247">
        <f t="shared" ref="DF247:DF264" si="131">ROUND(ROUND(AE247,2)*CX247,2)</f>
        <v>0</v>
      </c>
      <c r="DG247">
        <f t="shared" si="128"/>
        <v>0</v>
      </c>
      <c r="DH247">
        <f t="shared" si="129"/>
        <v>0</v>
      </c>
      <c r="DI247">
        <f t="shared" si="94"/>
        <v>0</v>
      </c>
      <c r="DJ247">
        <f>DI247</f>
        <v>0</v>
      </c>
      <c r="DK247">
        <v>0</v>
      </c>
      <c r="DL247" t="s">
        <v>3</v>
      </c>
      <c r="DM247">
        <v>0</v>
      </c>
      <c r="DN247" t="s">
        <v>3</v>
      </c>
      <c r="DO247">
        <v>0</v>
      </c>
    </row>
    <row r="248" spans="1:119" x14ac:dyDescent="0.2">
      <c r="A248">
        <f>ROW(Source!A223)</f>
        <v>223</v>
      </c>
      <c r="B248">
        <v>50432495</v>
      </c>
      <c r="C248">
        <v>50439548</v>
      </c>
      <c r="D248">
        <v>46170624</v>
      </c>
      <c r="E248">
        <v>1</v>
      </c>
      <c r="F248">
        <v>1</v>
      </c>
      <c r="G248">
        <v>30570983</v>
      </c>
      <c r="H248">
        <v>2</v>
      </c>
      <c r="I248" t="s">
        <v>502</v>
      </c>
      <c r="J248" t="s">
        <v>503</v>
      </c>
      <c r="K248" t="s">
        <v>504</v>
      </c>
      <c r="L248">
        <v>1368</v>
      </c>
      <c r="N248">
        <v>1011</v>
      </c>
      <c r="O248" t="s">
        <v>451</v>
      </c>
      <c r="P248" t="s">
        <v>451</v>
      </c>
      <c r="Q248">
        <v>1</v>
      </c>
      <c r="W248">
        <v>0</v>
      </c>
      <c r="X248">
        <v>-1781369061</v>
      </c>
      <c r="Y248">
        <f>(AT248*1.25)</f>
        <v>1.4375</v>
      </c>
      <c r="AA248">
        <v>0</v>
      </c>
      <c r="AB248">
        <v>0.28000000000000003</v>
      </c>
      <c r="AC248">
        <v>0</v>
      </c>
      <c r="AD248">
        <v>0</v>
      </c>
      <c r="AE248">
        <v>0</v>
      </c>
      <c r="AF248">
        <v>0.28000000000000003</v>
      </c>
      <c r="AG248">
        <v>0</v>
      </c>
      <c r="AH248">
        <v>0</v>
      </c>
      <c r="AI248">
        <v>1</v>
      </c>
      <c r="AJ248">
        <v>1</v>
      </c>
      <c r="AK248">
        <v>1</v>
      </c>
      <c r="AL248">
        <v>1</v>
      </c>
      <c r="AM248">
        <v>-2</v>
      </c>
      <c r="AN248">
        <v>0</v>
      </c>
      <c r="AO248">
        <v>1</v>
      </c>
      <c r="AP248">
        <v>1</v>
      </c>
      <c r="AQ248">
        <v>0</v>
      </c>
      <c r="AR248">
        <v>0</v>
      </c>
      <c r="AS248" t="s">
        <v>3</v>
      </c>
      <c r="AT248">
        <v>1.1499999999999999</v>
      </c>
      <c r="AU248" t="s">
        <v>161</v>
      </c>
      <c r="AV248">
        <v>0</v>
      </c>
      <c r="AW248">
        <v>2</v>
      </c>
      <c r="AX248">
        <v>50439550</v>
      </c>
      <c r="AY248">
        <v>1</v>
      </c>
      <c r="AZ248">
        <v>0</v>
      </c>
      <c r="BA248">
        <v>264</v>
      </c>
      <c r="BB248">
        <v>0</v>
      </c>
      <c r="BC248">
        <v>0</v>
      </c>
      <c r="BD248">
        <v>0</v>
      </c>
      <c r="BE248">
        <v>0</v>
      </c>
      <c r="BF248">
        <v>0</v>
      </c>
      <c r="BG248">
        <v>0</v>
      </c>
      <c r="BH248">
        <v>0</v>
      </c>
      <c r="BI248">
        <v>0</v>
      </c>
      <c r="BJ248">
        <v>0</v>
      </c>
      <c r="BK248">
        <v>0</v>
      </c>
      <c r="BL248">
        <v>0</v>
      </c>
      <c r="BM248">
        <v>0</v>
      </c>
      <c r="BN248">
        <v>0</v>
      </c>
      <c r="BO248">
        <v>0</v>
      </c>
      <c r="BP248">
        <v>0</v>
      </c>
      <c r="BQ248">
        <v>0</v>
      </c>
      <c r="BR248">
        <v>0</v>
      </c>
      <c r="BS248">
        <v>0</v>
      </c>
      <c r="BT248">
        <v>0</v>
      </c>
      <c r="BU248">
        <v>0</v>
      </c>
      <c r="BV248">
        <v>0</v>
      </c>
      <c r="BW248">
        <v>0</v>
      </c>
      <c r="CV248">
        <v>0</v>
      </c>
      <c r="CW248">
        <f>ROUND(Y248*Source!I223*DO248,9)</f>
        <v>0</v>
      </c>
      <c r="CX248">
        <f>ROUND(Y248*Source!I223,9)</f>
        <v>0.43125000000000002</v>
      </c>
      <c r="CY248">
        <f>AB248</f>
        <v>0.28000000000000003</v>
      </c>
      <c r="CZ248">
        <f>AF248</f>
        <v>0.28000000000000003</v>
      </c>
      <c r="DA248">
        <f>AJ248</f>
        <v>1</v>
      </c>
      <c r="DB248">
        <f>ROUND((ROUND(AT248*CZ248,2)*1.25),6)</f>
        <v>0.4</v>
      </c>
      <c r="DC248">
        <f>ROUND((ROUND(AT248*AG248,2)*1.25),6)</f>
        <v>0</v>
      </c>
      <c r="DD248" t="s">
        <v>3</v>
      </c>
      <c r="DE248" t="s">
        <v>3</v>
      </c>
      <c r="DF248">
        <f t="shared" si="131"/>
        <v>0</v>
      </c>
      <c r="DG248">
        <f t="shared" si="128"/>
        <v>0.12</v>
      </c>
      <c r="DH248">
        <f t="shared" si="129"/>
        <v>0</v>
      </c>
      <c r="DI248">
        <f t="shared" si="94"/>
        <v>0</v>
      </c>
      <c r="DJ248">
        <f>DG248</f>
        <v>0.12</v>
      </c>
      <c r="DK248">
        <v>0</v>
      </c>
      <c r="DL248" t="s">
        <v>3</v>
      </c>
      <c r="DM248">
        <v>0</v>
      </c>
      <c r="DN248" t="s">
        <v>3</v>
      </c>
      <c r="DO248">
        <v>0</v>
      </c>
    </row>
    <row r="249" spans="1:119" x14ac:dyDescent="0.2">
      <c r="A249">
        <f>ROW(Source!A223)</f>
        <v>223</v>
      </c>
      <c r="B249">
        <v>50432495</v>
      </c>
      <c r="C249">
        <v>50439548</v>
      </c>
      <c r="D249">
        <v>46170867</v>
      </c>
      <c r="E249">
        <v>1</v>
      </c>
      <c r="F249">
        <v>1</v>
      </c>
      <c r="G249">
        <v>30570983</v>
      </c>
      <c r="H249">
        <v>2</v>
      </c>
      <c r="I249" t="s">
        <v>452</v>
      </c>
      <c r="J249" t="s">
        <v>453</v>
      </c>
      <c r="K249" t="s">
        <v>454</v>
      </c>
      <c r="L249">
        <v>1368</v>
      </c>
      <c r="N249">
        <v>1011</v>
      </c>
      <c r="O249" t="s">
        <v>451</v>
      </c>
      <c r="P249" t="s">
        <v>451</v>
      </c>
      <c r="Q249">
        <v>1</v>
      </c>
      <c r="W249">
        <v>0</v>
      </c>
      <c r="X249">
        <v>-7781208</v>
      </c>
      <c r="Y249">
        <f>(AT249*1.25)</f>
        <v>0.4375</v>
      </c>
      <c r="AA249">
        <v>0</v>
      </c>
      <c r="AB249">
        <v>83.1</v>
      </c>
      <c r="AC249">
        <v>12.62</v>
      </c>
      <c r="AD249">
        <v>0</v>
      </c>
      <c r="AE249">
        <v>0</v>
      </c>
      <c r="AF249">
        <v>83.1</v>
      </c>
      <c r="AG249">
        <v>12.62</v>
      </c>
      <c r="AH249">
        <v>0</v>
      </c>
      <c r="AI249">
        <v>1</v>
      </c>
      <c r="AJ249">
        <v>1</v>
      </c>
      <c r="AK249">
        <v>1</v>
      </c>
      <c r="AL249">
        <v>1</v>
      </c>
      <c r="AM249">
        <v>-2</v>
      </c>
      <c r="AN249">
        <v>0</v>
      </c>
      <c r="AO249">
        <v>1</v>
      </c>
      <c r="AP249">
        <v>1</v>
      </c>
      <c r="AQ249">
        <v>0</v>
      </c>
      <c r="AR249">
        <v>0</v>
      </c>
      <c r="AS249" t="s">
        <v>3</v>
      </c>
      <c r="AT249">
        <v>0.35</v>
      </c>
      <c r="AU249" t="s">
        <v>161</v>
      </c>
      <c r="AV249">
        <v>0</v>
      </c>
      <c r="AW249">
        <v>2</v>
      </c>
      <c r="AX249">
        <v>50439551</v>
      </c>
      <c r="AY249">
        <v>1</v>
      </c>
      <c r="AZ249">
        <v>0</v>
      </c>
      <c r="BA249">
        <v>265</v>
      </c>
      <c r="BB249">
        <v>0</v>
      </c>
      <c r="BC249">
        <v>0</v>
      </c>
      <c r="BD249">
        <v>0</v>
      </c>
      <c r="BE249">
        <v>0</v>
      </c>
      <c r="BF249">
        <v>0</v>
      </c>
      <c r="BG249">
        <v>0</v>
      </c>
      <c r="BH249">
        <v>0</v>
      </c>
      <c r="BI249">
        <v>0</v>
      </c>
      <c r="BJ249">
        <v>0</v>
      </c>
      <c r="BK249">
        <v>0</v>
      </c>
      <c r="BL249">
        <v>0</v>
      </c>
      <c r="BM249">
        <v>0</v>
      </c>
      <c r="BN249">
        <v>0</v>
      </c>
      <c r="BO249">
        <v>0</v>
      </c>
      <c r="BP249">
        <v>0</v>
      </c>
      <c r="BQ249">
        <v>0</v>
      </c>
      <c r="BR249">
        <v>0</v>
      </c>
      <c r="BS249">
        <v>0</v>
      </c>
      <c r="BT249">
        <v>0</v>
      </c>
      <c r="BU249">
        <v>0</v>
      </c>
      <c r="BV249">
        <v>0</v>
      </c>
      <c r="BW249">
        <v>0</v>
      </c>
      <c r="CV249">
        <v>0</v>
      </c>
      <c r="CW249">
        <f>ROUND(Y249*Source!I223*DO249,9)</f>
        <v>0</v>
      </c>
      <c r="CX249">
        <f>ROUND(Y249*Source!I223,9)</f>
        <v>0.13125000000000001</v>
      </c>
      <c r="CY249">
        <f>AB249</f>
        <v>83.1</v>
      </c>
      <c r="CZ249">
        <f>AF249</f>
        <v>83.1</v>
      </c>
      <c r="DA249">
        <f>AJ249</f>
        <v>1</v>
      </c>
      <c r="DB249">
        <f>ROUND((ROUND(AT249*CZ249,2)*1.25),6)</f>
        <v>36.362499999999997</v>
      </c>
      <c r="DC249">
        <f>ROUND((ROUND(AT249*AG249,2)*1.25),6)</f>
        <v>5.5250000000000004</v>
      </c>
      <c r="DD249" t="s">
        <v>3</v>
      </c>
      <c r="DE249" t="s">
        <v>3</v>
      </c>
      <c r="DF249">
        <f t="shared" si="131"/>
        <v>0</v>
      </c>
      <c r="DG249">
        <f t="shared" si="128"/>
        <v>10.91</v>
      </c>
      <c r="DH249">
        <f t="shared" si="129"/>
        <v>1.66</v>
      </c>
      <c r="DI249">
        <f t="shared" si="94"/>
        <v>0</v>
      </c>
      <c r="DJ249">
        <f>DG249</f>
        <v>10.91</v>
      </c>
      <c r="DK249">
        <v>0</v>
      </c>
      <c r="DL249" t="s">
        <v>3</v>
      </c>
      <c r="DM249">
        <v>0</v>
      </c>
      <c r="DN249" t="s">
        <v>3</v>
      </c>
      <c r="DO249">
        <v>0</v>
      </c>
    </row>
    <row r="250" spans="1:119" x14ac:dyDescent="0.2">
      <c r="A250">
        <f>ROW(Source!A223)</f>
        <v>223</v>
      </c>
      <c r="B250">
        <v>50432495</v>
      </c>
      <c r="C250">
        <v>50439548</v>
      </c>
      <c r="D250">
        <v>46170215</v>
      </c>
      <c r="E250">
        <v>1</v>
      </c>
      <c r="F250">
        <v>1</v>
      </c>
      <c r="G250">
        <v>30570983</v>
      </c>
      <c r="H250">
        <v>2</v>
      </c>
      <c r="I250" t="s">
        <v>455</v>
      </c>
      <c r="J250" t="s">
        <v>456</v>
      </c>
      <c r="K250" t="s">
        <v>457</v>
      </c>
      <c r="L250">
        <v>1368</v>
      </c>
      <c r="N250">
        <v>1011</v>
      </c>
      <c r="O250" t="s">
        <v>451</v>
      </c>
      <c r="P250" t="s">
        <v>451</v>
      </c>
      <c r="Q250">
        <v>1</v>
      </c>
      <c r="W250">
        <v>0</v>
      </c>
      <c r="X250">
        <v>922387863</v>
      </c>
      <c r="Y250">
        <f>(AT250*1.25)</f>
        <v>8.7500000000000008E-2</v>
      </c>
      <c r="AA250">
        <v>0</v>
      </c>
      <c r="AB250">
        <v>179.17</v>
      </c>
      <c r="AC250">
        <v>16.93</v>
      </c>
      <c r="AD250">
        <v>0</v>
      </c>
      <c r="AE250">
        <v>0</v>
      </c>
      <c r="AF250">
        <v>179.17</v>
      </c>
      <c r="AG250">
        <v>16.93</v>
      </c>
      <c r="AH250">
        <v>0</v>
      </c>
      <c r="AI250">
        <v>1</v>
      </c>
      <c r="AJ250">
        <v>1</v>
      </c>
      <c r="AK250">
        <v>1</v>
      </c>
      <c r="AL250">
        <v>1</v>
      </c>
      <c r="AM250">
        <v>-2</v>
      </c>
      <c r="AN250">
        <v>0</v>
      </c>
      <c r="AO250">
        <v>1</v>
      </c>
      <c r="AP250">
        <v>1</v>
      </c>
      <c r="AQ250">
        <v>0</v>
      </c>
      <c r="AR250">
        <v>0</v>
      </c>
      <c r="AS250" t="s">
        <v>3</v>
      </c>
      <c r="AT250">
        <v>7.0000000000000007E-2</v>
      </c>
      <c r="AU250" t="s">
        <v>161</v>
      </c>
      <c r="AV250">
        <v>0</v>
      </c>
      <c r="AW250">
        <v>2</v>
      </c>
      <c r="AX250">
        <v>50439552</v>
      </c>
      <c r="AY250">
        <v>1</v>
      </c>
      <c r="AZ250">
        <v>0</v>
      </c>
      <c r="BA250">
        <v>266</v>
      </c>
      <c r="BB250">
        <v>0</v>
      </c>
      <c r="BC250">
        <v>0</v>
      </c>
      <c r="BD250">
        <v>0</v>
      </c>
      <c r="BE250">
        <v>0</v>
      </c>
      <c r="BF250">
        <v>0</v>
      </c>
      <c r="BG250">
        <v>0</v>
      </c>
      <c r="BH250">
        <v>0</v>
      </c>
      <c r="BI250">
        <v>0</v>
      </c>
      <c r="BJ250">
        <v>0</v>
      </c>
      <c r="BK250">
        <v>0</v>
      </c>
      <c r="BL250">
        <v>0</v>
      </c>
      <c r="BM250">
        <v>0</v>
      </c>
      <c r="BN250">
        <v>0</v>
      </c>
      <c r="BO250">
        <v>0</v>
      </c>
      <c r="BP250">
        <v>0</v>
      </c>
      <c r="BQ250">
        <v>0</v>
      </c>
      <c r="BR250">
        <v>0</v>
      </c>
      <c r="BS250">
        <v>0</v>
      </c>
      <c r="BT250">
        <v>0</v>
      </c>
      <c r="BU250">
        <v>0</v>
      </c>
      <c r="BV250">
        <v>0</v>
      </c>
      <c r="BW250">
        <v>0</v>
      </c>
      <c r="CV250">
        <v>0</v>
      </c>
      <c r="CW250">
        <f>ROUND(Y250*Source!I223*DO250,9)</f>
        <v>0</v>
      </c>
      <c r="CX250">
        <f>ROUND(Y250*Source!I223,9)</f>
        <v>2.6249999999999999E-2</v>
      </c>
      <c r="CY250">
        <f>AB250</f>
        <v>179.17</v>
      </c>
      <c r="CZ250">
        <f>AF250</f>
        <v>179.17</v>
      </c>
      <c r="DA250">
        <f>AJ250</f>
        <v>1</v>
      </c>
      <c r="DB250">
        <f>ROUND((ROUND(AT250*CZ250,2)*1.25),6)</f>
        <v>15.675000000000001</v>
      </c>
      <c r="DC250">
        <f>ROUND((ROUND(AT250*AG250,2)*1.25),6)</f>
        <v>1.4875</v>
      </c>
      <c r="DD250" t="s">
        <v>3</v>
      </c>
      <c r="DE250" t="s">
        <v>3</v>
      </c>
      <c r="DF250">
        <f t="shared" si="131"/>
        <v>0</v>
      </c>
      <c r="DG250">
        <f t="shared" si="128"/>
        <v>4.7</v>
      </c>
      <c r="DH250">
        <f t="shared" si="129"/>
        <v>0.44</v>
      </c>
      <c r="DI250">
        <f t="shared" si="94"/>
        <v>0</v>
      </c>
      <c r="DJ250">
        <f>DG250</f>
        <v>4.7</v>
      </c>
      <c r="DK250">
        <v>0</v>
      </c>
      <c r="DL250" t="s">
        <v>3</v>
      </c>
      <c r="DM250">
        <v>0</v>
      </c>
      <c r="DN250" t="s">
        <v>3</v>
      </c>
      <c r="DO250">
        <v>0</v>
      </c>
    </row>
    <row r="251" spans="1:119" x14ac:dyDescent="0.2">
      <c r="A251">
        <f>ROW(Source!A223)</f>
        <v>223</v>
      </c>
      <c r="B251">
        <v>50432495</v>
      </c>
      <c r="C251">
        <v>50439548</v>
      </c>
      <c r="D251">
        <v>31110605</v>
      </c>
      <c r="E251">
        <v>1</v>
      </c>
      <c r="F251">
        <v>1</v>
      </c>
      <c r="G251">
        <v>30570983</v>
      </c>
      <c r="H251">
        <v>3</v>
      </c>
      <c r="I251" t="s">
        <v>505</v>
      </c>
      <c r="J251" t="s">
        <v>506</v>
      </c>
      <c r="K251" t="s">
        <v>507</v>
      </c>
      <c r="L251">
        <v>1339</v>
      </c>
      <c r="N251">
        <v>1007</v>
      </c>
      <c r="O251" t="s">
        <v>486</v>
      </c>
      <c r="P251" t="s">
        <v>486</v>
      </c>
      <c r="Q251">
        <v>1</v>
      </c>
      <c r="W251">
        <v>0</v>
      </c>
      <c r="X251">
        <v>1942501623</v>
      </c>
      <c r="Y251">
        <f t="shared" ref="Y251:Y260" si="132">AT251</f>
        <v>0.28799999999999998</v>
      </c>
      <c r="AA251">
        <v>7.07</v>
      </c>
      <c r="AB251">
        <v>0</v>
      </c>
      <c r="AC251">
        <v>0</v>
      </c>
      <c r="AD251">
        <v>0</v>
      </c>
      <c r="AE251">
        <v>7.07</v>
      </c>
      <c r="AF251">
        <v>0</v>
      </c>
      <c r="AG251">
        <v>0</v>
      </c>
      <c r="AH251">
        <v>0</v>
      </c>
      <c r="AI251">
        <v>1</v>
      </c>
      <c r="AJ251">
        <v>1</v>
      </c>
      <c r="AK251">
        <v>1</v>
      </c>
      <c r="AL251">
        <v>1</v>
      </c>
      <c r="AM251">
        <v>-2</v>
      </c>
      <c r="AN251">
        <v>0</v>
      </c>
      <c r="AO251">
        <v>1</v>
      </c>
      <c r="AP251">
        <v>1</v>
      </c>
      <c r="AQ251">
        <v>0</v>
      </c>
      <c r="AR251">
        <v>0</v>
      </c>
      <c r="AS251" t="s">
        <v>3</v>
      </c>
      <c r="AT251">
        <v>0.28799999999999998</v>
      </c>
      <c r="AU251" t="s">
        <v>3</v>
      </c>
      <c r="AV251">
        <v>0</v>
      </c>
      <c r="AW251">
        <v>2</v>
      </c>
      <c r="AX251">
        <v>50439553</v>
      </c>
      <c r="AY251">
        <v>1</v>
      </c>
      <c r="AZ251">
        <v>0</v>
      </c>
      <c r="BA251">
        <v>267</v>
      </c>
      <c r="BB251">
        <v>0</v>
      </c>
      <c r="BC251">
        <v>0</v>
      </c>
      <c r="BD251">
        <v>0</v>
      </c>
      <c r="BE251">
        <v>0</v>
      </c>
      <c r="BF251">
        <v>0</v>
      </c>
      <c r="BG251">
        <v>0</v>
      </c>
      <c r="BH251">
        <v>0</v>
      </c>
      <c r="BI251">
        <v>0</v>
      </c>
      <c r="BJ251">
        <v>0</v>
      </c>
      <c r="BK251">
        <v>0</v>
      </c>
      <c r="BL251">
        <v>0</v>
      </c>
      <c r="BM251">
        <v>0</v>
      </c>
      <c r="BN251">
        <v>0</v>
      </c>
      <c r="BO251">
        <v>0</v>
      </c>
      <c r="BP251">
        <v>0</v>
      </c>
      <c r="BQ251">
        <v>0</v>
      </c>
      <c r="BR251">
        <v>0</v>
      </c>
      <c r="BS251">
        <v>0</v>
      </c>
      <c r="BT251">
        <v>0</v>
      </c>
      <c r="BU251">
        <v>0</v>
      </c>
      <c r="BV251">
        <v>0</v>
      </c>
      <c r="BW251">
        <v>0</v>
      </c>
      <c r="CV251">
        <v>0</v>
      </c>
      <c r="CW251">
        <v>0</v>
      </c>
      <c r="CX251">
        <f>ROUND(Y251*Source!I223,9)</f>
        <v>8.6400000000000005E-2</v>
      </c>
      <c r="CY251">
        <f t="shared" ref="CY251:CY260" si="133">AA251</f>
        <v>7.07</v>
      </c>
      <c r="CZ251">
        <f t="shared" ref="CZ251:CZ260" si="134">AE251</f>
        <v>7.07</v>
      </c>
      <c r="DA251">
        <f t="shared" ref="DA251:DA260" si="135">AI251</f>
        <v>1</v>
      </c>
      <c r="DB251">
        <f t="shared" ref="DB251:DB260" si="136">ROUND(ROUND(AT251*CZ251,2),6)</f>
        <v>2.04</v>
      </c>
      <c r="DC251">
        <f t="shared" ref="DC251:DC260" si="137">ROUND(ROUND(AT251*AG251,2),6)</f>
        <v>0</v>
      </c>
      <c r="DD251" t="s">
        <v>3</v>
      </c>
      <c r="DE251" t="s">
        <v>3</v>
      </c>
      <c r="DF251">
        <f t="shared" si="131"/>
        <v>0.61</v>
      </c>
      <c r="DG251">
        <f t="shared" si="128"/>
        <v>0</v>
      </c>
      <c r="DH251">
        <f t="shared" si="129"/>
        <v>0</v>
      </c>
      <c r="DI251">
        <f t="shared" si="94"/>
        <v>0</v>
      </c>
      <c r="DJ251">
        <f t="shared" ref="DJ251:DJ260" si="138">DF251</f>
        <v>0.61</v>
      </c>
      <c r="DK251">
        <v>0</v>
      </c>
      <c r="DL251" t="s">
        <v>3</v>
      </c>
      <c r="DM251">
        <v>0</v>
      </c>
      <c r="DN251" t="s">
        <v>3</v>
      </c>
      <c r="DO251">
        <v>0</v>
      </c>
    </row>
    <row r="252" spans="1:119" x14ac:dyDescent="0.2">
      <c r="A252">
        <f>ROW(Source!A223)</f>
        <v>223</v>
      </c>
      <c r="B252">
        <v>50432495</v>
      </c>
      <c r="C252">
        <v>50439548</v>
      </c>
      <c r="D252">
        <v>31112010</v>
      </c>
      <c r="E252">
        <v>1</v>
      </c>
      <c r="F252">
        <v>1</v>
      </c>
      <c r="G252">
        <v>30570983</v>
      </c>
      <c r="H252">
        <v>3</v>
      </c>
      <c r="I252" t="s">
        <v>508</v>
      </c>
      <c r="J252" t="s">
        <v>509</v>
      </c>
      <c r="K252" t="s">
        <v>510</v>
      </c>
      <c r="L252">
        <v>1346</v>
      </c>
      <c r="N252">
        <v>1009</v>
      </c>
      <c r="O252" t="s">
        <v>222</v>
      </c>
      <c r="P252" t="s">
        <v>222</v>
      </c>
      <c r="Q252">
        <v>1</v>
      </c>
      <c r="W252">
        <v>0</v>
      </c>
      <c r="X252">
        <v>-1126061299</v>
      </c>
      <c r="Y252">
        <f t="shared" si="132"/>
        <v>0.17</v>
      </c>
      <c r="AA252">
        <v>21.01</v>
      </c>
      <c r="AB252">
        <v>0</v>
      </c>
      <c r="AC252">
        <v>0</v>
      </c>
      <c r="AD252">
        <v>0</v>
      </c>
      <c r="AE252">
        <v>21.01</v>
      </c>
      <c r="AF252">
        <v>0</v>
      </c>
      <c r="AG252">
        <v>0</v>
      </c>
      <c r="AH252">
        <v>0</v>
      </c>
      <c r="AI252">
        <v>1</v>
      </c>
      <c r="AJ252">
        <v>1</v>
      </c>
      <c r="AK252">
        <v>1</v>
      </c>
      <c r="AL252">
        <v>1</v>
      </c>
      <c r="AM252">
        <v>-2</v>
      </c>
      <c r="AN252">
        <v>0</v>
      </c>
      <c r="AO252">
        <v>1</v>
      </c>
      <c r="AP252">
        <v>1</v>
      </c>
      <c r="AQ252">
        <v>0</v>
      </c>
      <c r="AR252">
        <v>0</v>
      </c>
      <c r="AS252" t="s">
        <v>3</v>
      </c>
      <c r="AT252">
        <v>0.17</v>
      </c>
      <c r="AU252" t="s">
        <v>3</v>
      </c>
      <c r="AV252">
        <v>0</v>
      </c>
      <c r="AW252">
        <v>2</v>
      </c>
      <c r="AX252">
        <v>50439554</v>
      </c>
      <c r="AY252">
        <v>1</v>
      </c>
      <c r="AZ252">
        <v>0</v>
      </c>
      <c r="BA252">
        <v>268</v>
      </c>
      <c r="BB252">
        <v>0</v>
      </c>
      <c r="BC252">
        <v>0</v>
      </c>
      <c r="BD252">
        <v>0</v>
      </c>
      <c r="BE252">
        <v>0</v>
      </c>
      <c r="BF252">
        <v>0</v>
      </c>
      <c r="BG252">
        <v>0</v>
      </c>
      <c r="BH252">
        <v>0</v>
      </c>
      <c r="BI252">
        <v>0</v>
      </c>
      <c r="BJ252">
        <v>0</v>
      </c>
      <c r="BK252">
        <v>0</v>
      </c>
      <c r="BL252">
        <v>0</v>
      </c>
      <c r="BM252">
        <v>0</v>
      </c>
      <c r="BN252">
        <v>0</v>
      </c>
      <c r="BO252">
        <v>0</v>
      </c>
      <c r="BP252">
        <v>0</v>
      </c>
      <c r="BQ252">
        <v>0</v>
      </c>
      <c r="BR252">
        <v>0</v>
      </c>
      <c r="BS252">
        <v>0</v>
      </c>
      <c r="BT252">
        <v>0</v>
      </c>
      <c r="BU252">
        <v>0</v>
      </c>
      <c r="BV252">
        <v>0</v>
      </c>
      <c r="BW252">
        <v>0</v>
      </c>
      <c r="CV252">
        <v>0</v>
      </c>
      <c r="CW252">
        <v>0</v>
      </c>
      <c r="CX252">
        <f>ROUND(Y252*Source!I223,9)</f>
        <v>5.0999999999999997E-2</v>
      </c>
      <c r="CY252">
        <f t="shared" si="133"/>
        <v>21.01</v>
      </c>
      <c r="CZ252">
        <f t="shared" si="134"/>
        <v>21.01</v>
      </c>
      <c r="DA252">
        <f t="shared" si="135"/>
        <v>1</v>
      </c>
      <c r="DB252">
        <f t="shared" si="136"/>
        <v>3.57</v>
      </c>
      <c r="DC252">
        <f t="shared" si="137"/>
        <v>0</v>
      </c>
      <c r="DD252" t="s">
        <v>3</v>
      </c>
      <c r="DE252" t="s">
        <v>3</v>
      </c>
      <c r="DF252">
        <f t="shared" si="131"/>
        <v>1.07</v>
      </c>
      <c r="DG252">
        <f t="shared" si="128"/>
        <v>0</v>
      </c>
      <c r="DH252">
        <f t="shared" si="129"/>
        <v>0</v>
      </c>
      <c r="DI252">
        <f t="shared" si="94"/>
        <v>0</v>
      </c>
      <c r="DJ252">
        <f t="shared" si="138"/>
        <v>1.07</v>
      </c>
      <c r="DK252">
        <v>0</v>
      </c>
      <c r="DL252" t="s">
        <v>3</v>
      </c>
      <c r="DM252">
        <v>0</v>
      </c>
      <c r="DN252" t="s">
        <v>3</v>
      </c>
      <c r="DO252">
        <v>0</v>
      </c>
    </row>
    <row r="253" spans="1:119" x14ac:dyDescent="0.2">
      <c r="A253">
        <f>ROW(Source!A223)</f>
        <v>223</v>
      </c>
      <c r="B253">
        <v>50432495</v>
      </c>
      <c r="C253">
        <v>50439548</v>
      </c>
      <c r="D253">
        <v>31112719</v>
      </c>
      <c r="E253">
        <v>1</v>
      </c>
      <c r="F253">
        <v>1</v>
      </c>
      <c r="G253">
        <v>30570983</v>
      </c>
      <c r="H253">
        <v>3</v>
      </c>
      <c r="I253" t="s">
        <v>511</v>
      </c>
      <c r="J253" t="s">
        <v>512</v>
      </c>
      <c r="K253" t="s">
        <v>513</v>
      </c>
      <c r="L253">
        <v>1346</v>
      </c>
      <c r="N253">
        <v>1009</v>
      </c>
      <c r="O253" t="s">
        <v>222</v>
      </c>
      <c r="P253" t="s">
        <v>222</v>
      </c>
      <c r="Q253">
        <v>1</v>
      </c>
      <c r="W253">
        <v>0</v>
      </c>
      <c r="X253">
        <v>-2103580919</v>
      </c>
      <c r="Y253">
        <f t="shared" si="132"/>
        <v>0.06</v>
      </c>
      <c r="AA253">
        <v>38</v>
      </c>
      <c r="AB253">
        <v>0</v>
      </c>
      <c r="AC253">
        <v>0</v>
      </c>
      <c r="AD253">
        <v>0</v>
      </c>
      <c r="AE253">
        <v>38</v>
      </c>
      <c r="AF253">
        <v>0</v>
      </c>
      <c r="AG253">
        <v>0</v>
      </c>
      <c r="AH253">
        <v>0</v>
      </c>
      <c r="AI253">
        <v>1</v>
      </c>
      <c r="AJ253">
        <v>1</v>
      </c>
      <c r="AK253">
        <v>1</v>
      </c>
      <c r="AL253">
        <v>1</v>
      </c>
      <c r="AM253">
        <v>-2</v>
      </c>
      <c r="AN253">
        <v>0</v>
      </c>
      <c r="AO253">
        <v>1</v>
      </c>
      <c r="AP253">
        <v>1</v>
      </c>
      <c r="AQ253">
        <v>0</v>
      </c>
      <c r="AR253">
        <v>0</v>
      </c>
      <c r="AS253" t="s">
        <v>3</v>
      </c>
      <c r="AT253">
        <v>0.06</v>
      </c>
      <c r="AU253" t="s">
        <v>3</v>
      </c>
      <c r="AV253">
        <v>0</v>
      </c>
      <c r="AW253">
        <v>2</v>
      </c>
      <c r="AX253">
        <v>50439555</v>
      </c>
      <c r="AY253">
        <v>1</v>
      </c>
      <c r="AZ253">
        <v>0</v>
      </c>
      <c r="BA253">
        <v>269</v>
      </c>
      <c r="BB253">
        <v>0</v>
      </c>
      <c r="BC253">
        <v>0</v>
      </c>
      <c r="BD253">
        <v>0</v>
      </c>
      <c r="BE253">
        <v>0</v>
      </c>
      <c r="BF253">
        <v>0</v>
      </c>
      <c r="BG253">
        <v>0</v>
      </c>
      <c r="BH253">
        <v>0</v>
      </c>
      <c r="BI253">
        <v>0</v>
      </c>
      <c r="BJ253">
        <v>0</v>
      </c>
      <c r="BK253">
        <v>0</v>
      </c>
      <c r="BL253">
        <v>0</v>
      </c>
      <c r="BM253">
        <v>0</v>
      </c>
      <c r="BN253">
        <v>0</v>
      </c>
      <c r="BO253">
        <v>0</v>
      </c>
      <c r="BP253">
        <v>0</v>
      </c>
      <c r="BQ253">
        <v>0</v>
      </c>
      <c r="BR253">
        <v>0</v>
      </c>
      <c r="BS253">
        <v>0</v>
      </c>
      <c r="BT253">
        <v>0</v>
      </c>
      <c r="BU253">
        <v>0</v>
      </c>
      <c r="BV253">
        <v>0</v>
      </c>
      <c r="BW253">
        <v>0</v>
      </c>
      <c r="CV253">
        <v>0</v>
      </c>
      <c r="CW253">
        <v>0</v>
      </c>
      <c r="CX253">
        <f>ROUND(Y253*Source!I223,9)</f>
        <v>1.7999999999999999E-2</v>
      </c>
      <c r="CY253">
        <f t="shared" si="133"/>
        <v>38</v>
      </c>
      <c r="CZ253">
        <f t="shared" si="134"/>
        <v>38</v>
      </c>
      <c r="DA253">
        <f t="shared" si="135"/>
        <v>1</v>
      </c>
      <c r="DB253">
        <f t="shared" si="136"/>
        <v>2.2799999999999998</v>
      </c>
      <c r="DC253">
        <f t="shared" si="137"/>
        <v>0</v>
      </c>
      <c r="DD253" t="s">
        <v>3</v>
      </c>
      <c r="DE253" t="s">
        <v>3</v>
      </c>
      <c r="DF253">
        <f t="shared" si="131"/>
        <v>0.68</v>
      </c>
      <c r="DG253">
        <f t="shared" si="128"/>
        <v>0</v>
      </c>
      <c r="DH253">
        <f t="shared" si="129"/>
        <v>0</v>
      </c>
      <c r="DI253">
        <f t="shared" si="94"/>
        <v>0</v>
      </c>
      <c r="DJ253">
        <f t="shared" si="138"/>
        <v>0.68</v>
      </c>
      <c r="DK253">
        <v>0</v>
      </c>
      <c r="DL253" t="s">
        <v>3</v>
      </c>
      <c r="DM253">
        <v>0</v>
      </c>
      <c r="DN253" t="s">
        <v>3</v>
      </c>
      <c r="DO253">
        <v>0</v>
      </c>
    </row>
    <row r="254" spans="1:119" x14ac:dyDescent="0.2">
      <c r="A254">
        <f>ROW(Source!A223)</f>
        <v>223</v>
      </c>
      <c r="B254">
        <v>50432495</v>
      </c>
      <c r="C254">
        <v>50439548</v>
      </c>
      <c r="D254">
        <v>31110738</v>
      </c>
      <c r="E254">
        <v>1</v>
      </c>
      <c r="F254">
        <v>1</v>
      </c>
      <c r="G254">
        <v>30570983</v>
      </c>
      <c r="H254">
        <v>3</v>
      </c>
      <c r="I254" t="s">
        <v>514</v>
      </c>
      <c r="J254" t="s">
        <v>515</v>
      </c>
      <c r="K254" t="s">
        <v>516</v>
      </c>
      <c r="L254">
        <v>1348</v>
      </c>
      <c r="N254">
        <v>1009</v>
      </c>
      <c r="O254" t="s">
        <v>30</v>
      </c>
      <c r="P254" t="s">
        <v>30</v>
      </c>
      <c r="Q254">
        <v>1000</v>
      </c>
      <c r="W254">
        <v>0</v>
      </c>
      <c r="X254">
        <v>758380680</v>
      </c>
      <c r="Y254">
        <f t="shared" si="132"/>
        <v>1.0000000000000001E-5</v>
      </c>
      <c r="AA254">
        <v>3246.35</v>
      </c>
      <c r="AB254">
        <v>0</v>
      </c>
      <c r="AC254">
        <v>0</v>
      </c>
      <c r="AD254">
        <v>0</v>
      </c>
      <c r="AE254">
        <v>3246.35</v>
      </c>
      <c r="AF254">
        <v>0</v>
      </c>
      <c r="AG254">
        <v>0</v>
      </c>
      <c r="AH254">
        <v>0</v>
      </c>
      <c r="AI254">
        <v>1</v>
      </c>
      <c r="AJ254">
        <v>1</v>
      </c>
      <c r="AK254">
        <v>1</v>
      </c>
      <c r="AL254">
        <v>1</v>
      </c>
      <c r="AM254">
        <v>-2</v>
      </c>
      <c r="AN254">
        <v>0</v>
      </c>
      <c r="AO254">
        <v>1</v>
      </c>
      <c r="AP254">
        <v>1</v>
      </c>
      <c r="AQ254">
        <v>0</v>
      </c>
      <c r="AR254">
        <v>0</v>
      </c>
      <c r="AS254" t="s">
        <v>3</v>
      </c>
      <c r="AT254">
        <v>1.0000000000000001E-5</v>
      </c>
      <c r="AU254" t="s">
        <v>3</v>
      </c>
      <c r="AV254">
        <v>0</v>
      </c>
      <c r="AW254">
        <v>2</v>
      </c>
      <c r="AX254">
        <v>50439556</v>
      </c>
      <c r="AY254">
        <v>1</v>
      </c>
      <c r="AZ254">
        <v>0</v>
      </c>
      <c r="BA254">
        <v>270</v>
      </c>
      <c r="BB254">
        <v>0</v>
      </c>
      <c r="BC254">
        <v>0</v>
      </c>
      <c r="BD254">
        <v>0</v>
      </c>
      <c r="BE254">
        <v>0</v>
      </c>
      <c r="BF254">
        <v>0</v>
      </c>
      <c r="BG254">
        <v>0</v>
      </c>
      <c r="BH254">
        <v>0</v>
      </c>
      <c r="BI254">
        <v>0</v>
      </c>
      <c r="BJ254">
        <v>0</v>
      </c>
      <c r="BK254">
        <v>0</v>
      </c>
      <c r="BL254">
        <v>0</v>
      </c>
      <c r="BM254">
        <v>0</v>
      </c>
      <c r="BN254">
        <v>0</v>
      </c>
      <c r="BO254">
        <v>0</v>
      </c>
      <c r="BP254">
        <v>0</v>
      </c>
      <c r="BQ254">
        <v>0</v>
      </c>
      <c r="BR254">
        <v>0</v>
      </c>
      <c r="BS254">
        <v>0</v>
      </c>
      <c r="BT254">
        <v>0</v>
      </c>
      <c r="BU254">
        <v>0</v>
      </c>
      <c r="BV254">
        <v>0</v>
      </c>
      <c r="BW254">
        <v>0</v>
      </c>
      <c r="CV254">
        <v>0</v>
      </c>
      <c r="CW254">
        <v>0</v>
      </c>
      <c r="CX254">
        <f>ROUND(Y254*Source!I223,9)</f>
        <v>3.0000000000000001E-6</v>
      </c>
      <c r="CY254">
        <f t="shared" si="133"/>
        <v>3246.35</v>
      </c>
      <c r="CZ254">
        <f t="shared" si="134"/>
        <v>3246.35</v>
      </c>
      <c r="DA254">
        <f t="shared" si="135"/>
        <v>1</v>
      </c>
      <c r="DB254">
        <f t="shared" si="136"/>
        <v>0.03</v>
      </c>
      <c r="DC254">
        <f t="shared" si="137"/>
        <v>0</v>
      </c>
      <c r="DD254" t="s">
        <v>3</v>
      </c>
      <c r="DE254" t="s">
        <v>3</v>
      </c>
      <c r="DF254">
        <f t="shared" si="131"/>
        <v>0.01</v>
      </c>
      <c r="DG254">
        <f t="shared" si="128"/>
        <v>0</v>
      </c>
      <c r="DH254">
        <f t="shared" si="129"/>
        <v>0</v>
      </c>
      <c r="DI254">
        <f t="shared" si="94"/>
        <v>0</v>
      </c>
      <c r="DJ254">
        <f t="shared" si="138"/>
        <v>0.01</v>
      </c>
      <c r="DK254">
        <v>0</v>
      </c>
      <c r="DL254" t="s">
        <v>3</v>
      </c>
      <c r="DM254">
        <v>0</v>
      </c>
      <c r="DN254" t="s">
        <v>3</v>
      </c>
      <c r="DO254">
        <v>0</v>
      </c>
    </row>
    <row r="255" spans="1:119" x14ac:dyDescent="0.2">
      <c r="A255">
        <f>ROW(Source!A223)</f>
        <v>223</v>
      </c>
      <c r="B255">
        <v>50432495</v>
      </c>
      <c r="C255">
        <v>50439548</v>
      </c>
      <c r="D255">
        <v>31110524</v>
      </c>
      <c r="E255">
        <v>1</v>
      </c>
      <c r="F255">
        <v>1</v>
      </c>
      <c r="G255">
        <v>30570983</v>
      </c>
      <c r="H255">
        <v>3</v>
      </c>
      <c r="I255" t="s">
        <v>517</v>
      </c>
      <c r="J255" t="s">
        <v>518</v>
      </c>
      <c r="K255" t="s">
        <v>519</v>
      </c>
      <c r="L255">
        <v>1339</v>
      </c>
      <c r="N255">
        <v>1007</v>
      </c>
      <c r="O255" t="s">
        <v>486</v>
      </c>
      <c r="P255" t="s">
        <v>486</v>
      </c>
      <c r="Q255">
        <v>1</v>
      </c>
      <c r="W255">
        <v>0</v>
      </c>
      <c r="X255">
        <v>358510484</v>
      </c>
      <c r="Y255">
        <f t="shared" si="132"/>
        <v>0.11899999999999999</v>
      </c>
      <c r="AA255">
        <v>53.57</v>
      </c>
      <c r="AB255">
        <v>0</v>
      </c>
      <c r="AC255">
        <v>0</v>
      </c>
      <c r="AD255">
        <v>0</v>
      </c>
      <c r="AE255">
        <v>53.57</v>
      </c>
      <c r="AF255">
        <v>0</v>
      </c>
      <c r="AG255">
        <v>0</v>
      </c>
      <c r="AH255">
        <v>0</v>
      </c>
      <c r="AI255">
        <v>1</v>
      </c>
      <c r="AJ255">
        <v>1</v>
      </c>
      <c r="AK255">
        <v>1</v>
      </c>
      <c r="AL255">
        <v>1</v>
      </c>
      <c r="AM255">
        <v>-2</v>
      </c>
      <c r="AN255">
        <v>0</v>
      </c>
      <c r="AO255">
        <v>1</v>
      </c>
      <c r="AP255">
        <v>1</v>
      </c>
      <c r="AQ255">
        <v>0</v>
      </c>
      <c r="AR255">
        <v>0</v>
      </c>
      <c r="AS255" t="s">
        <v>3</v>
      </c>
      <c r="AT255">
        <v>0.11899999999999999</v>
      </c>
      <c r="AU255" t="s">
        <v>3</v>
      </c>
      <c r="AV255">
        <v>0</v>
      </c>
      <c r="AW255">
        <v>2</v>
      </c>
      <c r="AX255">
        <v>50439557</v>
      </c>
      <c r="AY255">
        <v>1</v>
      </c>
      <c r="AZ255">
        <v>0</v>
      </c>
      <c r="BA255">
        <v>271</v>
      </c>
      <c r="BB255">
        <v>0</v>
      </c>
      <c r="BC255">
        <v>0</v>
      </c>
      <c r="BD255">
        <v>0</v>
      </c>
      <c r="BE255">
        <v>0</v>
      </c>
      <c r="BF255">
        <v>0</v>
      </c>
      <c r="BG255">
        <v>0</v>
      </c>
      <c r="BH255">
        <v>0</v>
      </c>
      <c r="BI255">
        <v>0</v>
      </c>
      <c r="BJ255">
        <v>0</v>
      </c>
      <c r="BK255">
        <v>0</v>
      </c>
      <c r="BL255">
        <v>0</v>
      </c>
      <c r="BM255">
        <v>0</v>
      </c>
      <c r="BN255">
        <v>0</v>
      </c>
      <c r="BO255">
        <v>0</v>
      </c>
      <c r="BP255">
        <v>0</v>
      </c>
      <c r="BQ255">
        <v>0</v>
      </c>
      <c r="BR255">
        <v>0</v>
      </c>
      <c r="BS255">
        <v>0</v>
      </c>
      <c r="BT255">
        <v>0</v>
      </c>
      <c r="BU255">
        <v>0</v>
      </c>
      <c r="BV255">
        <v>0</v>
      </c>
      <c r="BW255">
        <v>0</v>
      </c>
      <c r="CV255">
        <v>0</v>
      </c>
      <c r="CW255">
        <v>0</v>
      </c>
      <c r="CX255">
        <f>ROUND(Y255*Source!I223,9)</f>
        <v>3.5700000000000003E-2</v>
      </c>
      <c r="CY255">
        <f t="shared" si="133"/>
        <v>53.57</v>
      </c>
      <c r="CZ255">
        <f t="shared" si="134"/>
        <v>53.57</v>
      </c>
      <c r="DA255">
        <f t="shared" si="135"/>
        <v>1</v>
      </c>
      <c r="DB255">
        <f t="shared" si="136"/>
        <v>6.37</v>
      </c>
      <c r="DC255">
        <f t="shared" si="137"/>
        <v>0</v>
      </c>
      <c r="DD255" t="s">
        <v>3</v>
      </c>
      <c r="DE255" t="s">
        <v>3</v>
      </c>
      <c r="DF255">
        <f t="shared" si="131"/>
        <v>1.91</v>
      </c>
      <c r="DG255">
        <f t="shared" si="128"/>
        <v>0</v>
      </c>
      <c r="DH255">
        <f t="shared" si="129"/>
        <v>0</v>
      </c>
      <c r="DI255">
        <f t="shared" si="94"/>
        <v>0</v>
      </c>
      <c r="DJ255">
        <f t="shared" si="138"/>
        <v>1.91</v>
      </c>
      <c r="DK255">
        <v>0</v>
      </c>
      <c r="DL255" t="s">
        <v>3</v>
      </c>
      <c r="DM255">
        <v>0</v>
      </c>
      <c r="DN255" t="s">
        <v>3</v>
      </c>
      <c r="DO255">
        <v>0</v>
      </c>
    </row>
    <row r="256" spans="1:119" x14ac:dyDescent="0.2">
      <c r="A256">
        <f>ROW(Source!A223)</f>
        <v>223</v>
      </c>
      <c r="B256">
        <v>50432495</v>
      </c>
      <c r="C256">
        <v>50439548</v>
      </c>
      <c r="D256">
        <v>46136155</v>
      </c>
      <c r="E256">
        <v>1</v>
      </c>
      <c r="F256">
        <v>1</v>
      </c>
      <c r="G256">
        <v>30570983</v>
      </c>
      <c r="H256">
        <v>3</v>
      </c>
      <c r="I256" t="s">
        <v>520</v>
      </c>
      <c r="J256" t="s">
        <v>521</v>
      </c>
      <c r="K256" t="s">
        <v>522</v>
      </c>
      <c r="L256">
        <v>1339</v>
      </c>
      <c r="N256">
        <v>1007</v>
      </c>
      <c r="O256" t="s">
        <v>486</v>
      </c>
      <c r="P256" t="s">
        <v>486</v>
      </c>
      <c r="Q256">
        <v>1</v>
      </c>
      <c r="W256">
        <v>0</v>
      </c>
      <c r="X256">
        <v>1949871238</v>
      </c>
      <c r="Y256">
        <f t="shared" si="132"/>
        <v>0.28100000000000003</v>
      </c>
      <c r="AA256">
        <v>5.91</v>
      </c>
      <c r="AB256">
        <v>0</v>
      </c>
      <c r="AC256">
        <v>0</v>
      </c>
      <c r="AD256">
        <v>0</v>
      </c>
      <c r="AE256">
        <v>5.91</v>
      </c>
      <c r="AF256">
        <v>0</v>
      </c>
      <c r="AG256">
        <v>0</v>
      </c>
      <c r="AH256">
        <v>0</v>
      </c>
      <c r="AI256">
        <v>1</v>
      </c>
      <c r="AJ256">
        <v>1</v>
      </c>
      <c r="AK256">
        <v>1</v>
      </c>
      <c r="AL256">
        <v>1</v>
      </c>
      <c r="AM256">
        <v>-2</v>
      </c>
      <c r="AN256">
        <v>0</v>
      </c>
      <c r="AO256">
        <v>1</v>
      </c>
      <c r="AP256">
        <v>1</v>
      </c>
      <c r="AQ256">
        <v>0</v>
      </c>
      <c r="AR256">
        <v>0</v>
      </c>
      <c r="AS256" t="s">
        <v>3</v>
      </c>
      <c r="AT256">
        <v>0.28100000000000003</v>
      </c>
      <c r="AU256" t="s">
        <v>3</v>
      </c>
      <c r="AV256">
        <v>0</v>
      </c>
      <c r="AW256">
        <v>2</v>
      </c>
      <c r="AX256">
        <v>50439558</v>
      </c>
      <c r="AY256">
        <v>1</v>
      </c>
      <c r="AZ256">
        <v>0</v>
      </c>
      <c r="BA256">
        <v>272</v>
      </c>
      <c r="BB256">
        <v>0</v>
      </c>
      <c r="BC256">
        <v>0</v>
      </c>
      <c r="BD256">
        <v>0</v>
      </c>
      <c r="BE256">
        <v>0</v>
      </c>
      <c r="BF256">
        <v>0</v>
      </c>
      <c r="BG256">
        <v>0</v>
      </c>
      <c r="BH256">
        <v>0</v>
      </c>
      <c r="BI256">
        <v>0</v>
      </c>
      <c r="BJ256">
        <v>0</v>
      </c>
      <c r="BK256">
        <v>0</v>
      </c>
      <c r="BL256">
        <v>0</v>
      </c>
      <c r="BM256">
        <v>0</v>
      </c>
      <c r="BN256">
        <v>0</v>
      </c>
      <c r="BO256">
        <v>0</v>
      </c>
      <c r="BP256">
        <v>0</v>
      </c>
      <c r="BQ256">
        <v>0</v>
      </c>
      <c r="BR256">
        <v>0</v>
      </c>
      <c r="BS256">
        <v>0</v>
      </c>
      <c r="BT256">
        <v>0</v>
      </c>
      <c r="BU256">
        <v>0</v>
      </c>
      <c r="BV256">
        <v>0</v>
      </c>
      <c r="BW256">
        <v>0</v>
      </c>
      <c r="CV256">
        <v>0</v>
      </c>
      <c r="CW256">
        <v>0</v>
      </c>
      <c r="CX256">
        <f>ROUND(Y256*Source!I223,9)</f>
        <v>8.43E-2</v>
      </c>
      <c r="CY256">
        <f t="shared" si="133"/>
        <v>5.91</v>
      </c>
      <c r="CZ256">
        <f t="shared" si="134"/>
        <v>5.91</v>
      </c>
      <c r="DA256">
        <f t="shared" si="135"/>
        <v>1</v>
      </c>
      <c r="DB256">
        <f t="shared" si="136"/>
        <v>1.66</v>
      </c>
      <c r="DC256">
        <f t="shared" si="137"/>
        <v>0</v>
      </c>
      <c r="DD256" t="s">
        <v>3</v>
      </c>
      <c r="DE256" t="s">
        <v>3</v>
      </c>
      <c r="DF256">
        <f t="shared" si="131"/>
        <v>0.5</v>
      </c>
      <c r="DG256">
        <f t="shared" si="128"/>
        <v>0</v>
      </c>
      <c r="DH256">
        <f t="shared" si="129"/>
        <v>0</v>
      </c>
      <c r="DI256">
        <f t="shared" si="94"/>
        <v>0</v>
      </c>
      <c r="DJ256">
        <f t="shared" si="138"/>
        <v>0.5</v>
      </c>
      <c r="DK256">
        <v>0</v>
      </c>
      <c r="DL256" t="s">
        <v>3</v>
      </c>
      <c r="DM256">
        <v>0</v>
      </c>
      <c r="DN256" t="s">
        <v>3</v>
      </c>
      <c r="DO256">
        <v>0</v>
      </c>
    </row>
    <row r="257" spans="1:119" x14ac:dyDescent="0.2">
      <c r="A257">
        <f>ROW(Source!A223)</f>
        <v>223</v>
      </c>
      <c r="B257">
        <v>50432495</v>
      </c>
      <c r="C257">
        <v>50439548</v>
      </c>
      <c r="D257">
        <v>46136203</v>
      </c>
      <c r="E257">
        <v>1</v>
      </c>
      <c r="F257">
        <v>1</v>
      </c>
      <c r="G257">
        <v>30570983</v>
      </c>
      <c r="H257">
        <v>3</v>
      </c>
      <c r="I257" t="s">
        <v>523</v>
      </c>
      <c r="J257" t="s">
        <v>524</v>
      </c>
      <c r="K257" t="s">
        <v>525</v>
      </c>
      <c r="L257">
        <v>1348</v>
      </c>
      <c r="N257">
        <v>1009</v>
      </c>
      <c r="O257" t="s">
        <v>30</v>
      </c>
      <c r="P257" t="s">
        <v>30</v>
      </c>
      <c r="Q257">
        <v>1000</v>
      </c>
      <c r="W257">
        <v>0</v>
      </c>
      <c r="X257">
        <v>-1982558046</v>
      </c>
      <c r="Y257">
        <f t="shared" si="132"/>
        <v>4.4000000000000002E-4</v>
      </c>
      <c r="AA257">
        <v>16222.39</v>
      </c>
      <c r="AB257">
        <v>0</v>
      </c>
      <c r="AC257">
        <v>0</v>
      </c>
      <c r="AD257">
        <v>0</v>
      </c>
      <c r="AE257">
        <v>16222.39</v>
      </c>
      <c r="AF257">
        <v>0</v>
      </c>
      <c r="AG257">
        <v>0</v>
      </c>
      <c r="AH257">
        <v>0</v>
      </c>
      <c r="AI257">
        <v>1</v>
      </c>
      <c r="AJ257">
        <v>1</v>
      </c>
      <c r="AK257">
        <v>1</v>
      </c>
      <c r="AL257">
        <v>1</v>
      </c>
      <c r="AM257">
        <v>-2</v>
      </c>
      <c r="AN257">
        <v>0</v>
      </c>
      <c r="AO257">
        <v>1</v>
      </c>
      <c r="AP257">
        <v>1</v>
      </c>
      <c r="AQ257">
        <v>0</v>
      </c>
      <c r="AR257">
        <v>0</v>
      </c>
      <c r="AS257" t="s">
        <v>3</v>
      </c>
      <c r="AT257">
        <v>4.4000000000000002E-4</v>
      </c>
      <c r="AU257" t="s">
        <v>3</v>
      </c>
      <c r="AV257">
        <v>0</v>
      </c>
      <c r="AW257">
        <v>2</v>
      </c>
      <c r="AX257">
        <v>50439559</v>
      </c>
      <c r="AY257">
        <v>1</v>
      </c>
      <c r="AZ257">
        <v>0</v>
      </c>
      <c r="BA257">
        <v>273</v>
      </c>
      <c r="BB257">
        <v>0</v>
      </c>
      <c r="BC257">
        <v>0</v>
      </c>
      <c r="BD257">
        <v>0</v>
      </c>
      <c r="BE257">
        <v>0</v>
      </c>
      <c r="BF257">
        <v>0</v>
      </c>
      <c r="BG257">
        <v>0</v>
      </c>
      <c r="BH257">
        <v>0</v>
      </c>
      <c r="BI257">
        <v>0</v>
      </c>
      <c r="BJ257">
        <v>0</v>
      </c>
      <c r="BK257">
        <v>0</v>
      </c>
      <c r="BL257">
        <v>0</v>
      </c>
      <c r="BM257">
        <v>0</v>
      </c>
      <c r="BN257">
        <v>0</v>
      </c>
      <c r="BO257">
        <v>0</v>
      </c>
      <c r="BP257">
        <v>0</v>
      </c>
      <c r="BQ257">
        <v>0</v>
      </c>
      <c r="BR257">
        <v>0</v>
      </c>
      <c r="BS257">
        <v>0</v>
      </c>
      <c r="BT257">
        <v>0</v>
      </c>
      <c r="BU257">
        <v>0</v>
      </c>
      <c r="BV257">
        <v>0</v>
      </c>
      <c r="BW257">
        <v>0</v>
      </c>
      <c r="CV257">
        <v>0</v>
      </c>
      <c r="CW257">
        <v>0</v>
      </c>
      <c r="CX257">
        <f>ROUND(Y257*Source!I223,9)</f>
        <v>1.3200000000000001E-4</v>
      </c>
      <c r="CY257">
        <f t="shared" si="133"/>
        <v>16222.39</v>
      </c>
      <c r="CZ257">
        <f t="shared" si="134"/>
        <v>16222.39</v>
      </c>
      <c r="DA257">
        <f t="shared" si="135"/>
        <v>1</v>
      </c>
      <c r="DB257">
        <f t="shared" si="136"/>
        <v>7.14</v>
      </c>
      <c r="DC257">
        <f t="shared" si="137"/>
        <v>0</v>
      </c>
      <c r="DD257" t="s">
        <v>3</v>
      </c>
      <c r="DE257" t="s">
        <v>3</v>
      </c>
      <c r="DF257">
        <f t="shared" si="131"/>
        <v>2.14</v>
      </c>
      <c r="DG257">
        <f t="shared" si="128"/>
        <v>0</v>
      </c>
      <c r="DH257">
        <f t="shared" si="129"/>
        <v>0</v>
      </c>
      <c r="DI257">
        <f t="shared" ref="DI257:DI320" si="139">ROUND(ROUND(AH257,2)*CX257,2)</f>
        <v>0</v>
      </c>
      <c r="DJ257">
        <f t="shared" si="138"/>
        <v>2.14</v>
      </c>
      <c r="DK257">
        <v>0</v>
      </c>
      <c r="DL257" t="s">
        <v>3</v>
      </c>
      <c r="DM257">
        <v>0</v>
      </c>
      <c r="DN257" t="s">
        <v>3</v>
      </c>
      <c r="DO257">
        <v>0</v>
      </c>
    </row>
    <row r="258" spans="1:119" x14ac:dyDescent="0.2">
      <c r="A258">
        <f>ROW(Source!A223)</f>
        <v>223</v>
      </c>
      <c r="B258">
        <v>50432495</v>
      </c>
      <c r="C258">
        <v>50439548</v>
      </c>
      <c r="D258">
        <v>46136327</v>
      </c>
      <c r="E258">
        <v>1</v>
      </c>
      <c r="F258">
        <v>1</v>
      </c>
      <c r="G258">
        <v>30570983</v>
      </c>
      <c r="H258">
        <v>3</v>
      </c>
      <c r="I258" t="s">
        <v>526</v>
      </c>
      <c r="J258" t="s">
        <v>527</v>
      </c>
      <c r="K258" t="s">
        <v>528</v>
      </c>
      <c r="L258">
        <v>1346</v>
      </c>
      <c r="N258">
        <v>1009</v>
      </c>
      <c r="O258" t="s">
        <v>222</v>
      </c>
      <c r="P258" t="s">
        <v>222</v>
      </c>
      <c r="Q258">
        <v>1</v>
      </c>
      <c r="W258">
        <v>0</v>
      </c>
      <c r="X258">
        <v>408584083</v>
      </c>
      <c r="Y258">
        <f t="shared" si="132"/>
        <v>0.53</v>
      </c>
      <c r="AA258">
        <v>20.190000000000001</v>
      </c>
      <c r="AB258">
        <v>0</v>
      </c>
      <c r="AC258">
        <v>0</v>
      </c>
      <c r="AD258">
        <v>0</v>
      </c>
      <c r="AE258">
        <v>20.190000000000001</v>
      </c>
      <c r="AF258">
        <v>0</v>
      </c>
      <c r="AG258">
        <v>0</v>
      </c>
      <c r="AH258">
        <v>0</v>
      </c>
      <c r="AI258">
        <v>1</v>
      </c>
      <c r="AJ258">
        <v>1</v>
      </c>
      <c r="AK258">
        <v>1</v>
      </c>
      <c r="AL258">
        <v>1</v>
      </c>
      <c r="AM258">
        <v>-2</v>
      </c>
      <c r="AN258">
        <v>0</v>
      </c>
      <c r="AO258">
        <v>1</v>
      </c>
      <c r="AP258">
        <v>1</v>
      </c>
      <c r="AQ258">
        <v>0</v>
      </c>
      <c r="AR258">
        <v>0</v>
      </c>
      <c r="AS258" t="s">
        <v>3</v>
      </c>
      <c r="AT258">
        <v>0.53</v>
      </c>
      <c r="AU258" t="s">
        <v>3</v>
      </c>
      <c r="AV258">
        <v>0</v>
      </c>
      <c r="AW258">
        <v>2</v>
      </c>
      <c r="AX258">
        <v>50439560</v>
      </c>
      <c r="AY258">
        <v>1</v>
      </c>
      <c r="AZ258">
        <v>0</v>
      </c>
      <c r="BA258">
        <v>274</v>
      </c>
      <c r="BB258">
        <v>0</v>
      </c>
      <c r="BC258">
        <v>0</v>
      </c>
      <c r="BD258">
        <v>0</v>
      </c>
      <c r="BE258">
        <v>0</v>
      </c>
      <c r="BF258">
        <v>0</v>
      </c>
      <c r="BG258">
        <v>0</v>
      </c>
      <c r="BH258">
        <v>0</v>
      </c>
      <c r="BI258">
        <v>0</v>
      </c>
      <c r="BJ258">
        <v>0</v>
      </c>
      <c r="BK258">
        <v>0</v>
      </c>
      <c r="BL258">
        <v>0</v>
      </c>
      <c r="BM258">
        <v>0</v>
      </c>
      <c r="BN258">
        <v>0</v>
      </c>
      <c r="BO258">
        <v>0</v>
      </c>
      <c r="BP258">
        <v>0</v>
      </c>
      <c r="BQ258">
        <v>0</v>
      </c>
      <c r="BR258">
        <v>0</v>
      </c>
      <c r="BS258">
        <v>0</v>
      </c>
      <c r="BT258">
        <v>0</v>
      </c>
      <c r="BU258">
        <v>0</v>
      </c>
      <c r="BV258">
        <v>0</v>
      </c>
      <c r="BW258">
        <v>0</v>
      </c>
      <c r="CV258">
        <v>0</v>
      </c>
      <c r="CW258">
        <v>0</v>
      </c>
      <c r="CX258">
        <f>ROUND(Y258*Source!I223,9)</f>
        <v>0.159</v>
      </c>
      <c r="CY258">
        <f t="shared" si="133"/>
        <v>20.190000000000001</v>
      </c>
      <c r="CZ258">
        <f t="shared" si="134"/>
        <v>20.190000000000001</v>
      </c>
      <c r="DA258">
        <f t="shared" si="135"/>
        <v>1</v>
      </c>
      <c r="DB258">
        <f t="shared" si="136"/>
        <v>10.7</v>
      </c>
      <c r="DC258">
        <f t="shared" si="137"/>
        <v>0</v>
      </c>
      <c r="DD258" t="s">
        <v>3</v>
      </c>
      <c r="DE258" t="s">
        <v>3</v>
      </c>
      <c r="DF258">
        <f t="shared" si="131"/>
        <v>3.21</v>
      </c>
      <c r="DG258">
        <f t="shared" si="128"/>
        <v>0</v>
      </c>
      <c r="DH258">
        <f t="shared" si="129"/>
        <v>0</v>
      </c>
      <c r="DI258">
        <f t="shared" si="139"/>
        <v>0</v>
      </c>
      <c r="DJ258">
        <f t="shared" si="138"/>
        <v>3.21</v>
      </c>
      <c r="DK258">
        <v>0</v>
      </c>
      <c r="DL258" t="s">
        <v>3</v>
      </c>
      <c r="DM258">
        <v>0</v>
      </c>
      <c r="DN258" t="s">
        <v>3</v>
      </c>
      <c r="DO258">
        <v>0</v>
      </c>
    </row>
    <row r="259" spans="1:119" x14ac:dyDescent="0.2">
      <c r="A259">
        <f>ROW(Source!A223)</f>
        <v>223</v>
      </c>
      <c r="B259">
        <v>50432495</v>
      </c>
      <c r="C259">
        <v>50439548</v>
      </c>
      <c r="D259">
        <v>46141036</v>
      </c>
      <c r="E259">
        <v>1</v>
      </c>
      <c r="F259">
        <v>1</v>
      </c>
      <c r="G259">
        <v>30570983</v>
      </c>
      <c r="H259">
        <v>3</v>
      </c>
      <c r="I259" t="s">
        <v>285</v>
      </c>
      <c r="J259" t="s">
        <v>287</v>
      </c>
      <c r="K259" t="s">
        <v>286</v>
      </c>
      <c r="L259">
        <v>1301</v>
      </c>
      <c r="N259">
        <v>1003</v>
      </c>
      <c r="O259" t="s">
        <v>168</v>
      </c>
      <c r="P259" t="s">
        <v>168</v>
      </c>
      <c r="Q259">
        <v>1</v>
      </c>
      <c r="W259">
        <v>0</v>
      </c>
      <c r="X259">
        <v>-1883477818</v>
      </c>
      <c r="Y259">
        <f t="shared" si="132"/>
        <v>100</v>
      </c>
      <c r="AA259">
        <v>33.31</v>
      </c>
      <c r="AB259">
        <v>0</v>
      </c>
      <c r="AC259">
        <v>0</v>
      </c>
      <c r="AD259">
        <v>0</v>
      </c>
      <c r="AE259">
        <v>33.31</v>
      </c>
      <c r="AF259">
        <v>0</v>
      </c>
      <c r="AG259">
        <v>0</v>
      </c>
      <c r="AH259">
        <v>0</v>
      </c>
      <c r="AI259">
        <v>1</v>
      </c>
      <c r="AJ259">
        <v>1</v>
      </c>
      <c r="AK259">
        <v>1</v>
      </c>
      <c r="AL259">
        <v>1</v>
      </c>
      <c r="AM259">
        <v>0</v>
      </c>
      <c r="AN259">
        <v>0</v>
      </c>
      <c r="AO259">
        <v>0</v>
      </c>
      <c r="AP259">
        <v>1</v>
      </c>
      <c r="AQ259">
        <v>0</v>
      </c>
      <c r="AR259">
        <v>0</v>
      </c>
      <c r="AS259" t="s">
        <v>3</v>
      </c>
      <c r="AT259">
        <v>100</v>
      </c>
      <c r="AU259" t="s">
        <v>3</v>
      </c>
      <c r="AV259">
        <v>0</v>
      </c>
      <c r="AW259">
        <v>1</v>
      </c>
      <c r="AX259">
        <v>-1</v>
      </c>
      <c r="AY259">
        <v>0</v>
      </c>
      <c r="AZ259">
        <v>0</v>
      </c>
      <c r="BA259" t="s">
        <v>3</v>
      </c>
      <c r="BB259">
        <v>0</v>
      </c>
      <c r="BC259">
        <v>0</v>
      </c>
      <c r="BD259">
        <v>0</v>
      </c>
      <c r="BE259">
        <v>0</v>
      </c>
      <c r="BF259">
        <v>0</v>
      </c>
      <c r="BG259">
        <v>0</v>
      </c>
      <c r="BH259">
        <v>0</v>
      </c>
      <c r="BI259">
        <v>0</v>
      </c>
      <c r="BJ259">
        <v>0</v>
      </c>
      <c r="BK259">
        <v>0</v>
      </c>
      <c r="BL259">
        <v>0</v>
      </c>
      <c r="BM259">
        <v>0</v>
      </c>
      <c r="BN259">
        <v>0</v>
      </c>
      <c r="BO259">
        <v>0</v>
      </c>
      <c r="BP259">
        <v>0</v>
      </c>
      <c r="BQ259">
        <v>0</v>
      </c>
      <c r="BR259">
        <v>0</v>
      </c>
      <c r="BS259">
        <v>0</v>
      </c>
      <c r="BT259">
        <v>0</v>
      </c>
      <c r="BU259">
        <v>0</v>
      </c>
      <c r="BV259">
        <v>0</v>
      </c>
      <c r="BW259">
        <v>0</v>
      </c>
      <c r="CV259">
        <v>0</v>
      </c>
      <c r="CW259">
        <v>0</v>
      </c>
      <c r="CX259">
        <f>ROUND(Y259*Source!I223,9)</f>
        <v>30</v>
      </c>
      <c r="CY259">
        <f t="shared" si="133"/>
        <v>33.31</v>
      </c>
      <c r="CZ259">
        <f t="shared" si="134"/>
        <v>33.31</v>
      </c>
      <c r="DA259">
        <f t="shared" si="135"/>
        <v>1</v>
      </c>
      <c r="DB259">
        <f t="shared" si="136"/>
        <v>3331</v>
      </c>
      <c r="DC259">
        <f t="shared" si="137"/>
        <v>0</v>
      </c>
      <c r="DD259" t="s">
        <v>3</v>
      </c>
      <c r="DE259" t="s">
        <v>3</v>
      </c>
      <c r="DF259">
        <f t="shared" si="131"/>
        <v>999.3</v>
      </c>
      <c r="DG259">
        <f t="shared" si="128"/>
        <v>0</v>
      </c>
      <c r="DH259">
        <f t="shared" si="129"/>
        <v>0</v>
      </c>
      <c r="DI259">
        <f t="shared" si="139"/>
        <v>0</v>
      </c>
      <c r="DJ259">
        <f t="shared" si="138"/>
        <v>999.3</v>
      </c>
      <c r="DK259">
        <v>0</v>
      </c>
      <c r="DL259" t="s">
        <v>3</v>
      </c>
      <c r="DM259">
        <v>0</v>
      </c>
      <c r="DN259" t="s">
        <v>3</v>
      </c>
      <c r="DO259">
        <v>0</v>
      </c>
    </row>
    <row r="260" spans="1:119" x14ac:dyDescent="0.2">
      <c r="A260">
        <f>ROW(Source!A223)</f>
        <v>223</v>
      </c>
      <c r="B260">
        <v>50432495</v>
      </c>
      <c r="C260">
        <v>50439548</v>
      </c>
      <c r="D260">
        <v>41398721</v>
      </c>
      <c r="E260">
        <v>1</v>
      </c>
      <c r="F260">
        <v>1</v>
      </c>
      <c r="G260">
        <v>30570983</v>
      </c>
      <c r="H260">
        <v>3</v>
      </c>
      <c r="I260" t="s">
        <v>281</v>
      </c>
      <c r="J260" t="s">
        <v>283</v>
      </c>
      <c r="K260" t="s">
        <v>282</v>
      </c>
      <c r="L260">
        <v>1354</v>
      </c>
      <c r="N260">
        <v>1010</v>
      </c>
      <c r="O260" t="s">
        <v>190</v>
      </c>
      <c r="P260" t="s">
        <v>190</v>
      </c>
      <c r="Q260">
        <v>1</v>
      </c>
      <c r="W260">
        <v>0</v>
      </c>
      <c r="X260">
        <v>901405535</v>
      </c>
      <c r="Y260">
        <f t="shared" si="132"/>
        <v>40</v>
      </c>
      <c r="AA260">
        <v>21.9</v>
      </c>
      <c r="AB260">
        <v>0</v>
      </c>
      <c r="AC260">
        <v>0</v>
      </c>
      <c r="AD260">
        <v>0</v>
      </c>
      <c r="AE260">
        <v>21.9</v>
      </c>
      <c r="AF260">
        <v>0</v>
      </c>
      <c r="AG260">
        <v>0</v>
      </c>
      <c r="AH260">
        <v>0</v>
      </c>
      <c r="AI260">
        <v>1</v>
      </c>
      <c r="AJ260">
        <v>1</v>
      </c>
      <c r="AK260">
        <v>1</v>
      </c>
      <c r="AL260">
        <v>1</v>
      </c>
      <c r="AM260">
        <v>0</v>
      </c>
      <c r="AN260">
        <v>0</v>
      </c>
      <c r="AO260">
        <v>0</v>
      </c>
      <c r="AP260">
        <v>1</v>
      </c>
      <c r="AQ260">
        <v>0</v>
      </c>
      <c r="AR260">
        <v>0</v>
      </c>
      <c r="AS260" t="s">
        <v>3</v>
      </c>
      <c r="AT260">
        <v>40</v>
      </c>
      <c r="AU260" t="s">
        <v>3</v>
      </c>
      <c r="AV260">
        <v>0</v>
      </c>
      <c r="AW260">
        <v>1</v>
      </c>
      <c r="AX260">
        <v>-1</v>
      </c>
      <c r="AY260">
        <v>0</v>
      </c>
      <c r="AZ260">
        <v>0</v>
      </c>
      <c r="BA260" t="s">
        <v>3</v>
      </c>
      <c r="BB260">
        <v>0</v>
      </c>
      <c r="BC260">
        <v>0</v>
      </c>
      <c r="BD260">
        <v>0</v>
      </c>
      <c r="BE260">
        <v>0</v>
      </c>
      <c r="BF260">
        <v>0</v>
      </c>
      <c r="BG260">
        <v>0</v>
      </c>
      <c r="BH260">
        <v>0</v>
      </c>
      <c r="BI260">
        <v>0</v>
      </c>
      <c r="BJ260">
        <v>0</v>
      </c>
      <c r="BK260">
        <v>0</v>
      </c>
      <c r="BL260">
        <v>0</v>
      </c>
      <c r="BM260">
        <v>0</v>
      </c>
      <c r="BN260">
        <v>0</v>
      </c>
      <c r="BO260">
        <v>0</v>
      </c>
      <c r="BP260">
        <v>0</v>
      </c>
      <c r="BQ260">
        <v>0</v>
      </c>
      <c r="BR260">
        <v>0</v>
      </c>
      <c r="BS260">
        <v>0</v>
      </c>
      <c r="BT260">
        <v>0</v>
      </c>
      <c r="BU260">
        <v>0</v>
      </c>
      <c r="BV260">
        <v>0</v>
      </c>
      <c r="BW260">
        <v>0</v>
      </c>
      <c r="CV260">
        <v>0</v>
      </c>
      <c r="CW260">
        <v>0</v>
      </c>
      <c r="CX260">
        <f>ROUND(Y260*Source!I223,9)</f>
        <v>12</v>
      </c>
      <c r="CY260">
        <f t="shared" si="133"/>
        <v>21.9</v>
      </c>
      <c r="CZ260">
        <f t="shared" si="134"/>
        <v>21.9</v>
      </c>
      <c r="DA260">
        <f t="shared" si="135"/>
        <v>1</v>
      </c>
      <c r="DB260">
        <f t="shared" si="136"/>
        <v>876</v>
      </c>
      <c r="DC260">
        <f t="shared" si="137"/>
        <v>0</v>
      </c>
      <c r="DD260" t="s">
        <v>3</v>
      </c>
      <c r="DE260" t="s">
        <v>3</v>
      </c>
      <c r="DF260">
        <f t="shared" si="131"/>
        <v>262.8</v>
      </c>
      <c r="DG260">
        <f t="shared" si="128"/>
        <v>0</v>
      </c>
      <c r="DH260">
        <f t="shared" si="129"/>
        <v>0</v>
      </c>
      <c r="DI260">
        <f t="shared" si="139"/>
        <v>0</v>
      </c>
      <c r="DJ260">
        <f t="shared" si="138"/>
        <v>262.8</v>
      </c>
      <c r="DK260">
        <v>0</v>
      </c>
      <c r="DL260" t="s">
        <v>3</v>
      </c>
      <c r="DM260">
        <v>0</v>
      </c>
      <c r="DN260" t="s">
        <v>3</v>
      </c>
      <c r="DO260">
        <v>0</v>
      </c>
    </row>
    <row r="261" spans="1:119" x14ac:dyDescent="0.2">
      <c r="A261">
        <f>ROW(Source!A224)</f>
        <v>224</v>
      </c>
      <c r="B261">
        <v>50432496</v>
      </c>
      <c r="C261">
        <v>50439548</v>
      </c>
      <c r="D261">
        <v>45895908</v>
      </c>
      <c r="E261">
        <v>30570983</v>
      </c>
      <c r="F261">
        <v>1</v>
      </c>
      <c r="G261">
        <v>30570983</v>
      </c>
      <c r="H261">
        <v>1</v>
      </c>
      <c r="I261" t="s">
        <v>442</v>
      </c>
      <c r="J261" t="s">
        <v>3</v>
      </c>
      <c r="K261" t="s">
        <v>443</v>
      </c>
      <c r="L261">
        <v>1191</v>
      </c>
      <c r="N261">
        <v>1013</v>
      </c>
      <c r="O261" t="s">
        <v>444</v>
      </c>
      <c r="P261" t="s">
        <v>444</v>
      </c>
      <c r="Q261">
        <v>1</v>
      </c>
      <c r="W261">
        <v>0</v>
      </c>
      <c r="X261">
        <v>476480486</v>
      </c>
      <c r="Y261">
        <f>(AT261*1.15)</f>
        <v>34.154999999999994</v>
      </c>
      <c r="AA261">
        <v>0</v>
      </c>
      <c r="AB261">
        <v>0</v>
      </c>
      <c r="AC261">
        <v>0</v>
      </c>
      <c r="AD261">
        <v>0</v>
      </c>
      <c r="AE261">
        <v>0</v>
      </c>
      <c r="AF261">
        <v>0</v>
      </c>
      <c r="AG261">
        <v>0</v>
      </c>
      <c r="AH261">
        <v>0</v>
      </c>
      <c r="AI261">
        <v>1</v>
      </c>
      <c r="AJ261">
        <v>1</v>
      </c>
      <c r="AK261">
        <v>1</v>
      </c>
      <c r="AL261">
        <v>1</v>
      </c>
      <c r="AM261">
        <v>5</v>
      </c>
      <c r="AN261">
        <v>0</v>
      </c>
      <c r="AO261">
        <v>1</v>
      </c>
      <c r="AP261">
        <v>1</v>
      </c>
      <c r="AQ261">
        <v>0</v>
      </c>
      <c r="AR261">
        <v>0</v>
      </c>
      <c r="AS261" t="s">
        <v>3</v>
      </c>
      <c r="AT261">
        <v>29.7</v>
      </c>
      <c r="AU261" t="s">
        <v>162</v>
      </c>
      <c r="AV261">
        <v>1</v>
      </c>
      <c r="AW261">
        <v>2</v>
      </c>
      <c r="AX261">
        <v>50439549</v>
      </c>
      <c r="AY261">
        <v>1</v>
      </c>
      <c r="AZ261">
        <v>0</v>
      </c>
      <c r="BA261">
        <v>278</v>
      </c>
      <c r="BB261">
        <v>0</v>
      </c>
      <c r="BC261">
        <v>0</v>
      </c>
      <c r="BD261">
        <v>0</v>
      </c>
      <c r="BE261">
        <v>0</v>
      </c>
      <c r="BF261">
        <v>0</v>
      </c>
      <c r="BG261">
        <v>0</v>
      </c>
      <c r="BH261">
        <v>0</v>
      </c>
      <c r="BI261">
        <v>0</v>
      </c>
      <c r="BJ261">
        <v>0</v>
      </c>
      <c r="BK261">
        <v>0</v>
      </c>
      <c r="BL261">
        <v>0</v>
      </c>
      <c r="BM261">
        <v>0</v>
      </c>
      <c r="BN261">
        <v>0</v>
      </c>
      <c r="BO261">
        <v>0</v>
      </c>
      <c r="BP261">
        <v>0</v>
      </c>
      <c r="BQ261">
        <v>0</v>
      </c>
      <c r="BR261">
        <v>0</v>
      </c>
      <c r="BS261">
        <v>0</v>
      </c>
      <c r="BT261">
        <v>0</v>
      </c>
      <c r="BU261">
        <v>0</v>
      </c>
      <c r="BV261">
        <v>0</v>
      </c>
      <c r="BW261">
        <v>0</v>
      </c>
      <c r="CU261">
        <f>ROUND(AT261*Source!I224*AH261*AL261,2)</f>
        <v>0</v>
      </c>
      <c r="CV261">
        <f>ROUND(Y261*Source!I224,9)</f>
        <v>10.246499999999999</v>
      </c>
      <c r="CW261">
        <v>0</v>
      </c>
      <c r="CX261">
        <f>ROUND(Y261*Source!I224,9)</f>
        <v>10.246499999999999</v>
      </c>
      <c r="CY261">
        <f>AD261</f>
        <v>0</v>
      </c>
      <c r="CZ261">
        <f>AH261</f>
        <v>0</v>
      </c>
      <c r="DA261">
        <f>AL261</f>
        <v>1</v>
      </c>
      <c r="DB261">
        <f>ROUND((ROUND(AT261*CZ261,2)*1.15),6)</f>
        <v>0</v>
      </c>
      <c r="DC261">
        <f>ROUND((ROUND(AT261*AG261,2)*1.15),6)</f>
        <v>0</v>
      </c>
      <c r="DD261" t="s">
        <v>3</v>
      </c>
      <c r="DE261" t="s">
        <v>3</v>
      </c>
      <c r="DF261">
        <f t="shared" si="131"/>
        <v>0</v>
      </c>
      <c r="DG261">
        <f t="shared" si="128"/>
        <v>0</v>
      </c>
      <c r="DH261">
        <f t="shared" si="129"/>
        <v>0</v>
      </c>
      <c r="DI261">
        <f t="shared" si="139"/>
        <v>0</v>
      </c>
      <c r="DJ261">
        <f>DI261</f>
        <v>0</v>
      </c>
      <c r="DK261">
        <v>0</v>
      </c>
      <c r="DL261" t="s">
        <v>3</v>
      </c>
      <c r="DM261">
        <v>0</v>
      </c>
      <c r="DN261" t="s">
        <v>3</v>
      </c>
      <c r="DO261">
        <v>0</v>
      </c>
    </row>
    <row r="262" spans="1:119" x14ac:dyDescent="0.2">
      <c r="A262">
        <f>ROW(Source!A224)</f>
        <v>224</v>
      </c>
      <c r="B262">
        <v>50432496</v>
      </c>
      <c r="C262">
        <v>50439548</v>
      </c>
      <c r="D262">
        <v>46170624</v>
      </c>
      <c r="E262">
        <v>1</v>
      </c>
      <c r="F262">
        <v>1</v>
      </c>
      <c r="G262">
        <v>30570983</v>
      </c>
      <c r="H262">
        <v>2</v>
      </c>
      <c r="I262" t="s">
        <v>502</v>
      </c>
      <c r="J262" t="s">
        <v>503</v>
      </c>
      <c r="K262" t="s">
        <v>504</v>
      </c>
      <c r="L262">
        <v>1368</v>
      </c>
      <c r="N262">
        <v>1011</v>
      </c>
      <c r="O262" t="s">
        <v>451</v>
      </c>
      <c r="P262" t="s">
        <v>451</v>
      </c>
      <c r="Q262">
        <v>1</v>
      </c>
      <c r="W262">
        <v>0</v>
      </c>
      <c r="X262">
        <v>-1781369061</v>
      </c>
      <c r="Y262">
        <f>(AT262*1.25)</f>
        <v>1.4375</v>
      </c>
      <c r="AA262">
        <v>0</v>
      </c>
      <c r="AB262">
        <v>2.4900000000000002</v>
      </c>
      <c r="AC262">
        <v>0</v>
      </c>
      <c r="AD262">
        <v>0</v>
      </c>
      <c r="AE262">
        <v>0</v>
      </c>
      <c r="AF262">
        <v>0.28000000000000003</v>
      </c>
      <c r="AG262">
        <v>0</v>
      </c>
      <c r="AH262">
        <v>0</v>
      </c>
      <c r="AI262">
        <v>1</v>
      </c>
      <c r="AJ262">
        <v>8.32</v>
      </c>
      <c r="AK262">
        <v>34.090000000000003</v>
      </c>
      <c r="AL262">
        <v>1</v>
      </c>
      <c r="AM262">
        <v>2</v>
      </c>
      <c r="AN262">
        <v>0</v>
      </c>
      <c r="AO262">
        <v>1</v>
      </c>
      <c r="AP262">
        <v>1</v>
      </c>
      <c r="AQ262">
        <v>0</v>
      </c>
      <c r="AR262">
        <v>0</v>
      </c>
      <c r="AS262" t="s">
        <v>3</v>
      </c>
      <c r="AT262">
        <v>1.1499999999999999</v>
      </c>
      <c r="AU262" t="s">
        <v>161</v>
      </c>
      <c r="AV262">
        <v>0</v>
      </c>
      <c r="AW262">
        <v>2</v>
      </c>
      <c r="AX262">
        <v>50439550</v>
      </c>
      <c r="AY262">
        <v>1</v>
      </c>
      <c r="AZ262">
        <v>0</v>
      </c>
      <c r="BA262">
        <v>279</v>
      </c>
      <c r="BB262">
        <v>0</v>
      </c>
      <c r="BC262">
        <v>0</v>
      </c>
      <c r="BD262">
        <v>0</v>
      </c>
      <c r="BE262">
        <v>0</v>
      </c>
      <c r="BF262">
        <v>0</v>
      </c>
      <c r="BG262">
        <v>0</v>
      </c>
      <c r="BH262">
        <v>0</v>
      </c>
      <c r="BI262">
        <v>0</v>
      </c>
      <c r="BJ262">
        <v>0</v>
      </c>
      <c r="BK262">
        <v>0</v>
      </c>
      <c r="BL262">
        <v>0</v>
      </c>
      <c r="BM262">
        <v>0</v>
      </c>
      <c r="BN262">
        <v>0</v>
      </c>
      <c r="BO262">
        <v>0</v>
      </c>
      <c r="BP262">
        <v>0</v>
      </c>
      <c r="BQ262">
        <v>0</v>
      </c>
      <c r="BR262">
        <v>0</v>
      </c>
      <c r="BS262">
        <v>0</v>
      </c>
      <c r="BT262">
        <v>0</v>
      </c>
      <c r="BU262">
        <v>0</v>
      </c>
      <c r="BV262">
        <v>0</v>
      </c>
      <c r="BW262">
        <v>0</v>
      </c>
      <c r="CV262">
        <v>0</v>
      </c>
      <c r="CW262">
        <f>ROUND(Y262*Source!I224*DO262,9)</f>
        <v>0</v>
      </c>
      <c r="CX262">
        <f>ROUND(Y262*Source!I224,9)</f>
        <v>0.43125000000000002</v>
      </c>
      <c r="CY262">
        <f>AB262</f>
        <v>2.4900000000000002</v>
      </c>
      <c r="CZ262">
        <f>AF262</f>
        <v>0.28000000000000003</v>
      </c>
      <c r="DA262">
        <f>AJ262</f>
        <v>8.32</v>
      </c>
      <c r="DB262">
        <f>ROUND((ROUND(AT262*CZ262,2)*1.25),6)</f>
        <v>0.4</v>
      </c>
      <c r="DC262">
        <f>ROUND((ROUND(AT262*AG262,2)*1.25),6)</f>
        <v>0</v>
      </c>
      <c r="DD262" t="s">
        <v>3</v>
      </c>
      <c r="DE262" t="s">
        <v>3</v>
      </c>
      <c r="DF262">
        <f t="shared" si="131"/>
        <v>0</v>
      </c>
      <c r="DG262">
        <f>ROUND(ROUND(AF262*AJ262,2)*CX262,2)</f>
        <v>1</v>
      </c>
      <c r="DH262">
        <f>ROUND(ROUND(AG262*AK262,2)*CX262,2)</f>
        <v>0</v>
      </c>
      <c r="DI262">
        <f t="shared" si="139"/>
        <v>0</v>
      </c>
      <c r="DJ262">
        <f>DG262</f>
        <v>1</v>
      </c>
      <c r="DK262">
        <v>0</v>
      </c>
      <c r="DL262" t="s">
        <v>3</v>
      </c>
      <c r="DM262">
        <v>0</v>
      </c>
      <c r="DN262" t="s">
        <v>3</v>
      </c>
      <c r="DO262">
        <v>0</v>
      </c>
    </row>
    <row r="263" spans="1:119" x14ac:dyDescent="0.2">
      <c r="A263">
        <f>ROW(Source!A224)</f>
        <v>224</v>
      </c>
      <c r="B263">
        <v>50432496</v>
      </c>
      <c r="C263">
        <v>50439548</v>
      </c>
      <c r="D263">
        <v>46170867</v>
      </c>
      <c r="E263">
        <v>1</v>
      </c>
      <c r="F263">
        <v>1</v>
      </c>
      <c r="G263">
        <v>30570983</v>
      </c>
      <c r="H263">
        <v>2</v>
      </c>
      <c r="I263" t="s">
        <v>452</v>
      </c>
      <c r="J263" t="s">
        <v>453</v>
      </c>
      <c r="K263" t="s">
        <v>454</v>
      </c>
      <c r="L263">
        <v>1368</v>
      </c>
      <c r="N263">
        <v>1011</v>
      </c>
      <c r="O263" t="s">
        <v>451</v>
      </c>
      <c r="P263" t="s">
        <v>451</v>
      </c>
      <c r="Q263">
        <v>1</v>
      </c>
      <c r="W263">
        <v>0</v>
      </c>
      <c r="X263">
        <v>-7781208</v>
      </c>
      <c r="Y263">
        <f>(AT263*1.25)</f>
        <v>0.4375</v>
      </c>
      <c r="AA263">
        <v>0</v>
      </c>
      <c r="AB263">
        <v>1127.8499999999999</v>
      </c>
      <c r="AC263">
        <v>459.04</v>
      </c>
      <c r="AD263">
        <v>0</v>
      </c>
      <c r="AE263">
        <v>0</v>
      </c>
      <c r="AF263">
        <v>83.1</v>
      </c>
      <c r="AG263">
        <v>12.62</v>
      </c>
      <c r="AH263">
        <v>0</v>
      </c>
      <c r="AI263">
        <v>1</v>
      </c>
      <c r="AJ263">
        <v>12.72</v>
      </c>
      <c r="AK263">
        <v>34.090000000000003</v>
      </c>
      <c r="AL263">
        <v>1</v>
      </c>
      <c r="AM263">
        <v>2</v>
      </c>
      <c r="AN263">
        <v>0</v>
      </c>
      <c r="AO263">
        <v>1</v>
      </c>
      <c r="AP263">
        <v>1</v>
      </c>
      <c r="AQ263">
        <v>0</v>
      </c>
      <c r="AR263">
        <v>0</v>
      </c>
      <c r="AS263" t="s">
        <v>3</v>
      </c>
      <c r="AT263">
        <v>0.35</v>
      </c>
      <c r="AU263" t="s">
        <v>161</v>
      </c>
      <c r="AV263">
        <v>0</v>
      </c>
      <c r="AW263">
        <v>2</v>
      </c>
      <c r="AX263">
        <v>50439551</v>
      </c>
      <c r="AY263">
        <v>1</v>
      </c>
      <c r="AZ263">
        <v>0</v>
      </c>
      <c r="BA263">
        <v>280</v>
      </c>
      <c r="BB263">
        <v>0</v>
      </c>
      <c r="BC263">
        <v>0</v>
      </c>
      <c r="BD263">
        <v>0</v>
      </c>
      <c r="BE263">
        <v>0</v>
      </c>
      <c r="BF263">
        <v>0</v>
      </c>
      <c r="BG263">
        <v>0</v>
      </c>
      <c r="BH263">
        <v>0</v>
      </c>
      <c r="BI263">
        <v>0</v>
      </c>
      <c r="BJ263">
        <v>0</v>
      </c>
      <c r="BK263">
        <v>0</v>
      </c>
      <c r="BL263">
        <v>0</v>
      </c>
      <c r="BM263">
        <v>0</v>
      </c>
      <c r="BN263">
        <v>0</v>
      </c>
      <c r="BO263">
        <v>0</v>
      </c>
      <c r="BP263">
        <v>0</v>
      </c>
      <c r="BQ263">
        <v>0</v>
      </c>
      <c r="BR263">
        <v>0</v>
      </c>
      <c r="BS263">
        <v>0</v>
      </c>
      <c r="BT263">
        <v>0</v>
      </c>
      <c r="BU263">
        <v>0</v>
      </c>
      <c r="BV263">
        <v>0</v>
      </c>
      <c r="BW263">
        <v>0</v>
      </c>
      <c r="CV263">
        <v>0</v>
      </c>
      <c r="CW263">
        <f>ROUND(Y263*Source!I224*DO263,9)</f>
        <v>0</v>
      </c>
      <c r="CX263">
        <f>ROUND(Y263*Source!I224,9)</f>
        <v>0.13125000000000001</v>
      </c>
      <c r="CY263">
        <f>AB263</f>
        <v>1127.8499999999999</v>
      </c>
      <c r="CZ263">
        <f>AF263</f>
        <v>83.1</v>
      </c>
      <c r="DA263">
        <f>AJ263</f>
        <v>12.72</v>
      </c>
      <c r="DB263">
        <f>ROUND((ROUND(AT263*CZ263,2)*1.25),6)</f>
        <v>36.362499999999997</v>
      </c>
      <c r="DC263">
        <f>ROUND((ROUND(AT263*AG263,2)*1.25),6)</f>
        <v>5.5250000000000004</v>
      </c>
      <c r="DD263" t="s">
        <v>3</v>
      </c>
      <c r="DE263" t="s">
        <v>3</v>
      </c>
      <c r="DF263">
        <f t="shared" si="131"/>
        <v>0</v>
      </c>
      <c r="DG263">
        <f>ROUND(ROUND(AF263*AJ263,2)*CX263,2)</f>
        <v>138.74</v>
      </c>
      <c r="DH263">
        <f>ROUND(ROUND(AG263*AK263,2)*CX263,2)</f>
        <v>56.47</v>
      </c>
      <c r="DI263">
        <f t="shared" si="139"/>
        <v>0</v>
      </c>
      <c r="DJ263">
        <f>DG263</f>
        <v>138.74</v>
      </c>
      <c r="DK263">
        <v>0</v>
      </c>
      <c r="DL263" t="s">
        <v>3</v>
      </c>
      <c r="DM263">
        <v>0</v>
      </c>
      <c r="DN263" t="s">
        <v>3</v>
      </c>
      <c r="DO263">
        <v>0</v>
      </c>
    </row>
    <row r="264" spans="1:119" x14ac:dyDescent="0.2">
      <c r="A264">
        <f>ROW(Source!A224)</f>
        <v>224</v>
      </c>
      <c r="B264">
        <v>50432496</v>
      </c>
      <c r="C264">
        <v>50439548</v>
      </c>
      <c r="D264">
        <v>46170215</v>
      </c>
      <c r="E264">
        <v>1</v>
      </c>
      <c r="F264">
        <v>1</v>
      </c>
      <c r="G264">
        <v>30570983</v>
      </c>
      <c r="H264">
        <v>2</v>
      </c>
      <c r="I264" t="s">
        <v>455</v>
      </c>
      <c r="J264" t="s">
        <v>456</v>
      </c>
      <c r="K264" t="s">
        <v>457</v>
      </c>
      <c r="L264">
        <v>1368</v>
      </c>
      <c r="N264">
        <v>1011</v>
      </c>
      <c r="O264" t="s">
        <v>451</v>
      </c>
      <c r="P264" t="s">
        <v>451</v>
      </c>
      <c r="Q264">
        <v>1</v>
      </c>
      <c r="W264">
        <v>0</v>
      </c>
      <c r="X264">
        <v>922387863</v>
      </c>
      <c r="Y264">
        <f>(AT264*1.25)</f>
        <v>8.7500000000000008E-2</v>
      </c>
      <c r="AA264">
        <v>0</v>
      </c>
      <c r="AB264">
        <v>2167.92</v>
      </c>
      <c r="AC264">
        <v>615.80999999999995</v>
      </c>
      <c r="AD264">
        <v>0</v>
      </c>
      <c r="AE264">
        <v>0</v>
      </c>
      <c r="AF264">
        <v>179.17</v>
      </c>
      <c r="AG264">
        <v>16.93</v>
      </c>
      <c r="AH264">
        <v>0</v>
      </c>
      <c r="AI264">
        <v>1</v>
      </c>
      <c r="AJ264">
        <v>11.34</v>
      </c>
      <c r="AK264">
        <v>34.090000000000003</v>
      </c>
      <c r="AL264">
        <v>1</v>
      </c>
      <c r="AM264">
        <v>2</v>
      </c>
      <c r="AN264">
        <v>0</v>
      </c>
      <c r="AO264">
        <v>1</v>
      </c>
      <c r="AP264">
        <v>1</v>
      </c>
      <c r="AQ264">
        <v>0</v>
      </c>
      <c r="AR264">
        <v>0</v>
      </c>
      <c r="AS264" t="s">
        <v>3</v>
      </c>
      <c r="AT264">
        <v>7.0000000000000007E-2</v>
      </c>
      <c r="AU264" t="s">
        <v>161</v>
      </c>
      <c r="AV264">
        <v>0</v>
      </c>
      <c r="AW264">
        <v>2</v>
      </c>
      <c r="AX264">
        <v>50439552</v>
      </c>
      <c r="AY264">
        <v>1</v>
      </c>
      <c r="AZ264">
        <v>0</v>
      </c>
      <c r="BA264">
        <v>281</v>
      </c>
      <c r="BB264">
        <v>0</v>
      </c>
      <c r="BC264">
        <v>0</v>
      </c>
      <c r="BD264">
        <v>0</v>
      </c>
      <c r="BE264">
        <v>0</v>
      </c>
      <c r="BF264">
        <v>0</v>
      </c>
      <c r="BG264">
        <v>0</v>
      </c>
      <c r="BH264">
        <v>0</v>
      </c>
      <c r="BI264">
        <v>0</v>
      </c>
      <c r="BJ264">
        <v>0</v>
      </c>
      <c r="BK264">
        <v>0</v>
      </c>
      <c r="BL264">
        <v>0</v>
      </c>
      <c r="BM264">
        <v>0</v>
      </c>
      <c r="BN264">
        <v>0</v>
      </c>
      <c r="BO264">
        <v>0</v>
      </c>
      <c r="BP264">
        <v>0</v>
      </c>
      <c r="BQ264">
        <v>0</v>
      </c>
      <c r="BR264">
        <v>0</v>
      </c>
      <c r="BS264">
        <v>0</v>
      </c>
      <c r="BT264">
        <v>0</v>
      </c>
      <c r="BU264">
        <v>0</v>
      </c>
      <c r="BV264">
        <v>0</v>
      </c>
      <c r="BW264">
        <v>0</v>
      </c>
      <c r="CV264">
        <v>0</v>
      </c>
      <c r="CW264">
        <f>ROUND(Y264*Source!I224*DO264,9)</f>
        <v>0</v>
      </c>
      <c r="CX264">
        <f>ROUND(Y264*Source!I224,9)</f>
        <v>2.6249999999999999E-2</v>
      </c>
      <c r="CY264">
        <f>AB264</f>
        <v>2167.92</v>
      </c>
      <c r="CZ264">
        <f>AF264</f>
        <v>179.17</v>
      </c>
      <c r="DA264">
        <f>AJ264</f>
        <v>11.34</v>
      </c>
      <c r="DB264">
        <f>ROUND((ROUND(AT264*CZ264,2)*1.25),6)</f>
        <v>15.675000000000001</v>
      </c>
      <c r="DC264">
        <f>ROUND((ROUND(AT264*AG264,2)*1.25),6)</f>
        <v>1.4875</v>
      </c>
      <c r="DD264" t="s">
        <v>3</v>
      </c>
      <c r="DE264" t="s">
        <v>3</v>
      </c>
      <c r="DF264">
        <f t="shared" si="131"/>
        <v>0</v>
      </c>
      <c r="DG264">
        <f>ROUND(ROUND(AF264*AJ264,2)*CX264,2)</f>
        <v>53.33</v>
      </c>
      <c r="DH264">
        <f>ROUND(ROUND(AG264*AK264,2)*CX264,2)</f>
        <v>15.15</v>
      </c>
      <c r="DI264">
        <f t="shared" si="139"/>
        <v>0</v>
      </c>
      <c r="DJ264">
        <f>DG264</f>
        <v>53.33</v>
      </c>
      <c r="DK264">
        <v>0</v>
      </c>
      <c r="DL264" t="s">
        <v>3</v>
      </c>
      <c r="DM264">
        <v>0</v>
      </c>
      <c r="DN264" t="s">
        <v>3</v>
      </c>
      <c r="DO264">
        <v>0</v>
      </c>
    </row>
    <row r="265" spans="1:119" x14ac:dyDescent="0.2">
      <c r="A265">
        <f>ROW(Source!A224)</f>
        <v>224</v>
      </c>
      <c r="B265">
        <v>50432496</v>
      </c>
      <c r="C265">
        <v>50439548</v>
      </c>
      <c r="D265">
        <v>31110605</v>
      </c>
      <c r="E265">
        <v>1</v>
      </c>
      <c r="F265">
        <v>1</v>
      </c>
      <c r="G265">
        <v>30570983</v>
      </c>
      <c r="H265">
        <v>3</v>
      </c>
      <c r="I265" t="s">
        <v>505</v>
      </c>
      <c r="J265" t="s">
        <v>506</v>
      </c>
      <c r="K265" t="s">
        <v>507</v>
      </c>
      <c r="L265">
        <v>1339</v>
      </c>
      <c r="N265">
        <v>1007</v>
      </c>
      <c r="O265" t="s">
        <v>486</v>
      </c>
      <c r="P265" t="s">
        <v>486</v>
      </c>
      <c r="Q265">
        <v>1</v>
      </c>
      <c r="W265">
        <v>0</v>
      </c>
      <c r="X265">
        <v>1942501623</v>
      </c>
      <c r="Y265">
        <f t="shared" ref="Y265:Y274" si="140">AT265</f>
        <v>0.28799999999999998</v>
      </c>
      <c r="AA265">
        <v>42.42</v>
      </c>
      <c r="AB265">
        <v>0</v>
      </c>
      <c r="AC265">
        <v>0</v>
      </c>
      <c r="AD265">
        <v>0</v>
      </c>
      <c r="AE265">
        <v>7.07</v>
      </c>
      <c r="AF265">
        <v>0</v>
      </c>
      <c r="AG265">
        <v>0</v>
      </c>
      <c r="AH265">
        <v>0</v>
      </c>
      <c r="AI265">
        <v>6</v>
      </c>
      <c r="AJ265">
        <v>1</v>
      </c>
      <c r="AK265">
        <v>1</v>
      </c>
      <c r="AL265">
        <v>1</v>
      </c>
      <c r="AM265">
        <v>2</v>
      </c>
      <c r="AN265">
        <v>0</v>
      </c>
      <c r="AO265">
        <v>1</v>
      </c>
      <c r="AP265">
        <v>1</v>
      </c>
      <c r="AQ265">
        <v>0</v>
      </c>
      <c r="AR265">
        <v>0</v>
      </c>
      <c r="AS265" t="s">
        <v>3</v>
      </c>
      <c r="AT265">
        <v>0.28799999999999998</v>
      </c>
      <c r="AU265" t="s">
        <v>3</v>
      </c>
      <c r="AV265">
        <v>0</v>
      </c>
      <c r="AW265">
        <v>2</v>
      </c>
      <c r="AX265">
        <v>50439553</v>
      </c>
      <c r="AY265">
        <v>1</v>
      </c>
      <c r="AZ265">
        <v>0</v>
      </c>
      <c r="BA265">
        <v>282</v>
      </c>
      <c r="BB265">
        <v>0</v>
      </c>
      <c r="BC265">
        <v>0</v>
      </c>
      <c r="BD265">
        <v>0</v>
      </c>
      <c r="BE265">
        <v>0</v>
      </c>
      <c r="BF265">
        <v>0</v>
      </c>
      <c r="BG265">
        <v>0</v>
      </c>
      <c r="BH265">
        <v>0</v>
      </c>
      <c r="BI265">
        <v>0</v>
      </c>
      <c r="BJ265">
        <v>0</v>
      </c>
      <c r="BK265">
        <v>0</v>
      </c>
      <c r="BL265">
        <v>0</v>
      </c>
      <c r="BM265">
        <v>0</v>
      </c>
      <c r="BN265">
        <v>0</v>
      </c>
      <c r="BO265">
        <v>0</v>
      </c>
      <c r="BP265">
        <v>0</v>
      </c>
      <c r="BQ265">
        <v>0</v>
      </c>
      <c r="BR265">
        <v>0</v>
      </c>
      <c r="BS265">
        <v>0</v>
      </c>
      <c r="BT265">
        <v>0</v>
      </c>
      <c r="BU265">
        <v>0</v>
      </c>
      <c r="BV265">
        <v>0</v>
      </c>
      <c r="BW265">
        <v>0</v>
      </c>
      <c r="CV265">
        <v>0</v>
      </c>
      <c r="CW265">
        <v>0</v>
      </c>
      <c r="CX265">
        <f>ROUND(Y265*Source!I224,9)</f>
        <v>8.6400000000000005E-2</v>
      </c>
      <c r="CY265">
        <f t="shared" ref="CY265:CY274" si="141">AA265</f>
        <v>42.42</v>
      </c>
      <c r="CZ265">
        <f t="shared" ref="CZ265:CZ274" si="142">AE265</f>
        <v>7.07</v>
      </c>
      <c r="DA265">
        <f t="shared" ref="DA265:DA274" si="143">AI265</f>
        <v>6</v>
      </c>
      <c r="DB265">
        <f t="shared" ref="DB265:DB274" si="144">ROUND(ROUND(AT265*CZ265,2),6)</f>
        <v>2.04</v>
      </c>
      <c r="DC265">
        <f t="shared" ref="DC265:DC274" si="145">ROUND(ROUND(AT265*AG265,2),6)</f>
        <v>0</v>
      </c>
      <c r="DD265" t="s">
        <v>3</v>
      </c>
      <c r="DE265" t="s">
        <v>3</v>
      </c>
      <c r="DF265">
        <f t="shared" ref="DF265:DF274" si="146">ROUND(ROUND(AE265*AI265,2)*CX265,2)</f>
        <v>3.67</v>
      </c>
      <c r="DG265">
        <f t="shared" ref="DG265:DG290" si="147">ROUND(ROUND(AF265,2)*CX265,2)</f>
        <v>0</v>
      </c>
      <c r="DH265">
        <f t="shared" ref="DH265:DH290" si="148">ROUND(ROUND(AG265,2)*CX265,2)</f>
        <v>0</v>
      </c>
      <c r="DI265">
        <f t="shared" si="139"/>
        <v>0</v>
      </c>
      <c r="DJ265">
        <f t="shared" ref="DJ265:DJ274" si="149">DF265</f>
        <v>3.67</v>
      </c>
      <c r="DK265">
        <v>0</v>
      </c>
      <c r="DL265" t="s">
        <v>3</v>
      </c>
      <c r="DM265">
        <v>0</v>
      </c>
      <c r="DN265" t="s">
        <v>3</v>
      </c>
      <c r="DO265">
        <v>0</v>
      </c>
    </row>
    <row r="266" spans="1:119" x14ac:dyDescent="0.2">
      <c r="A266">
        <f>ROW(Source!A224)</f>
        <v>224</v>
      </c>
      <c r="B266">
        <v>50432496</v>
      </c>
      <c r="C266">
        <v>50439548</v>
      </c>
      <c r="D266">
        <v>31112010</v>
      </c>
      <c r="E266">
        <v>1</v>
      </c>
      <c r="F266">
        <v>1</v>
      </c>
      <c r="G266">
        <v>30570983</v>
      </c>
      <c r="H266">
        <v>3</v>
      </c>
      <c r="I266" t="s">
        <v>508</v>
      </c>
      <c r="J266" t="s">
        <v>509</v>
      </c>
      <c r="K266" t="s">
        <v>510</v>
      </c>
      <c r="L266">
        <v>1346</v>
      </c>
      <c r="N266">
        <v>1009</v>
      </c>
      <c r="O266" t="s">
        <v>222</v>
      </c>
      <c r="P266" t="s">
        <v>222</v>
      </c>
      <c r="Q266">
        <v>1</v>
      </c>
      <c r="W266">
        <v>0</v>
      </c>
      <c r="X266">
        <v>-1126061299</v>
      </c>
      <c r="Y266">
        <f t="shared" si="140"/>
        <v>0.17</v>
      </c>
      <c r="AA266">
        <v>114.08</v>
      </c>
      <c r="AB266">
        <v>0</v>
      </c>
      <c r="AC266">
        <v>0</v>
      </c>
      <c r="AD266">
        <v>0</v>
      </c>
      <c r="AE266">
        <v>21.01</v>
      </c>
      <c r="AF266">
        <v>0</v>
      </c>
      <c r="AG266">
        <v>0</v>
      </c>
      <c r="AH266">
        <v>0</v>
      </c>
      <c r="AI266">
        <v>5.43</v>
      </c>
      <c r="AJ266">
        <v>1</v>
      </c>
      <c r="AK266">
        <v>1</v>
      </c>
      <c r="AL266">
        <v>1</v>
      </c>
      <c r="AM266">
        <v>2</v>
      </c>
      <c r="AN266">
        <v>0</v>
      </c>
      <c r="AO266">
        <v>1</v>
      </c>
      <c r="AP266">
        <v>1</v>
      </c>
      <c r="AQ266">
        <v>0</v>
      </c>
      <c r="AR266">
        <v>0</v>
      </c>
      <c r="AS266" t="s">
        <v>3</v>
      </c>
      <c r="AT266">
        <v>0.17</v>
      </c>
      <c r="AU266" t="s">
        <v>3</v>
      </c>
      <c r="AV266">
        <v>0</v>
      </c>
      <c r="AW266">
        <v>2</v>
      </c>
      <c r="AX266">
        <v>50439554</v>
      </c>
      <c r="AY266">
        <v>1</v>
      </c>
      <c r="AZ266">
        <v>0</v>
      </c>
      <c r="BA266">
        <v>283</v>
      </c>
      <c r="BB266">
        <v>0</v>
      </c>
      <c r="BC266">
        <v>0</v>
      </c>
      <c r="BD266">
        <v>0</v>
      </c>
      <c r="BE266">
        <v>0</v>
      </c>
      <c r="BF266">
        <v>0</v>
      </c>
      <c r="BG266">
        <v>0</v>
      </c>
      <c r="BH266">
        <v>0</v>
      </c>
      <c r="BI266">
        <v>0</v>
      </c>
      <c r="BJ266">
        <v>0</v>
      </c>
      <c r="BK266">
        <v>0</v>
      </c>
      <c r="BL266">
        <v>0</v>
      </c>
      <c r="BM266">
        <v>0</v>
      </c>
      <c r="BN266">
        <v>0</v>
      </c>
      <c r="BO266">
        <v>0</v>
      </c>
      <c r="BP266">
        <v>0</v>
      </c>
      <c r="BQ266">
        <v>0</v>
      </c>
      <c r="BR266">
        <v>0</v>
      </c>
      <c r="BS266">
        <v>0</v>
      </c>
      <c r="BT266">
        <v>0</v>
      </c>
      <c r="BU266">
        <v>0</v>
      </c>
      <c r="BV266">
        <v>0</v>
      </c>
      <c r="BW266">
        <v>0</v>
      </c>
      <c r="CV266">
        <v>0</v>
      </c>
      <c r="CW266">
        <v>0</v>
      </c>
      <c r="CX266">
        <f>ROUND(Y266*Source!I224,9)</f>
        <v>5.0999999999999997E-2</v>
      </c>
      <c r="CY266">
        <f t="shared" si="141"/>
        <v>114.08</v>
      </c>
      <c r="CZ266">
        <f t="shared" si="142"/>
        <v>21.01</v>
      </c>
      <c r="DA266">
        <f t="shared" si="143"/>
        <v>5.43</v>
      </c>
      <c r="DB266">
        <f t="shared" si="144"/>
        <v>3.57</v>
      </c>
      <c r="DC266">
        <f t="shared" si="145"/>
        <v>0</v>
      </c>
      <c r="DD266" t="s">
        <v>3</v>
      </c>
      <c r="DE266" t="s">
        <v>3</v>
      </c>
      <c r="DF266">
        <f t="shared" si="146"/>
        <v>5.82</v>
      </c>
      <c r="DG266">
        <f t="shared" si="147"/>
        <v>0</v>
      </c>
      <c r="DH266">
        <f t="shared" si="148"/>
        <v>0</v>
      </c>
      <c r="DI266">
        <f t="shared" si="139"/>
        <v>0</v>
      </c>
      <c r="DJ266">
        <f t="shared" si="149"/>
        <v>5.82</v>
      </c>
      <c r="DK266">
        <v>0</v>
      </c>
      <c r="DL266" t="s">
        <v>3</v>
      </c>
      <c r="DM266">
        <v>0</v>
      </c>
      <c r="DN266" t="s">
        <v>3</v>
      </c>
      <c r="DO266">
        <v>0</v>
      </c>
    </row>
    <row r="267" spans="1:119" x14ac:dyDescent="0.2">
      <c r="A267">
        <f>ROW(Source!A224)</f>
        <v>224</v>
      </c>
      <c r="B267">
        <v>50432496</v>
      </c>
      <c r="C267">
        <v>50439548</v>
      </c>
      <c r="D267">
        <v>31112719</v>
      </c>
      <c r="E267">
        <v>1</v>
      </c>
      <c r="F267">
        <v>1</v>
      </c>
      <c r="G267">
        <v>30570983</v>
      </c>
      <c r="H267">
        <v>3</v>
      </c>
      <c r="I267" t="s">
        <v>511</v>
      </c>
      <c r="J267" t="s">
        <v>512</v>
      </c>
      <c r="K267" t="s">
        <v>513</v>
      </c>
      <c r="L267">
        <v>1346</v>
      </c>
      <c r="N267">
        <v>1009</v>
      </c>
      <c r="O267" t="s">
        <v>222</v>
      </c>
      <c r="P267" t="s">
        <v>222</v>
      </c>
      <c r="Q267">
        <v>1</v>
      </c>
      <c r="W267">
        <v>0</v>
      </c>
      <c r="X267">
        <v>-2103580919</v>
      </c>
      <c r="Y267">
        <f t="shared" si="140"/>
        <v>0.06</v>
      </c>
      <c r="AA267">
        <v>214.7</v>
      </c>
      <c r="AB267">
        <v>0</v>
      </c>
      <c r="AC267">
        <v>0</v>
      </c>
      <c r="AD267">
        <v>0</v>
      </c>
      <c r="AE267">
        <v>38</v>
      </c>
      <c r="AF267">
        <v>0</v>
      </c>
      <c r="AG267">
        <v>0</v>
      </c>
      <c r="AH267">
        <v>0</v>
      </c>
      <c r="AI267">
        <v>5.65</v>
      </c>
      <c r="AJ267">
        <v>1</v>
      </c>
      <c r="AK267">
        <v>1</v>
      </c>
      <c r="AL267">
        <v>1</v>
      </c>
      <c r="AM267">
        <v>2</v>
      </c>
      <c r="AN267">
        <v>0</v>
      </c>
      <c r="AO267">
        <v>1</v>
      </c>
      <c r="AP267">
        <v>1</v>
      </c>
      <c r="AQ267">
        <v>0</v>
      </c>
      <c r="AR267">
        <v>0</v>
      </c>
      <c r="AS267" t="s">
        <v>3</v>
      </c>
      <c r="AT267">
        <v>0.06</v>
      </c>
      <c r="AU267" t="s">
        <v>3</v>
      </c>
      <c r="AV267">
        <v>0</v>
      </c>
      <c r="AW267">
        <v>2</v>
      </c>
      <c r="AX267">
        <v>50439555</v>
      </c>
      <c r="AY267">
        <v>1</v>
      </c>
      <c r="AZ267">
        <v>0</v>
      </c>
      <c r="BA267">
        <v>284</v>
      </c>
      <c r="BB267">
        <v>0</v>
      </c>
      <c r="BC267">
        <v>0</v>
      </c>
      <c r="BD267">
        <v>0</v>
      </c>
      <c r="BE267">
        <v>0</v>
      </c>
      <c r="BF267">
        <v>0</v>
      </c>
      <c r="BG267">
        <v>0</v>
      </c>
      <c r="BH267">
        <v>0</v>
      </c>
      <c r="BI267">
        <v>0</v>
      </c>
      <c r="BJ267">
        <v>0</v>
      </c>
      <c r="BK267">
        <v>0</v>
      </c>
      <c r="BL267">
        <v>0</v>
      </c>
      <c r="BM267">
        <v>0</v>
      </c>
      <c r="BN267">
        <v>0</v>
      </c>
      <c r="BO267">
        <v>0</v>
      </c>
      <c r="BP267">
        <v>0</v>
      </c>
      <c r="BQ267">
        <v>0</v>
      </c>
      <c r="BR267">
        <v>0</v>
      </c>
      <c r="BS267">
        <v>0</v>
      </c>
      <c r="BT267">
        <v>0</v>
      </c>
      <c r="BU267">
        <v>0</v>
      </c>
      <c r="BV267">
        <v>0</v>
      </c>
      <c r="BW267">
        <v>0</v>
      </c>
      <c r="CV267">
        <v>0</v>
      </c>
      <c r="CW267">
        <v>0</v>
      </c>
      <c r="CX267">
        <f>ROUND(Y267*Source!I224,9)</f>
        <v>1.7999999999999999E-2</v>
      </c>
      <c r="CY267">
        <f t="shared" si="141"/>
        <v>214.7</v>
      </c>
      <c r="CZ267">
        <f t="shared" si="142"/>
        <v>38</v>
      </c>
      <c r="DA267">
        <f t="shared" si="143"/>
        <v>5.65</v>
      </c>
      <c r="DB267">
        <f t="shared" si="144"/>
        <v>2.2799999999999998</v>
      </c>
      <c r="DC267">
        <f t="shared" si="145"/>
        <v>0</v>
      </c>
      <c r="DD267" t="s">
        <v>3</v>
      </c>
      <c r="DE267" t="s">
        <v>3</v>
      </c>
      <c r="DF267">
        <f t="shared" si="146"/>
        <v>3.86</v>
      </c>
      <c r="DG267">
        <f t="shared" si="147"/>
        <v>0</v>
      </c>
      <c r="DH267">
        <f t="shared" si="148"/>
        <v>0</v>
      </c>
      <c r="DI267">
        <f t="shared" si="139"/>
        <v>0</v>
      </c>
      <c r="DJ267">
        <f t="shared" si="149"/>
        <v>3.86</v>
      </c>
      <c r="DK267">
        <v>0</v>
      </c>
      <c r="DL267" t="s">
        <v>3</v>
      </c>
      <c r="DM267">
        <v>0</v>
      </c>
      <c r="DN267" t="s">
        <v>3</v>
      </c>
      <c r="DO267">
        <v>0</v>
      </c>
    </row>
    <row r="268" spans="1:119" x14ac:dyDescent="0.2">
      <c r="A268">
        <f>ROW(Source!A224)</f>
        <v>224</v>
      </c>
      <c r="B268">
        <v>50432496</v>
      </c>
      <c r="C268">
        <v>50439548</v>
      </c>
      <c r="D268">
        <v>31110738</v>
      </c>
      <c r="E268">
        <v>1</v>
      </c>
      <c r="F268">
        <v>1</v>
      </c>
      <c r="G268">
        <v>30570983</v>
      </c>
      <c r="H268">
        <v>3</v>
      </c>
      <c r="I268" t="s">
        <v>514</v>
      </c>
      <c r="J268" t="s">
        <v>515</v>
      </c>
      <c r="K268" t="s">
        <v>516</v>
      </c>
      <c r="L268">
        <v>1348</v>
      </c>
      <c r="N268">
        <v>1009</v>
      </c>
      <c r="O268" t="s">
        <v>30</v>
      </c>
      <c r="P268" t="s">
        <v>30</v>
      </c>
      <c r="Q268">
        <v>1000</v>
      </c>
      <c r="W268">
        <v>0</v>
      </c>
      <c r="X268">
        <v>758380680</v>
      </c>
      <c r="Y268">
        <f t="shared" si="140"/>
        <v>1.0000000000000001E-5</v>
      </c>
      <c r="AA268">
        <v>69309.570000000007</v>
      </c>
      <c r="AB268">
        <v>0</v>
      </c>
      <c r="AC268">
        <v>0</v>
      </c>
      <c r="AD268">
        <v>0</v>
      </c>
      <c r="AE268">
        <v>3246.35</v>
      </c>
      <c r="AF268">
        <v>0</v>
      </c>
      <c r="AG268">
        <v>0</v>
      </c>
      <c r="AH268">
        <v>0</v>
      </c>
      <c r="AI268">
        <v>21.35</v>
      </c>
      <c r="AJ268">
        <v>1</v>
      </c>
      <c r="AK268">
        <v>1</v>
      </c>
      <c r="AL268">
        <v>1</v>
      </c>
      <c r="AM268">
        <v>2</v>
      </c>
      <c r="AN268">
        <v>0</v>
      </c>
      <c r="AO268">
        <v>1</v>
      </c>
      <c r="AP268">
        <v>1</v>
      </c>
      <c r="AQ268">
        <v>0</v>
      </c>
      <c r="AR268">
        <v>0</v>
      </c>
      <c r="AS268" t="s">
        <v>3</v>
      </c>
      <c r="AT268">
        <v>1.0000000000000001E-5</v>
      </c>
      <c r="AU268" t="s">
        <v>3</v>
      </c>
      <c r="AV268">
        <v>0</v>
      </c>
      <c r="AW268">
        <v>2</v>
      </c>
      <c r="AX268">
        <v>50439556</v>
      </c>
      <c r="AY268">
        <v>1</v>
      </c>
      <c r="AZ268">
        <v>0</v>
      </c>
      <c r="BA268">
        <v>285</v>
      </c>
      <c r="BB268">
        <v>0</v>
      </c>
      <c r="BC268">
        <v>0</v>
      </c>
      <c r="BD268">
        <v>0</v>
      </c>
      <c r="BE268">
        <v>0</v>
      </c>
      <c r="BF268">
        <v>0</v>
      </c>
      <c r="BG268">
        <v>0</v>
      </c>
      <c r="BH268">
        <v>0</v>
      </c>
      <c r="BI268">
        <v>0</v>
      </c>
      <c r="BJ268">
        <v>0</v>
      </c>
      <c r="BK268">
        <v>0</v>
      </c>
      <c r="BL268">
        <v>0</v>
      </c>
      <c r="BM268">
        <v>0</v>
      </c>
      <c r="BN268">
        <v>0</v>
      </c>
      <c r="BO268">
        <v>0</v>
      </c>
      <c r="BP268">
        <v>0</v>
      </c>
      <c r="BQ268">
        <v>0</v>
      </c>
      <c r="BR268">
        <v>0</v>
      </c>
      <c r="BS268">
        <v>0</v>
      </c>
      <c r="BT268">
        <v>0</v>
      </c>
      <c r="BU268">
        <v>0</v>
      </c>
      <c r="BV268">
        <v>0</v>
      </c>
      <c r="BW268">
        <v>0</v>
      </c>
      <c r="CV268">
        <v>0</v>
      </c>
      <c r="CW268">
        <v>0</v>
      </c>
      <c r="CX268">
        <f>ROUND(Y268*Source!I224,9)</f>
        <v>3.0000000000000001E-6</v>
      </c>
      <c r="CY268">
        <f t="shared" si="141"/>
        <v>69309.570000000007</v>
      </c>
      <c r="CZ268">
        <f t="shared" si="142"/>
        <v>3246.35</v>
      </c>
      <c r="DA268">
        <f t="shared" si="143"/>
        <v>21.35</v>
      </c>
      <c r="DB268">
        <f t="shared" si="144"/>
        <v>0.03</v>
      </c>
      <c r="DC268">
        <f t="shared" si="145"/>
        <v>0</v>
      </c>
      <c r="DD268" t="s">
        <v>3</v>
      </c>
      <c r="DE268" t="s">
        <v>3</v>
      </c>
      <c r="DF268">
        <f t="shared" si="146"/>
        <v>0.21</v>
      </c>
      <c r="DG268">
        <f t="shared" si="147"/>
        <v>0</v>
      </c>
      <c r="DH268">
        <f t="shared" si="148"/>
        <v>0</v>
      </c>
      <c r="DI268">
        <f t="shared" si="139"/>
        <v>0</v>
      </c>
      <c r="DJ268">
        <f t="shared" si="149"/>
        <v>0.21</v>
      </c>
      <c r="DK268">
        <v>0</v>
      </c>
      <c r="DL268" t="s">
        <v>3</v>
      </c>
      <c r="DM268">
        <v>0</v>
      </c>
      <c r="DN268" t="s">
        <v>3</v>
      </c>
      <c r="DO268">
        <v>0</v>
      </c>
    </row>
    <row r="269" spans="1:119" x14ac:dyDescent="0.2">
      <c r="A269">
        <f>ROW(Source!A224)</f>
        <v>224</v>
      </c>
      <c r="B269">
        <v>50432496</v>
      </c>
      <c r="C269">
        <v>50439548</v>
      </c>
      <c r="D269">
        <v>31110524</v>
      </c>
      <c r="E269">
        <v>1</v>
      </c>
      <c r="F269">
        <v>1</v>
      </c>
      <c r="G269">
        <v>30570983</v>
      </c>
      <c r="H269">
        <v>3</v>
      </c>
      <c r="I269" t="s">
        <v>517</v>
      </c>
      <c r="J269" t="s">
        <v>518</v>
      </c>
      <c r="K269" t="s">
        <v>519</v>
      </c>
      <c r="L269">
        <v>1339</v>
      </c>
      <c r="N269">
        <v>1007</v>
      </c>
      <c r="O269" t="s">
        <v>486</v>
      </c>
      <c r="P269" t="s">
        <v>486</v>
      </c>
      <c r="Q269">
        <v>1</v>
      </c>
      <c r="W269">
        <v>0</v>
      </c>
      <c r="X269">
        <v>358510484</v>
      </c>
      <c r="Y269">
        <f t="shared" si="140"/>
        <v>0.11899999999999999</v>
      </c>
      <c r="AA269">
        <v>611.77</v>
      </c>
      <c r="AB269">
        <v>0</v>
      </c>
      <c r="AC269">
        <v>0</v>
      </c>
      <c r="AD269">
        <v>0</v>
      </c>
      <c r="AE269">
        <v>53.57</v>
      </c>
      <c r="AF269">
        <v>0</v>
      </c>
      <c r="AG269">
        <v>0</v>
      </c>
      <c r="AH269">
        <v>0</v>
      </c>
      <c r="AI269">
        <v>11.42</v>
      </c>
      <c r="AJ269">
        <v>1</v>
      </c>
      <c r="AK269">
        <v>1</v>
      </c>
      <c r="AL269">
        <v>1</v>
      </c>
      <c r="AM269">
        <v>2</v>
      </c>
      <c r="AN269">
        <v>0</v>
      </c>
      <c r="AO269">
        <v>1</v>
      </c>
      <c r="AP269">
        <v>1</v>
      </c>
      <c r="AQ269">
        <v>0</v>
      </c>
      <c r="AR269">
        <v>0</v>
      </c>
      <c r="AS269" t="s">
        <v>3</v>
      </c>
      <c r="AT269">
        <v>0.11899999999999999</v>
      </c>
      <c r="AU269" t="s">
        <v>3</v>
      </c>
      <c r="AV269">
        <v>0</v>
      </c>
      <c r="AW269">
        <v>2</v>
      </c>
      <c r="AX269">
        <v>50439557</v>
      </c>
      <c r="AY269">
        <v>1</v>
      </c>
      <c r="AZ269">
        <v>0</v>
      </c>
      <c r="BA269">
        <v>286</v>
      </c>
      <c r="BB269">
        <v>0</v>
      </c>
      <c r="BC269">
        <v>0</v>
      </c>
      <c r="BD269">
        <v>0</v>
      </c>
      <c r="BE269">
        <v>0</v>
      </c>
      <c r="BF269">
        <v>0</v>
      </c>
      <c r="BG269">
        <v>0</v>
      </c>
      <c r="BH269">
        <v>0</v>
      </c>
      <c r="BI269">
        <v>0</v>
      </c>
      <c r="BJ269">
        <v>0</v>
      </c>
      <c r="BK269">
        <v>0</v>
      </c>
      <c r="BL269">
        <v>0</v>
      </c>
      <c r="BM269">
        <v>0</v>
      </c>
      <c r="BN269">
        <v>0</v>
      </c>
      <c r="BO269">
        <v>0</v>
      </c>
      <c r="BP269">
        <v>0</v>
      </c>
      <c r="BQ269">
        <v>0</v>
      </c>
      <c r="BR269">
        <v>0</v>
      </c>
      <c r="BS269">
        <v>0</v>
      </c>
      <c r="BT269">
        <v>0</v>
      </c>
      <c r="BU269">
        <v>0</v>
      </c>
      <c r="BV269">
        <v>0</v>
      </c>
      <c r="BW269">
        <v>0</v>
      </c>
      <c r="CV269">
        <v>0</v>
      </c>
      <c r="CW269">
        <v>0</v>
      </c>
      <c r="CX269">
        <f>ROUND(Y269*Source!I224,9)</f>
        <v>3.5700000000000003E-2</v>
      </c>
      <c r="CY269">
        <f t="shared" si="141"/>
        <v>611.77</v>
      </c>
      <c r="CZ269">
        <f t="shared" si="142"/>
        <v>53.57</v>
      </c>
      <c r="DA269">
        <f t="shared" si="143"/>
        <v>11.42</v>
      </c>
      <c r="DB269">
        <f t="shared" si="144"/>
        <v>6.37</v>
      </c>
      <c r="DC269">
        <f t="shared" si="145"/>
        <v>0</v>
      </c>
      <c r="DD269" t="s">
        <v>3</v>
      </c>
      <c r="DE269" t="s">
        <v>3</v>
      </c>
      <c r="DF269">
        <f t="shared" si="146"/>
        <v>21.84</v>
      </c>
      <c r="DG269">
        <f t="shared" si="147"/>
        <v>0</v>
      </c>
      <c r="DH269">
        <f t="shared" si="148"/>
        <v>0</v>
      </c>
      <c r="DI269">
        <f t="shared" si="139"/>
        <v>0</v>
      </c>
      <c r="DJ269">
        <f t="shared" si="149"/>
        <v>21.84</v>
      </c>
      <c r="DK269">
        <v>0</v>
      </c>
      <c r="DL269" t="s">
        <v>3</v>
      </c>
      <c r="DM269">
        <v>0</v>
      </c>
      <c r="DN269" t="s">
        <v>3</v>
      </c>
      <c r="DO269">
        <v>0</v>
      </c>
    </row>
    <row r="270" spans="1:119" x14ac:dyDescent="0.2">
      <c r="A270">
        <f>ROW(Source!A224)</f>
        <v>224</v>
      </c>
      <c r="B270">
        <v>50432496</v>
      </c>
      <c r="C270">
        <v>50439548</v>
      </c>
      <c r="D270">
        <v>46136155</v>
      </c>
      <c r="E270">
        <v>1</v>
      </c>
      <c r="F270">
        <v>1</v>
      </c>
      <c r="G270">
        <v>30570983</v>
      </c>
      <c r="H270">
        <v>3</v>
      </c>
      <c r="I270" t="s">
        <v>520</v>
      </c>
      <c r="J270" t="s">
        <v>521</v>
      </c>
      <c r="K270" t="s">
        <v>522</v>
      </c>
      <c r="L270">
        <v>1339</v>
      </c>
      <c r="N270">
        <v>1007</v>
      </c>
      <c r="O270" t="s">
        <v>486</v>
      </c>
      <c r="P270" t="s">
        <v>486</v>
      </c>
      <c r="Q270">
        <v>1</v>
      </c>
      <c r="W270">
        <v>0</v>
      </c>
      <c r="X270">
        <v>1949871238</v>
      </c>
      <c r="Y270">
        <f t="shared" si="140"/>
        <v>0.28100000000000003</v>
      </c>
      <c r="AA270">
        <v>91.55</v>
      </c>
      <c r="AB270">
        <v>0</v>
      </c>
      <c r="AC270">
        <v>0</v>
      </c>
      <c r="AD270">
        <v>0</v>
      </c>
      <c r="AE270">
        <v>5.91</v>
      </c>
      <c r="AF270">
        <v>0</v>
      </c>
      <c r="AG270">
        <v>0</v>
      </c>
      <c r="AH270">
        <v>0</v>
      </c>
      <c r="AI270">
        <v>15.49</v>
      </c>
      <c r="AJ270">
        <v>1</v>
      </c>
      <c r="AK270">
        <v>1</v>
      </c>
      <c r="AL270">
        <v>1</v>
      </c>
      <c r="AM270">
        <v>2</v>
      </c>
      <c r="AN270">
        <v>0</v>
      </c>
      <c r="AO270">
        <v>1</v>
      </c>
      <c r="AP270">
        <v>1</v>
      </c>
      <c r="AQ270">
        <v>0</v>
      </c>
      <c r="AR270">
        <v>0</v>
      </c>
      <c r="AS270" t="s">
        <v>3</v>
      </c>
      <c r="AT270">
        <v>0.28100000000000003</v>
      </c>
      <c r="AU270" t="s">
        <v>3</v>
      </c>
      <c r="AV270">
        <v>0</v>
      </c>
      <c r="AW270">
        <v>2</v>
      </c>
      <c r="AX270">
        <v>50439558</v>
      </c>
      <c r="AY270">
        <v>1</v>
      </c>
      <c r="AZ270">
        <v>0</v>
      </c>
      <c r="BA270">
        <v>287</v>
      </c>
      <c r="BB270">
        <v>0</v>
      </c>
      <c r="BC270">
        <v>0</v>
      </c>
      <c r="BD270">
        <v>0</v>
      </c>
      <c r="BE270">
        <v>0</v>
      </c>
      <c r="BF270">
        <v>0</v>
      </c>
      <c r="BG270">
        <v>0</v>
      </c>
      <c r="BH270">
        <v>0</v>
      </c>
      <c r="BI270">
        <v>0</v>
      </c>
      <c r="BJ270">
        <v>0</v>
      </c>
      <c r="BK270">
        <v>0</v>
      </c>
      <c r="BL270">
        <v>0</v>
      </c>
      <c r="BM270">
        <v>0</v>
      </c>
      <c r="BN270">
        <v>0</v>
      </c>
      <c r="BO270">
        <v>0</v>
      </c>
      <c r="BP270">
        <v>0</v>
      </c>
      <c r="BQ270">
        <v>0</v>
      </c>
      <c r="BR270">
        <v>0</v>
      </c>
      <c r="BS270">
        <v>0</v>
      </c>
      <c r="BT270">
        <v>0</v>
      </c>
      <c r="BU270">
        <v>0</v>
      </c>
      <c r="BV270">
        <v>0</v>
      </c>
      <c r="BW270">
        <v>0</v>
      </c>
      <c r="CV270">
        <v>0</v>
      </c>
      <c r="CW270">
        <v>0</v>
      </c>
      <c r="CX270">
        <f>ROUND(Y270*Source!I224,9)</f>
        <v>8.43E-2</v>
      </c>
      <c r="CY270">
        <f t="shared" si="141"/>
        <v>91.55</v>
      </c>
      <c r="CZ270">
        <f t="shared" si="142"/>
        <v>5.91</v>
      </c>
      <c r="DA270">
        <f t="shared" si="143"/>
        <v>15.49</v>
      </c>
      <c r="DB270">
        <f t="shared" si="144"/>
        <v>1.66</v>
      </c>
      <c r="DC270">
        <f t="shared" si="145"/>
        <v>0</v>
      </c>
      <c r="DD270" t="s">
        <v>3</v>
      </c>
      <c r="DE270" t="s">
        <v>3</v>
      </c>
      <c r="DF270">
        <f t="shared" si="146"/>
        <v>7.72</v>
      </c>
      <c r="DG270">
        <f t="shared" si="147"/>
        <v>0</v>
      </c>
      <c r="DH270">
        <f t="shared" si="148"/>
        <v>0</v>
      </c>
      <c r="DI270">
        <f t="shared" si="139"/>
        <v>0</v>
      </c>
      <c r="DJ270">
        <f t="shared" si="149"/>
        <v>7.72</v>
      </c>
      <c r="DK270">
        <v>0</v>
      </c>
      <c r="DL270" t="s">
        <v>3</v>
      </c>
      <c r="DM270">
        <v>0</v>
      </c>
      <c r="DN270" t="s">
        <v>3</v>
      </c>
      <c r="DO270">
        <v>0</v>
      </c>
    </row>
    <row r="271" spans="1:119" x14ac:dyDescent="0.2">
      <c r="A271">
        <f>ROW(Source!A224)</f>
        <v>224</v>
      </c>
      <c r="B271">
        <v>50432496</v>
      </c>
      <c r="C271">
        <v>50439548</v>
      </c>
      <c r="D271">
        <v>46136203</v>
      </c>
      <c r="E271">
        <v>1</v>
      </c>
      <c r="F271">
        <v>1</v>
      </c>
      <c r="G271">
        <v>30570983</v>
      </c>
      <c r="H271">
        <v>3</v>
      </c>
      <c r="I271" t="s">
        <v>523</v>
      </c>
      <c r="J271" t="s">
        <v>524</v>
      </c>
      <c r="K271" t="s">
        <v>525</v>
      </c>
      <c r="L271">
        <v>1348</v>
      </c>
      <c r="N271">
        <v>1009</v>
      </c>
      <c r="O271" t="s">
        <v>30</v>
      </c>
      <c r="P271" t="s">
        <v>30</v>
      </c>
      <c r="Q271">
        <v>1000</v>
      </c>
      <c r="W271">
        <v>0</v>
      </c>
      <c r="X271">
        <v>-1982558046</v>
      </c>
      <c r="Y271">
        <f t="shared" si="140"/>
        <v>4.4000000000000002E-4</v>
      </c>
      <c r="AA271">
        <v>48667.17</v>
      </c>
      <c r="AB271">
        <v>0</v>
      </c>
      <c r="AC271">
        <v>0</v>
      </c>
      <c r="AD271">
        <v>0</v>
      </c>
      <c r="AE271">
        <v>16222.39</v>
      </c>
      <c r="AF271">
        <v>0</v>
      </c>
      <c r="AG271">
        <v>0</v>
      </c>
      <c r="AH271">
        <v>0</v>
      </c>
      <c r="AI271">
        <v>3</v>
      </c>
      <c r="AJ271">
        <v>1</v>
      </c>
      <c r="AK271">
        <v>1</v>
      </c>
      <c r="AL271">
        <v>1</v>
      </c>
      <c r="AM271">
        <v>2</v>
      </c>
      <c r="AN271">
        <v>0</v>
      </c>
      <c r="AO271">
        <v>1</v>
      </c>
      <c r="AP271">
        <v>1</v>
      </c>
      <c r="AQ271">
        <v>0</v>
      </c>
      <c r="AR271">
        <v>0</v>
      </c>
      <c r="AS271" t="s">
        <v>3</v>
      </c>
      <c r="AT271">
        <v>4.4000000000000002E-4</v>
      </c>
      <c r="AU271" t="s">
        <v>3</v>
      </c>
      <c r="AV271">
        <v>0</v>
      </c>
      <c r="AW271">
        <v>2</v>
      </c>
      <c r="AX271">
        <v>50439559</v>
      </c>
      <c r="AY271">
        <v>1</v>
      </c>
      <c r="AZ271">
        <v>0</v>
      </c>
      <c r="BA271">
        <v>288</v>
      </c>
      <c r="BB271">
        <v>0</v>
      </c>
      <c r="BC271">
        <v>0</v>
      </c>
      <c r="BD271">
        <v>0</v>
      </c>
      <c r="BE271">
        <v>0</v>
      </c>
      <c r="BF271">
        <v>0</v>
      </c>
      <c r="BG271">
        <v>0</v>
      </c>
      <c r="BH271">
        <v>0</v>
      </c>
      <c r="BI271">
        <v>0</v>
      </c>
      <c r="BJ271">
        <v>0</v>
      </c>
      <c r="BK271">
        <v>0</v>
      </c>
      <c r="BL271">
        <v>0</v>
      </c>
      <c r="BM271">
        <v>0</v>
      </c>
      <c r="BN271">
        <v>0</v>
      </c>
      <c r="BO271">
        <v>0</v>
      </c>
      <c r="BP271">
        <v>0</v>
      </c>
      <c r="BQ271">
        <v>0</v>
      </c>
      <c r="BR271">
        <v>0</v>
      </c>
      <c r="BS271">
        <v>0</v>
      </c>
      <c r="BT271">
        <v>0</v>
      </c>
      <c r="BU271">
        <v>0</v>
      </c>
      <c r="BV271">
        <v>0</v>
      </c>
      <c r="BW271">
        <v>0</v>
      </c>
      <c r="CV271">
        <v>0</v>
      </c>
      <c r="CW271">
        <v>0</v>
      </c>
      <c r="CX271">
        <f>ROUND(Y271*Source!I224,9)</f>
        <v>1.3200000000000001E-4</v>
      </c>
      <c r="CY271">
        <f t="shared" si="141"/>
        <v>48667.17</v>
      </c>
      <c r="CZ271">
        <f t="shared" si="142"/>
        <v>16222.39</v>
      </c>
      <c r="DA271">
        <f t="shared" si="143"/>
        <v>3</v>
      </c>
      <c r="DB271">
        <f t="shared" si="144"/>
        <v>7.14</v>
      </c>
      <c r="DC271">
        <f t="shared" si="145"/>
        <v>0</v>
      </c>
      <c r="DD271" t="s">
        <v>3</v>
      </c>
      <c r="DE271" t="s">
        <v>3</v>
      </c>
      <c r="DF271">
        <f t="shared" si="146"/>
        <v>6.42</v>
      </c>
      <c r="DG271">
        <f t="shared" si="147"/>
        <v>0</v>
      </c>
      <c r="DH271">
        <f t="shared" si="148"/>
        <v>0</v>
      </c>
      <c r="DI271">
        <f t="shared" si="139"/>
        <v>0</v>
      </c>
      <c r="DJ271">
        <f t="shared" si="149"/>
        <v>6.42</v>
      </c>
      <c r="DK271">
        <v>0</v>
      </c>
      <c r="DL271" t="s">
        <v>3</v>
      </c>
      <c r="DM271">
        <v>0</v>
      </c>
      <c r="DN271" t="s">
        <v>3</v>
      </c>
      <c r="DO271">
        <v>0</v>
      </c>
    </row>
    <row r="272" spans="1:119" x14ac:dyDescent="0.2">
      <c r="A272">
        <f>ROW(Source!A224)</f>
        <v>224</v>
      </c>
      <c r="B272">
        <v>50432496</v>
      </c>
      <c r="C272">
        <v>50439548</v>
      </c>
      <c r="D272">
        <v>46136327</v>
      </c>
      <c r="E272">
        <v>1</v>
      </c>
      <c r="F272">
        <v>1</v>
      </c>
      <c r="G272">
        <v>30570983</v>
      </c>
      <c r="H272">
        <v>3</v>
      </c>
      <c r="I272" t="s">
        <v>526</v>
      </c>
      <c r="J272" t="s">
        <v>527</v>
      </c>
      <c r="K272" t="s">
        <v>528</v>
      </c>
      <c r="L272">
        <v>1346</v>
      </c>
      <c r="N272">
        <v>1009</v>
      </c>
      <c r="O272" t="s">
        <v>222</v>
      </c>
      <c r="P272" t="s">
        <v>222</v>
      </c>
      <c r="Q272">
        <v>1</v>
      </c>
      <c r="W272">
        <v>0</v>
      </c>
      <c r="X272">
        <v>408584083</v>
      </c>
      <c r="Y272">
        <f t="shared" si="140"/>
        <v>0.53</v>
      </c>
      <c r="AA272">
        <v>73.900000000000006</v>
      </c>
      <c r="AB272">
        <v>0</v>
      </c>
      <c r="AC272">
        <v>0</v>
      </c>
      <c r="AD272">
        <v>0</v>
      </c>
      <c r="AE272">
        <v>20.190000000000001</v>
      </c>
      <c r="AF272">
        <v>0</v>
      </c>
      <c r="AG272">
        <v>0</v>
      </c>
      <c r="AH272">
        <v>0</v>
      </c>
      <c r="AI272">
        <v>3.66</v>
      </c>
      <c r="AJ272">
        <v>1</v>
      </c>
      <c r="AK272">
        <v>1</v>
      </c>
      <c r="AL272">
        <v>1</v>
      </c>
      <c r="AM272">
        <v>2</v>
      </c>
      <c r="AN272">
        <v>0</v>
      </c>
      <c r="AO272">
        <v>1</v>
      </c>
      <c r="AP272">
        <v>1</v>
      </c>
      <c r="AQ272">
        <v>0</v>
      </c>
      <c r="AR272">
        <v>0</v>
      </c>
      <c r="AS272" t="s">
        <v>3</v>
      </c>
      <c r="AT272">
        <v>0.53</v>
      </c>
      <c r="AU272" t="s">
        <v>3</v>
      </c>
      <c r="AV272">
        <v>0</v>
      </c>
      <c r="AW272">
        <v>2</v>
      </c>
      <c r="AX272">
        <v>50439560</v>
      </c>
      <c r="AY272">
        <v>1</v>
      </c>
      <c r="AZ272">
        <v>0</v>
      </c>
      <c r="BA272">
        <v>289</v>
      </c>
      <c r="BB272">
        <v>0</v>
      </c>
      <c r="BC272">
        <v>0</v>
      </c>
      <c r="BD272">
        <v>0</v>
      </c>
      <c r="BE272">
        <v>0</v>
      </c>
      <c r="BF272">
        <v>0</v>
      </c>
      <c r="BG272">
        <v>0</v>
      </c>
      <c r="BH272">
        <v>0</v>
      </c>
      <c r="BI272">
        <v>0</v>
      </c>
      <c r="BJ272">
        <v>0</v>
      </c>
      <c r="BK272">
        <v>0</v>
      </c>
      <c r="BL272">
        <v>0</v>
      </c>
      <c r="BM272">
        <v>0</v>
      </c>
      <c r="BN272">
        <v>0</v>
      </c>
      <c r="BO272">
        <v>0</v>
      </c>
      <c r="BP272">
        <v>0</v>
      </c>
      <c r="BQ272">
        <v>0</v>
      </c>
      <c r="BR272">
        <v>0</v>
      </c>
      <c r="BS272">
        <v>0</v>
      </c>
      <c r="BT272">
        <v>0</v>
      </c>
      <c r="BU272">
        <v>0</v>
      </c>
      <c r="BV272">
        <v>0</v>
      </c>
      <c r="BW272">
        <v>0</v>
      </c>
      <c r="CV272">
        <v>0</v>
      </c>
      <c r="CW272">
        <v>0</v>
      </c>
      <c r="CX272">
        <f>ROUND(Y272*Source!I224,9)</f>
        <v>0.159</v>
      </c>
      <c r="CY272">
        <f t="shared" si="141"/>
        <v>73.900000000000006</v>
      </c>
      <c r="CZ272">
        <f t="shared" si="142"/>
        <v>20.190000000000001</v>
      </c>
      <c r="DA272">
        <f t="shared" si="143"/>
        <v>3.66</v>
      </c>
      <c r="DB272">
        <f t="shared" si="144"/>
        <v>10.7</v>
      </c>
      <c r="DC272">
        <f t="shared" si="145"/>
        <v>0</v>
      </c>
      <c r="DD272" t="s">
        <v>3</v>
      </c>
      <c r="DE272" t="s">
        <v>3</v>
      </c>
      <c r="DF272">
        <f t="shared" si="146"/>
        <v>11.75</v>
      </c>
      <c r="DG272">
        <f t="shared" si="147"/>
        <v>0</v>
      </c>
      <c r="DH272">
        <f t="shared" si="148"/>
        <v>0</v>
      </c>
      <c r="DI272">
        <f t="shared" si="139"/>
        <v>0</v>
      </c>
      <c r="DJ272">
        <f t="shared" si="149"/>
        <v>11.75</v>
      </c>
      <c r="DK272">
        <v>0</v>
      </c>
      <c r="DL272" t="s">
        <v>3</v>
      </c>
      <c r="DM272">
        <v>0</v>
      </c>
      <c r="DN272" t="s">
        <v>3</v>
      </c>
      <c r="DO272">
        <v>0</v>
      </c>
    </row>
    <row r="273" spans="1:119" x14ac:dyDescent="0.2">
      <c r="A273">
        <f>ROW(Source!A224)</f>
        <v>224</v>
      </c>
      <c r="B273">
        <v>50432496</v>
      </c>
      <c r="C273">
        <v>50439548</v>
      </c>
      <c r="D273">
        <v>46141036</v>
      </c>
      <c r="E273">
        <v>1</v>
      </c>
      <c r="F273">
        <v>1</v>
      </c>
      <c r="G273">
        <v>30570983</v>
      </c>
      <c r="H273">
        <v>3</v>
      </c>
      <c r="I273" t="s">
        <v>285</v>
      </c>
      <c r="J273" t="s">
        <v>287</v>
      </c>
      <c r="K273" t="s">
        <v>286</v>
      </c>
      <c r="L273">
        <v>1301</v>
      </c>
      <c r="N273">
        <v>1003</v>
      </c>
      <c r="O273" t="s">
        <v>168</v>
      </c>
      <c r="P273" t="s">
        <v>168</v>
      </c>
      <c r="Q273">
        <v>1</v>
      </c>
      <c r="W273">
        <v>0</v>
      </c>
      <c r="X273">
        <v>-1883477818</v>
      </c>
      <c r="Y273">
        <f t="shared" si="140"/>
        <v>100</v>
      </c>
      <c r="AA273">
        <v>548.62</v>
      </c>
      <c r="AB273">
        <v>0</v>
      </c>
      <c r="AC273">
        <v>0</v>
      </c>
      <c r="AD273">
        <v>0</v>
      </c>
      <c r="AE273">
        <v>33.31</v>
      </c>
      <c r="AF273">
        <v>0</v>
      </c>
      <c r="AG273">
        <v>0</v>
      </c>
      <c r="AH273">
        <v>0</v>
      </c>
      <c r="AI273">
        <v>16.47</v>
      </c>
      <c r="AJ273">
        <v>1</v>
      </c>
      <c r="AK273">
        <v>1</v>
      </c>
      <c r="AL273">
        <v>1</v>
      </c>
      <c r="AM273">
        <v>0</v>
      </c>
      <c r="AN273">
        <v>0</v>
      </c>
      <c r="AO273">
        <v>0</v>
      </c>
      <c r="AP273">
        <v>1</v>
      </c>
      <c r="AQ273">
        <v>0</v>
      </c>
      <c r="AR273">
        <v>0</v>
      </c>
      <c r="AS273" t="s">
        <v>3</v>
      </c>
      <c r="AT273">
        <v>100</v>
      </c>
      <c r="AU273" t="s">
        <v>3</v>
      </c>
      <c r="AV273">
        <v>0</v>
      </c>
      <c r="AW273">
        <v>1</v>
      </c>
      <c r="AX273">
        <v>-1</v>
      </c>
      <c r="AY273">
        <v>0</v>
      </c>
      <c r="AZ273">
        <v>0</v>
      </c>
      <c r="BA273" t="s">
        <v>3</v>
      </c>
      <c r="BB273">
        <v>0</v>
      </c>
      <c r="BC273">
        <v>0</v>
      </c>
      <c r="BD273">
        <v>0</v>
      </c>
      <c r="BE273">
        <v>0</v>
      </c>
      <c r="BF273">
        <v>0</v>
      </c>
      <c r="BG273">
        <v>0</v>
      </c>
      <c r="BH273">
        <v>0</v>
      </c>
      <c r="BI273">
        <v>0</v>
      </c>
      <c r="BJ273">
        <v>0</v>
      </c>
      <c r="BK273">
        <v>0</v>
      </c>
      <c r="BL273">
        <v>0</v>
      </c>
      <c r="BM273">
        <v>0</v>
      </c>
      <c r="BN273">
        <v>0</v>
      </c>
      <c r="BO273">
        <v>0</v>
      </c>
      <c r="BP273">
        <v>0</v>
      </c>
      <c r="BQ273">
        <v>0</v>
      </c>
      <c r="BR273">
        <v>0</v>
      </c>
      <c r="BS273">
        <v>0</v>
      </c>
      <c r="BT273">
        <v>0</v>
      </c>
      <c r="BU273">
        <v>0</v>
      </c>
      <c r="BV273">
        <v>0</v>
      </c>
      <c r="BW273">
        <v>0</v>
      </c>
      <c r="CV273">
        <v>0</v>
      </c>
      <c r="CW273">
        <v>0</v>
      </c>
      <c r="CX273">
        <f>ROUND(Y273*Source!I224,9)</f>
        <v>30</v>
      </c>
      <c r="CY273">
        <f t="shared" si="141"/>
        <v>548.62</v>
      </c>
      <c r="CZ273">
        <f t="shared" si="142"/>
        <v>33.31</v>
      </c>
      <c r="DA273">
        <f t="shared" si="143"/>
        <v>16.47</v>
      </c>
      <c r="DB273">
        <f t="shared" si="144"/>
        <v>3331</v>
      </c>
      <c r="DC273">
        <f t="shared" si="145"/>
        <v>0</v>
      </c>
      <c r="DD273" t="s">
        <v>3</v>
      </c>
      <c r="DE273" t="s">
        <v>3</v>
      </c>
      <c r="DF273">
        <f t="shared" si="146"/>
        <v>16458.599999999999</v>
      </c>
      <c r="DG273">
        <f t="shared" si="147"/>
        <v>0</v>
      </c>
      <c r="DH273">
        <f t="shared" si="148"/>
        <v>0</v>
      </c>
      <c r="DI273">
        <f t="shared" si="139"/>
        <v>0</v>
      </c>
      <c r="DJ273">
        <f t="shared" si="149"/>
        <v>16458.599999999999</v>
      </c>
      <c r="DK273">
        <v>0</v>
      </c>
      <c r="DL273" t="s">
        <v>3</v>
      </c>
      <c r="DM273">
        <v>0</v>
      </c>
      <c r="DN273" t="s">
        <v>3</v>
      </c>
      <c r="DO273">
        <v>0</v>
      </c>
    </row>
    <row r="274" spans="1:119" x14ac:dyDescent="0.2">
      <c r="A274">
        <f>ROW(Source!A224)</f>
        <v>224</v>
      </c>
      <c r="B274">
        <v>50432496</v>
      </c>
      <c r="C274">
        <v>50439548</v>
      </c>
      <c r="D274">
        <v>41398721</v>
      </c>
      <c r="E274">
        <v>1</v>
      </c>
      <c r="F274">
        <v>1</v>
      </c>
      <c r="G274">
        <v>30570983</v>
      </c>
      <c r="H274">
        <v>3</v>
      </c>
      <c r="I274" t="s">
        <v>281</v>
      </c>
      <c r="J274" t="s">
        <v>283</v>
      </c>
      <c r="K274" t="s">
        <v>282</v>
      </c>
      <c r="L274">
        <v>1354</v>
      </c>
      <c r="N274">
        <v>1010</v>
      </c>
      <c r="O274" t="s">
        <v>190</v>
      </c>
      <c r="P274" t="s">
        <v>190</v>
      </c>
      <c r="Q274">
        <v>1</v>
      </c>
      <c r="W274">
        <v>0</v>
      </c>
      <c r="X274">
        <v>901405535</v>
      </c>
      <c r="Y274">
        <f t="shared" si="140"/>
        <v>40</v>
      </c>
      <c r="AA274">
        <v>26.5</v>
      </c>
      <c r="AB274">
        <v>0</v>
      </c>
      <c r="AC274">
        <v>0</v>
      </c>
      <c r="AD274">
        <v>0</v>
      </c>
      <c r="AE274">
        <v>21.9</v>
      </c>
      <c r="AF274">
        <v>0</v>
      </c>
      <c r="AG274">
        <v>0</v>
      </c>
      <c r="AH274">
        <v>0</v>
      </c>
      <c r="AI274">
        <v>1.21</v>
      </c>
      <c r="AJ274">
        <v>1</v>
      </c>
      <c r="AK274">
        <v>1</v>
      </c>
      <c r="AL274">
        <v>1</v>
      </c>
      <c r="AM274">
        <v>0</v>
      </c>
      <c r="AN274">
        <v>0</v>
      </c>
      <c r="AO274">
        <v>0</v>
      </c>
      <c r="AP274">
        <v>1</v>
      </c>
      <c r="AQ274">
        <v>0</v>
      </c>
      <c r="AR274">
        <v>0</v>
      </c>
      <c r="AS274" t="s">
        <v>3</v>
      </c>
      <c r="AT274">
        <v>40</v>
      </c>
      <c r="AU274" t="s">
        <v>3</v>
      </c>
      <c r="AV274">
        <v>0</v>
      </c>
      <c r="AW274">
        <v>1</v>
      </c>
      <c r="AX274">
        <v>-1</v>
      </c>
      <c r="AY274">
        <v>0</v>
      </c>
      <c r="AZ274">
        <v>0</v>
      </c>
      <c r="BA274" t="s">
        <v>3</v>
      </c>
      <c r="BB274">
        <v>0</v>
      </c>
      <c r="BC274">
        <v>0</v>
      </c>
      <c r="BD274">
        <v>0</v>
      </c>
      <c r="BE274">
        <v>0</v>
      </c>
      <c r="BF274">
        <v>0</v>
      </c>
      <c r="BG274">
        <v>0</v>
      </c>
      <c r="BH274">
        <v>0</v>
      </c>
      <c r="BI274">
        <v>0</v>
      </c>
      <c r="BJ274">
        <v>0</v>
      </c>
      <c r="BK274">
        <v>0</v>
      </c>
      <c r="BL274">
        <v>0</v>
      </c>
      <c r="BM274">
        <v>0</v>
      </c>
      <c r="BN274">
        <v>0</v>
      </c>
      <c r="BO274">
        <v>0</v>
      </c>
      <c r="BP274">
        <v>0</v>
      </c>
      <c r="BQ274">
        <v>0</v>
      </c>
      <c r="BR274">
        <v>0</v>
      </c>
      <c r="BS274">
        <v>0</v>
      </c>
      <c r="BT274">
        <v>0</v>
      </c>
      <c r="BU274">
        <v>0</v>
      </c>
      <c r="BV274">
        <v>0</v>
      </c>
      <c r="BW274">
        <v>0</v>
      </c>
      <c r="CV274">
        <v>0</v>
      </c>
      <c r="CW274">
        <v>0</v>
      </c>
      <c r="CX274">
        <f>ROUND(Y274*Source!I224,9)</f>
        <v>12</v>
      </c>
      <c r="CY274">
        <f t="shared" si="141"/>
        <v>26.5</v>
      </c>
      <c r="CZ274">
        <f t="shared" si="142"/>
        <v>21.9</v>
      </c>
      <c r="DA274">
        <f t="shared" si="143"/>
        <v>1.21</v>
      </c>
      <c r="DB274">
        <f t="shared" si="144"/>
        <v>876</v>
      </c>
      <c r="DC274">
        <f t="shared" si="145"/>
        <v>0</v>
      </c>
      <c r="DD274" t="s">
        <v>3</v>
      </c>
      <c r="DE274" t="s">
        <v>3</v>
      </c>
      <c r="DF274">
        <f t="shared" si="146"/>
        <v>318</v>
      </c>
      <c r="DG274">
        <f t="shared" si="147"/>
        <v>0</v>
      </c>
      <c r="DH274">
        <f t="shared" si="148"/>
        <v>0</v>
      </c>
      <c r="DI274">
        <f t="shared" si="139"/>
        <v>0</v>
      </c>
      <c r="DJ274">
        <f t="shared" si="149"/>
        <v>318</v>
      </c>
      <c r="DK274">
        <v>0</v>
      </c>
      <c r="DL274" t="s">
        <v>3</v>
      </c>
      <c r="DM274">
        <v>0</v>
      </c>
      <c r="DN274" t="s">
        <v>3</v>
      </c>
      <c r="DO274">
        <v>0</v>
      </c>
    </row>
    <row r="275" spans="1:119" x14ac:dyDescent="0.2">
      <c r="A275">
        <f>ROW(Source!A229)</f>
        <v>229</v>
      </c>
      <c r="B275">
        <v>50432495</v>
      </c>
      <c r="C275">
        <v>50439567</v>
      </c>
      <c r="D275">
        <v>45895908</v>
      </c>
      <c r="E275">
        <v>30570983</v>
      </c>
      <c r="F275">
        <v>1</v>
      </c>
      <c r="G275">
        <v>30570983</v>
      </c>
      <c r="H275">
        <v>1</v>
      </c>
      <c r="I275" t="s">
        <v>442</v>
      </c>
      <c r="J275" t="s">
        <v>3</v>
      </c>
      <c r="K275" t="s">
        <v>443</v>
      </c>
      <c r="L275">
        <v>1191</v>
      </c>
      <c r="N275">
        <v>1013</v>
      </c>
      <c r="O275" t="s">
        <v>444</v>
      </c>
      <c r="P275" t="s">
        <v>444</v>
      </c>
      <c r="Q275">
        <v>1</v>
      </c>
      <c r="W275">
        <v>0</v>
      </c>
      <c r="X275">
        <v>476480486</v>
      </c>
      <c r="Y275">
        <f>(AT275*1.15)</f>
        <v>34.154999999999994</v>
      </c>
      <c r="AA275">
        <v>0</v>
      </c>
      <c r="AB275">
        <v>0</v>
      </c>
      <c r="AC275">
        <v>0</v>
      </c>
      <c r="AD275">
        <v>0</v>
      </c>
      <c r="AE275">
        <v>0</v>
      </c>
      <c r="AF275">
        <v>0</v>
      </c>
      <c r="AG275">
        <v>0</v>
      </c>
      <c r="AH275">
        <v>0</v>
      </c>
      <c r="AI275">
        <v>1</v>
      </c>
      <c r="AJ275">
        <v>1</v>
      </c>
      <c r="AK275">
        <v>1</v>
      </c>
      <c r="AL275">
        <v>1</v>
      </c>
      <c r="AM275">
        <v>-2</v>
      </c>
      <c r="AN275">
        <v>0</v>
      </c>
      <c r="AO275">
        <v>1</v>
      </c>
      <c r="AP275">
        <v>1</v>
      </c>
      <c r="AQ275">
        <v>0</v>
      </c>
      <c r="AR275">
        <v>0</v>
      </c>
      <c r="AS275" t="s">
        <v>3</v>
      </c>
      <c r="AT275">
        <v>29.7</v>
      </c>
      <c r="AU275" t="s">
        <v>162</v>
      </c>
      <c r="AV275">
        <v>1</v>
      </c>
      <c r="AW275">
        <v>2</v>
      </c>
      <c r="AX275">
        <v>50439568</v>
      </c>
      <c r="AY275">
        <v>1</v>
      </c>
      <c r="AZ275">
        <v>0</v>
      </c>
      <c r="BA275">
        <v>293</v>
      </c>
      <c r="BB275">
        <v>0</v>
      </c>
      <c r="BC275">
        <v>0</v>
      </c>
      <c r="BD275">
        <v>0</v>
      </c>
      <c r="BE275">
        <v>0</v>
      </c>
      <c r="BF275">
        <v>0</v>
      </c>
      <c r="BG275">
        <v>0</v>
      </c>
      <c r="BH275">
        <v>0</v>
      </c>
      <c r="BI275">
        <v>0</v>
      </c>
      <c r="BJ275">
        <v>0</v>
      </c>
      <c r="BK275">
        <v>0</v>
      </c>
      <c r="BL275">
        <v>0</v>
      </c>
      <c r="BM275">
        <v>0</v>
      </c>
      <c r="BN275">
        <v>0</v>
      </c>
      <c r="BO275">
        <v>0</v>
      </c>
      <c r="BP275">
        <v>0</v>
      </c>
      <c r="BQ275">
        <v>0</v>
      </c>
      <c r="BR275">
        <v>0</v>
      </c>
      <c r="BS275">
        <v>0</v>
      </c>
      <c r="BT275">
        <v>0</v>
      </c>
      <c r="BU275">
        <v>0</v>
      </c>
      <c r="BV275">
        <v>0</v>
      </c>
      <c r="BW275">
        <v>0</v>
      </c>
      <c r="CU275">
        <f>ROUND(AT275*Source!I229*AH275*AL275,2)</f>
        <v>0</v>
      </c>
      <c r="CV275">
        <f>ROUND(Y275*Source!I229,9)</f>
        <v>15.36975</v>
      </c>
      <c r="CW275">
        <v>0</v>
      </c>
      <c r="CX275">
        <f>ROUND(Y275*Source!I229,9)</f>
        <v>15.36975</v>
      </c>
      <c r="CY275">
        <f>AD275</f>
        <v>0</v>
      </c>
      <c r="CZ275">
        <f>AH275</f>
        <v>0</v>
      </c>
      <c r="DA275">
        <f>AL275</f>
        <v>1</v>
      </c>
      <c r="DB275">
        <f>ROUND((ROUND(AT275*CZ275,2)*1.15),6)</f>
        <v>0</v>
      </c>
      <c r="DC275">
        <f>ROUND((ROUND(AT275*AG275,2)*1.15),6)</f>
        <v>0</v>
      </c>
      <c r="DD275" t="s">
        <v>3</v>
      </c>
      <c r="DE275" t="s">
        <v>3</v>
      </c>
      <c r="DF275">
        <f t="shared" ref="DF275:DF293" si="150">ROUND(ROUND(AE275,2)*CX275,2)</f>
        <v>0</v>
      </c>
      <c r="DG275">
        <f t="shared" si="147"/>
        <v>0</v>
      </c>
      <c r="DH275">
        <f t="shared" si="148"/>
        <v>0</v>
      </c>
      <c r="DI275">
        <f t="shared" si="139"/>
        <v>0</v>
      </c>
      <c r="DJ275">
        <f>DI275</f>
        <v>0</v>
      </c>
      <c r="DK275">
        <v>0</v>
      </c>
      <c r="DL275" t="s">
        <v>3</v>
      </c>
      <c r="DM275">
        <v>0</v>
      </c>
      <c r="DN275" t="s">
        <v>3</v>
      </c>
      <c r="DO275">
        <v>0</v>
      </c>
    </row>
    <row r="276" spans="1:119" x14ac:dyDescent="0.2">
      <c r="A276">
        <f>ROW(Source!A229)</f>
        <v>229</v>
      </c>
      <c r="B276">
        <v>50432495</v>
      </c>
      <c r="C276">
        <v>50439567</v>
      </c>
      <c r="D276">
        <v>46170624</v>
      </c>
      <c r="E276">
        <v>1</v>
      </c>
      <c r="F276">
        <v>1</v>
      </c>
      <c r="G276">
        <v>30570983</v>
      </c>
      <c r="H276">
        <v>2</v>
      </c>
      <c r="I276" t="s">
        <v>502</v>
      </c>
      <c r="J276" t="s">
        <v>503</v>
      </c>
      <c r="K276" t="s">
        <v>504</v>
      </c>
      <c r="L276">
        <v>1368</v>
      </c>
      <c r="N276">
        <v>1011</v>
      </c>
      <c r="O276" t="s">
        <v>451</v>
      </c>
      <c r="P276" t="s">
        <v>451</v>
      </c>
      <c r="Q276">
        <v>1</v>
      </c>
      <c r="W276">
        <v>0</v>
      </c>
      <c r="X276">
        <v>-1781369061</v>
      </c>
      <c r="Y276">
        <f>(AT276*1.25)</f>
        <v>1.4375</v>
      </c>
      <c r="AA276">
        <v>0</v>
      </c>
      <c r="AB276">
        <v>0.28000000000000003</v>
      </c>
      <c r="AC276">
        <v>0</v>
      </c>
      <c r="AD276">
        <v>0</v>
      </c>
      <c r="AE276">
        <v>0</v>
      </c>
      <c r="AF276">
        <v>0.28000000000000003</v>
      </c>
      <c r="AG276">
        <v>0</v>
      </c>
      <c r="AH276">
        <v>0</v>
      </c>
      <c r="AI276">
        <v>1</v>
      </c>
      <c r="AJ276">
        <v>1</v>
      </c>
      <c r="AK276">
        <v>1</v>
      </c>
      <c r="AL276">
        <v>1</v>
      </c>
      <c r="AM276">
        <v>-2</v>
      </c>
      <c r="AN276">
        <v>0</v>
      </c>
      <c r="AO276">
        <v>1</v>
      </c>
      <c r="AP276">
        <v>1</v>
      </c>
      <c r="AQ276">
        <v>0</v>
      </c>
      <c r="AR276">
        <v>0</v>
      </c>
      <c r="AS276" t="s">
        <v>3</v>
      </c>
      <c r="AT276">
        <v>1.1499999999999999</v>
      </c>
      <c r="AU276" t="s">
        <v>161</v>
      </c>
      <c r="AV276">
        <v>0</v>
      </c>
      <c r="AW276">
        <v>2</v>
      </c>
      <c r="AX276">
        <v>50439569</v>
      </c>
      <c r="AY276">
        <v>1</v>
      </c>
      <c r="AZ276">
        <v>0</v>
      </c>
      <c r="BA276">
        <v>294</v>
      </c>
      <c r="BB276">
        <v>0</v>
      </c>
      <c r="BC276">
        <v>0</v>
      </c>
      <c r="BD276">
        <v>0</v>
      </c>
      <c r="BE276">
        <v>0</v>
      </c>
      <c r="BF276">
        <v>0</v>
      </c>
      <c r="BG276">
        <v>0</v>
      </c>
      <c r="BH276">
        <v>0</v>
      </c>
      <c r="BI276">
        <v>0</v>
      </c>
      <c r="BJ276">
        <v>0</v>
      </c>
      <c r="BK276">
        <v>0</v>
      </c>
      <c r="BL276">
        <v>0</v>
      </c>
      <c r="BM276">
        <v>0</v>
      </c>
      <c r="BN276">
        <v>0</v>
      </c>
      <c r="BO276">
        <v>0</v>
      </c>
      <c r="BP276">
        <v>0</v>
      </c>
      <c r="BQ276">
        <v>0</v>
      </c>
      <c r="BR276">
        <v>0</v>
      </c>
      <c r="BS276">
        <v>0</v>
      </c>
      <c r="BT276">
        <v>0</v>
      </c>
      <c r="BU276">
        <v>0</v>
      </c>
      <c r="BV276">
        <v>0</v>
      </c>
      <c r="BW276">
        <v>0</v>
      </c>
      <c r="CV276">
        <v>0</v>
      </c>
      <c r="CW276">
        <f>ROUND(Y276*Source!I229*DO276,9)</f>
        <v>0</v>
      </c>
      <c r="CX276">
        <f>ROUND(Y276*Source!I229,9)</f>
        <v>0.64687499999999998</v>
      </c>
      <c r="CY276">
        <f>AB276</f>
        <v>0.28000000000000003</v>
      </c>
      <c r="CZ276">
        <f>AF276</f>
        <v>0.28000000000000003</v>
      </c>
      <c r="DA276">
        <f>AJ276</f>
        <v>1</v>
      </c>
      <c r="DB276">
        <f>ROUND((ROUND(AT276*CZ276,2)*1.25),6)</f>
        <v>0.4</v>
      </c>
      <c r="DC276">
        <f>ROUND((ROUND(AT276*AG276,2)*1.25),6)</f>
        <v>0</v>
      </c>
      <c r="DD276" t="s">
        <v>3</v>
      </c>
      <c r="DE276" t="s">
        <v>3</v>
      </c>
      <c r="DF276">
        <f t="shared" si="150"/>
        <v>0</v>
      </c>
      <c r="DG276">
        <f t="shared" si="147"/>
        <v>0.18</v>
      </c>
      <c r="DH276">
        <f t="shared" si="148"/>
        <v>0</v>
      </c>
      <c r="DI276">
        <f t="shared" si="139"/>
        <v>0</v>
      </c>
      <c r="DJ276">
        <f>DG276</f>
        <v>0.18</v>
      </c>
      <c r="DK276">
        <v>0</v>
      </c>
      <c r="DL276" t="s">
        <v>3</v>
      </c>
      <c r="DM276">
        <v>0</v>
      </c>
      <c r="DN276" t="s">
        <v>3</v>
      </c>
      <c r="DO276">
        <v>0</v>
      </c>
    </row>
    <row r="277" spans="1:119" x14ac:dyDescent="0.2">
      <c r="A277">
        <f>ROW(Source!A229)</f>
        <v>229</v>
      </c>
      <c r="B277">
        <v>50432495</v>
      </c>
      <c r="C277">
        <v>50439567</v>
      </c>
      <c r="D277">
        <v>46170867</v>
      </c>
      <c r="E277">
        <v>1</v>
      </c>
      <c r="F277">
        <v>1</v>
      </c>
      <c r="G277">
        <v>30570983</v>
      </c>
      <c r="H277">
        <v>2</v>
      </c>
      <c r="I277" t="s">
        <v>452</v>
      </c>
      <c r="J277" t="s">
        <v>453</v>
      </c>
      <c r="K277" t="s">
        <v>454</v>
      </c>
      <c r="L277">
        <v>1368</v>
      </c>
      <c r="N277">
        <v>1011</v>
      </c>
      <c r="O277" t="s">
        <v>451</v>
      </c>
      <c r="P277" t="s">
        <v>451</v>
      </c>
      <c r="Q277">
        <v>1</v>
      </c>
      <c r="W277">
        <v>0</v>
      </c>
      <c r="X277">
        <v>-7781208</v>
      </c>
      <c r="Y277">
        <f>(AT277*1.25)</f>
        <v>0.4375</v>
      </c>
      <c r="AA277">
        <v>0</v>
      </c>
      <c r="AB277">
        <v>83.1</v>
      </c>
      <c r="AC277">
        <v>12.62</v>
      </c>
      <c r="AD277">
        <v>0</v>
      </c>
      <c r="AE277">
        <v>0</v>
      </c>
      <c r="AF277">
        <v>83.1</v>
      </c>
      <c r="AG277">
        <v>12.62</v>
      </c>
      <c r="AH277">
        <v>0</v>
      </c>
      <c r="AI277">
        <v>1</v>
      </c>
      <c r="AJ277">
        <v>1</v>
      </c>
      <c r="AK277">
        <v>1</v>
      </c>
      <c r="AL277">
        <v>1</v>
      </c>
      <c r="AM277">
        <v>-2</v>
      </c>
      <c r="AN277">
        <v>0</v>
      </c>
      <c r="AO277">
        <v>1</v>
      </c>
      <c r="AP277">
        <v>1</v>
      </c>
      <c r="AQ277">
        <v>0</v>
      </c>
      <c r="AR277">
        <v>0</v>
      </c>
      <c r="AS277" t="s">
        <v>3</v>
      </c>
      <c r="AT277">
        <v>0.35</v>
      </c>
      <c r="AU277" t="s">
        <v>161</v>
      </c>
      <c r="AV277">
        <v>0</v>
      </c>
      <c r="AW277">
        <v>2</v>
      </c>
      <c r="AX277">
        <v>50439570</v>
      </c>
      <c r="AY277">
        <v>1</v>
      </c>
      <c r="AZ277">
        <v>0</v>
      </c>
      <c r="BA277">
        <v>295</v>
      </c>
      <c r="BB277">
        <v>0</v>
      </c>
      <c r="BC277">
        <v>0</v>
      </c>
      <c r="BD277">
        <v>0</v>
      </c>
      <c r="BE277">
        <v>0</v>
      </c>
      <c r="BF277">
        <v>0</v>
      </c>
      <c r="BG277">
        <v>0</v>
      </c>
      <c r="BH277">
        <v>0</v>
      </c>
      <c r="BI277">
        <v>0</v>
      </c>
      <c r="BJ277">
        <v>0</v>
      </c>
      <c r="BK277">
        <v>0</v>
      </c>
      <c r="BL277">
        <v>0</v>
      </c>
      <c r="BM277">
        <v>0</v>
      </c>
      <c r="BN277">
        <v>0</v>
      </c>
      <c r="BO277">
        <v>0</v>
      </c>
      <c r="BP277">
        <v>0</v>
      </c>
      <c r="BQ277">
        <v>0</v>
      </c>
      <c r="BR277">
        <v>0</v>
      </c>
      <c r="BS277">
        <v>0</v>
      </c>
      <c r="BT277">
        <v>0</v>
      </c>
      <c r="BU277">
        <v>0</v>
      </c>
      <c r="BV277">
        <v>0</v>
      </c>
      <c r="BW277">
        <v>0</v>
      </c>
      <c r="CV277">
        <v>0</v>
      </c>
      <c r="CW277">
        <f>ROUND(Y277*Source!I229*DO277,9)</f>
        <v>0</v>
      </c>
      <c r="CX277">
        <f>ROUND(Y277*Source!I229,9)</f>
        <v>0.19687499999999999</v>
      </c>
      <c r="CY277">
        <f>AB277</f>
        <v>83.1</v>
      </c>
      <c r="CZ277">
        <f>AF277</f>
        <v>83.1</v>
      </c>
      <c r="DA277">
        <f>AJ277</f>
        <v>1</v>
      </c>
      <c r="DB277">
        <f>ROUND((ROUND(AT277*CZ277,2)*1.25),6)</f>
        <v>36.362499999999997</v>
      </c>
      <c r="DC277">
        <f>ROUND((ROUND(AT277*AG277,2)*1.25),6)</f>
        <v>5.5250000000000004</v>
      </c>
      <c r="DD277" t="s">
        <v>3</v>
      </c>
      <c r="DE277" t="s">
        <v>3</v>
      </c>
      <c r="DF277">
        <f t="shared" si="150"/>
        <v>0</v>
      </c>
      <c r="DG277">
        <f t="shared" si="147"/>
        <v>16.36</v>
      </c>
      <c r="DH277">
        <f t="shared" si="148"/>
        <v>2.48</v>
      </c>
      <c r="DI277">
        <f t="shared" si="139"/>
        <v>0</v>
      </c>
      <c r="DJ277">
        <f>DG277</f>
        <v>16.36</v>
      </c>
      <c r="DK277">
        <v>0</v>
      </c>
      <c r="DL277" t="s">
        <v>3</v>
      </c>
      <c r="DM277">
        <v>0</v>
      </c>
      <c r="DN277" t="s">
        <v>3</v>
      </c>
      <c r="DO277">
        <v>0</v>
      </c>
    </row>
    <row r="278" spans="1:119" x14ac:dyDescent="0.2">
      <c r="A278">
        <f>ROW(Source!A229)</f>
        <v>229</v>
      </c>
      <c r="B278">
        <v>50432495</v>
      </c>
      <c r="C278">
        <v>50439567</v>
      </c>
      <c r="D278">
        <v>46170215</v>
      </c>
      <c r="E278">
        <v>1</v>
      </c>
      <c r="F278">
        <v>1</v>
      </c>
      <c r="G278">
        <v>30570983</v>
      </c>
      <c r="H278">
        <v>2</v>
      </c>
      <c r="I278" t="s">
        <v>455</v>
      </c>
      <c r="J278" t="s">
        <v>456</v>
      </c>
      <c r="K278" t="s">
        <v>457</v>
      </c>
      <c r="L278">
        <v>1368</v>
      </c>
      <c r="N278">
        <v>1011</v>
      </c>
      <c r="O278" t="s">
        <v>451</v>
      </c>
      <c r="P278" t="s">
        <v>451</v>
      </c>
      <c r="Q278">
        <v>1</v>
      </c>
      <c r="W278">
        <v>0</v>
      </c>
      <c r="X278">
        <v>922387863</v>
      </c>
      <c r="Y278">
        <f>(AT278*1.25)</f>
        <v>8.7500000000000008E-2</v>
      </c>
      <c r="AA278">
        <v>0</v>
      </c>
      <c r="AB278">
        <v>179.17</v>
      </c>
      <c r="AC278">
        <v>16.93</v>
      </c>
      <c r="AD278">
        <v>0</v>
      </c>
      <c r="AE278">
        <v>0</v>
      </c>
      <c r="AF278">
        <v>179.17</v>
      </c>
      <c r="AG278">
        <v>16.93</v>
      </c>
      <c r="AH278">
        <v>0</v>
      </c>
      <c r="AI278">
        <v>1</v>
      </c>
      <c r="AJ278">
        <v>1</v>
      </c>
      <c r="AK278">
        <v>1</v>
      </c>
      <c r="AL278">
        <v>1</v>
      </c>
      <c r="AM278">
        <v>-2</v>
      </c>
      <c r="AN278">
        <v>0</v>
      </c>
      <c r="AO278">
        <v>1</v>
      </c>
      <c r="AP278">
        <v>1</v>
      </c>
      <c r="AQ278">
        <v>0</v>
      </c>
      <c r="AR278">
        <v>0</v>
      </c>
      <c r="AS278" t="s">
        <v>3</v>
      </c>
      <c r="AT278">
        <v>7.0000000000000007E-2</v>
      </c>
      <c r="AU278" t="s">
        <v>161</v>
      </c>
      <c r="AV278">
        <v>0</v>
      </c>
      <c r="AW278">
        <v>2</v>
      </c>
      <c r="AX278">
        <v>50439571</v>
      </c>
      <c r="AY278">
        <v>1</v>
      </c>
      <c r="AZ278">
        <v>0</v>
      </c>
      <c r="BA278">
        <v>296</v>
      </c>
      <c r="BB278">
        <v>0</v>
      </c>
      <c r="BC278">
        <v>0</v>
      </c>
      <c r="BD278">
        <v>0</v>
      </c>
      <c r="BE278">
        <v>0</v>
      </c>
      <c r="BF278">
        <v>0</v>
      </c>
      <c r="BG278">
        <v>0</v>
      </c>
      <c r="BH278">
        <v>0</v>
      </c>
      <c r="BI278">
        <v>0</v>
      </c>
      <c r="BJ278">
        <v>0</v>
      </c>
      <c r="BK278">
        <v>0</v>
      </c>
      <c r="BL278">
        <v>0</v>
      </c>
      <c r="BM278">
        <v>0</v>
      </c>
      <c r="BN278">
        <v>0</v>
      </c>
      <c r="BO278">
        <v>0</v>
      </c>
      <c r="BP278">
        <v>0</v>
      </c>
      <c r="BQ278">
        <v>0</v>
      </c>
      <c r="BR278">
        <v>0</v>
      </c>
      <c r="BS278">
        <v>0</v>
      </c>
      <c r="BT278">
        <v>0</v>
      </c>
      <c r="BU278">
        <v>0</v>
      </c>
      <c r="BV278">
        <v>0</v>
      </c>
      <c r="BW278">
        <v>0</v>
      </c>
      <c r="CV278">
        <v>0</v>
      </c>
      <c r="CW278">
        <f>ROUND(Y278*Source!I229*DO278,9)</f>
        <v>0</v>
      </c>
      <c r="CX278">
        <f>ROUND(Y278*Source!I229,9)</f>
        <v>3.9375E-2</v>
      </c>
      <c r="CY278">
        <f>AB278</f>
        <v>179.17</v>
      </c>
      <c r="CZ278">
        <f>AF278</f>
        <v>179.17</v>
      </c>
      <c r="DA278">
        <f>AJ278</f>
        <v>1</v>
      </c>
      <c r="DB278">
        <f>ROUND((ROUND(AT278*CZ278,2)*1.25),6)</f>
        <v>15.675000000000001</v>
      </c>
      <c r="DC278">
        <f>ROUND((ROUND(AT278*AG278,2)*1.25),6)</f>
        <v>1.4875</v>
      </c>
      <c r="DD278" t="s">
        <v>3</v>
      </c>
      <c r="DE278" t="s">
        <v>3</v>
      </c>
      <c r="DF278">
        <f t="shared" si="150"/>
        <v>0</v>
      </c>
      <c r="DG278">
        <f t="shared" si="147"/>
        <v>7.05</v>
      </c>
      <c r="DH278">
        <f t="shared" si="148"/>
        <v>0.67</v>
      </c>
      <c r="DI278">
        <f t="shared" si="139"/>
        <v>0</v>
      </c>
      <c r="DJ278">
        <f>DG278</f>
        <v>7.05</v>
      </c>
      <c r="DK278">
        <v>0</v>
      </c>
      <c r="DL278" t="s">
        <v>3</v>
      </c>
      <c r="DM278">
        <v>0</v>
      </c>
      <c r="DN278" t="s">
        <v>3</v>
      </c>
      <c r="DO278">
        <v>0</v>
      </c>
    </row>
    <row r="279" spans="1:119" x14ac:dyDescent="0.2">
      <c r="A279">
        <f>ROW(Source!A229)</f>
        <v>229</v>
      </c>
      <c r="B279">
        <v>50432495</v>
      </c>
      <c r="C279">
        <v>50439567</v>
      </c>
      <c r="D279">
        <v>31110605</v>
      </c>
      <c r="E279">
        <v>1</v>
      </c>
      <c r="F279">
        <v>1</v>
      </c>
      <c r="G279">
        <v>30570983</v>
      </c>
      <c r="H279">
        <v>3</v>
      </c>
      <c r="I279" t="s">
        <v>505</v>
      </c>
      <c r="J279" t="s">
        <v>506</v>
      </c>
      <c r="K279" t="s">
        <v>507</v>
      </c>
      <c r="L279">
        <v>1339</v>
      </c>
      <c r="N279">
        <v>1007</v>
      </c>
      <c r="O279" t="s">
        <v>486</v>
      </c>
      <c r="P279" t="s">
        <v>486</v>
      </c>
      <c r="Q279">
        <v>1</v>
      </c>
      <c r="W279">
        <v>0</v>
      </c>
      <c r="X279">
        <v>1942501623</v>
      </c>
      <c r="Y279">
        <f t="shared" ref="Y279:Y289" si="151">AT279</f>
        <v>0.45400000000000001</v>
      </c>
      <c r="AA279">
        <v>7.07</v>
      </c>
      <c r="AB279">
        <v>0</v>
      </c>
      <c r="AC279">
        <v>0</v>
      </c>
      <c r="AD279">
        <v>0</v>
      </c>
      <c r="AE279">
        <v>7.07</v>
      </c>
      <c r="AF279">
        <v>0</v>
      </c>
      <c r="AG279">
        <v>0</v>
      </c>
      <c r="AH279">
        <v>0</v>
      </c>
      <c r="AI279">
        <v>1</v>
      </c>
      <c r="AJ279">
        <v>1</v>
      </c>
      <c r="AK279">
        <v>1</v>
      </c>
      <c r="AL279">
        <v>1</v>
      </c>
      <c r="AM279">
        <v>-2</v>
      </c>
      <c r="AN279">
        <v>0</v>
      </c>
      <c r="AO279">
        <v>1</v>
      </c>
      <c r="AP279">
        <v>1</v>
      </c>
      <c r="AQ279">
        <v>0</v>
      </c>
      <c r="AR279">
        <v>0</v>
      </c>
      <c r="AS279" t="s">
        <v>3</v>
      </c>
      <c r="AT279">
        <v>0.45400000000000001</v>
      </c>
      <c r="AU279" t="s">
        <v>3</v>
      </c>
      <c r="AV279">
        <v>0</v>
      </c>
      <c r="AW279">
        <v>2</v>
      </c>
      <c r="AX279">
        <v>50439572</v>
      </c>
      <c r="AY279">
        <v>1</v>
      </c>
      <c r="AZ279">
        <v>0</v>
      </c>
      <c r="BA279">
        <v>297</v>
      </c>
      <c r="BB279">
        <v>0</v>
      </c>
      <c r="BC279">
        <v>0</v>
      </c>
      <c r="BD279">
        <v>0</v>
      </c>
      <c r="BE279">
        <v>0</v>
      </c>
      <c r="BF279">
        <v>0</v>
      </c>
      <c r="BG279">
        <v>0</v>
      </c>
      <c r="BH279">
        <v>0</v>
      </c>
      <c r="BI279">
        <v>0</v>
      </c>
      <c r="BJ279">
        <v>0</v>
      </c>
      <c r="BK279">
        <v>0</v>
      </c>
      <c r="BL279">
        <v>0</v>
      </c>
      <c r="BM279">
        <v>0</v>
      </c>
      <c r="BN279">
        <v>0</v>
      </c>
      <c r="BO279">
        <v>0</v>
      </c>
      <c r="BP279">
        <v>0</v>
      </c>
      <c r="BQ279">
        <v>0</v>
      </c>
      <c r="BR279">
        <v>0</v>
      </c>
      <c r="BS279">
        <v>0</v>
      </c>
      <c r="BT279">
        <v>0</v>
      </c>
      <c r="BU279">
        <v>0</v>
      </c>
      <c r="BV279">
        <v>0</v>
      </c>
      <c r="BW279">
        <v>0</v>
      </c>
      <c r="CV279">
        <v>0</v>
      </c>
      <c r="CW279">
        <v>0</v>
      </c>
      <c r="CX279">
        <f>ROUND(Y279*Source!I229,9)</f>
        <v>0.20430000000000001</v>
      </c>
      <c r="CY279">
        <f t="shared" ref="CY279:CY289" si="152">AA279</f>
        <v>7.07</v>
      </c>
      <c r="CZ279">
        <f t="shared" ref="CZ279:CZ289" si="153">AE279</f>
        <v>7.07</v>
      </c>
      <c r="DA279">
        <f t="shared" ref="DA279:DA289" si="154">AI279</f>
        <v>1</v>
      </c>
      <c r="DB279">
        <f t="shared" ref="DB279:DB289" si="155">ROUND(ROUND(AT279*CZ279,2),6)</f>
        <v>3.21</v>
      </c>
      <c r="DC279">
        <f t="shared" ref="DC279:DC289" si="156">ROUND(ROUND(AT279*AG279,2),6)</f>
        <v>0</v>
      </c>
      <c r="DD279" t="s">
        <v>3</v>
      </c>
      <c r="DE279" t="s">
        <v>3</v>
      </c>
      <c r="DF279">
        <f t="shared" si="150"/>
        <v>1.44</v>
      </c>
      <c r="DG279">
        <f t="shared" si="147"/>
        <v>0</v>
      </c>
      <c r="DH279">
        <f t="shared" si="148"/>
        <v>0</v>
      </c>
      <c r="DI279">
        <f t="shared" si="139"/>
        <v>0</v>
      </c>
      <c r="DJ279">
        <f t="shared" ref="DJ279:DJ289" si="157">DF279</f>
        <v>1.44</v>
      </c>
      <c r="DK279">
        <v>0</v>
      </c>
      <c r="DL279" t="s">
        <v>3</v>
      </c>
      <c r="DM279">
        <v>0</v>
      </c>
      <c r="DN279" t="s">
        <v>3</v>
      </c>
      <c r="DO279">
        <v>0</v>
      </c>
    </row>
    <row r="280" spans="1:119" x14ac:dyDescent="0.2">
      <c r="A280">
        <f>ROW(Source!A229)</f>
        <v>229</v>
      </c>
      <c r="B280">
        <v>50432495</v>
      </c>
      <c r="C280">
        <v>50439567</v>
      </c>
      <c r="D280">
        <v>31112010</v>
      </c>
      <c r="E280">
        <v>1</v>
      </c>
      <c r="F280">
        <v>1</v>
      </c>
      <c r="G280">
        <v>30570983</v>
      </c>
      <c r="H280">
        <v>3</v>
      </c>
      <c r="I280" t="s">
        <v>508</v>
      </c>
      <c r="J280" t="s">
        <v>509</v>
      </c>
      <c r="K280" t="s">
        <v>510</v>
      </c>
      <c r="L280">
        <v>1346</v>
      </c>
      <c r="N280">
        <v>1009</v>
      </c>
      <c r="O280" t="s">
        <v>222</v>
      </c>
      <c r="P280" t="s">
        <v>222</v>
      </c>
      <c r="Q280">
        <v>1</v>
      </c>
      <c r="W280">
        <v>0</v>
      </c>
      <c r="X280">
        <v>-1126061299</v>
      </c>
      <c r="Y280">
        <f t="shared" si="151"/>
        <v>0.17</v>
      </c>
      <c r="AA280">
        <v>21.01</v>
      </c>
      <c r="AB280">
        <v>0</v>
      </c>
      <c r="AC280">
        <v>0</v>
      </c>
      <c r="AD280">
        <v>0</v>
      </c>
      <c r="AE280">
        <v>21.01</v>
      </c>
      <c r="AF280">
        <v>0</v>
      </c>
      <c r="AG280">
        <v>0</v>
      </c>
      <c r="AH280">
        <v>0</v>
      </c>
      <c r="AI280">
        <v>1</v>
      </c>
      <c r="AJ280">
        <v>1</v>
      </c>
      <c r="AK280">
        <v>1</v>
      </c>
      <c r="AL280">
        <v>1</v>
      </c>
      <c r="AM280">
        <v>-2</v>
      </c>
      <c r="AN280">
        <v>0</v>
      </c>
      <c r="AO280">
        <v>1</v>
      </c>
      <c r="AP280">
        <v>1</v>
      </c>
      <c r="AQ280">
        <v>0</v>
      </c>
      <c r="AR280">
        <v>0</v>
      </c>
      <c r="AS280" t="s">
        <v>3</v>
      </c>
      <c r="AT280">
        <v>0.17</v>
      </c>
      <c r="AU280" t="s">
        <v>3</v>
      </c>
      <c r="AV280">
        <v>0</v>
      </c>
      <c r="AW280">
        <v>2</v>
      </c>
      <c r="AX280">
        <v>50439573</v>
      </c>
      <c r="AY280">
        <v>1</v>
      </c>
      <c r="AZ280">
        <v>0</v>
      </c>
      <c r="BA280">
        <v>298</v>
      </c>
      <c r="BB280">
        <v>0</v>
      </c>
      <c r="BC280">
        <v>0</v>
      </c>
      <c r="BD280">
        <v>0</v>
      </c>
      <c r="BE280">
        <v>0</v>
      </c>
      <c r="BF280">
        <v>0</v>
      </c>
      <c r="BG280">
        <v>0</v>
      </c>
      <c r="BH280">
        <v>0</v>
      </c>
      <c r="BI280">
        <v>0</v>
      </c>
      <c r="BJ280">
        <v>0</v>
      </c>
      <c r="BK280">
        <v>0</v>
      </c>
      <c r="BL280">
        <v>0</v>
      </c>
      <c r="BM280">
        <v>0</v>
      </c>
      <c r="BN280">
        <v>0</v>
      </c>
      <c r="BO280">
        <v>0</v>
      </c>
      <c r="BP280">
        <v>0</v>
      </c>
      <c r="BQ280">
        <v>0</v>
      </c>
      <c r="BR280">
        <v>0</v>
      </c>
      <c r="BS280">
        <v>0</v>
      </c>
      <c r="BT280">
        <v>0</v>
      </c>
      <c r="BU280">
        <v>0</v>
      </c>
      <c r="BV280">
        <v>0</v>
      </c>
      <c r="BW280">
        <v>0</v>
      </c>
      <c r="CV280">
        <v>0</v>
      </c>
      <c r="CW280">
        <v>0</v>
      </c>
      <c r="CX280">
        <f>ROUND(Y280*Source!I229,9)</f>
        <v>7.6499999999999999E-2</v>
      </c>
      <c r="CY280">
        <f t="shared" si="152"/>
        <v>21.01</v>
      </c>
      <c r="CZ280">
        <f t="shared" si="153"/>
        <v>21.01</v>
      </c>
      <c r="DA280">
        <f t="shared" si="154"/>
        <v>1</v>
      </c>
      <c r="DB280">
        <f t="shared" si="155"/>
        <v>3.57</v>
      </c>
      <c r="DC280">
        <f t="shared" si="156"/>
        <v>0</v>
      </c>
      <c r="DD280" t="s">
        <v>3</v>
      </c>
      <c r="DE280" t="s">
        <v>3</v>
      </c>
      <c r="DF280">
        <f t="shared" si="150"/>
        <v>1.61</v>
      </c>
      <c r="DG280">
        <f t="shared" si="147"/>
        <v>0</v>
      </c>
      <c r="DH280">
        <f t="shared" si="148"/>
        <v>0</v>
      </c>
      <c r="DI280">
        <f t="shared" si="139"/>
        <v>0</v>
      </c>
      <c r="DJ280">
        <f t="shared" si="157"/>
        <v>1.61</v>
      </c>
      <c r="DK280">
        <v>0</v>
      </c>
      <c r="DL280" t="s">
        <v>3</v>
      </c>
      <c r="DM280">
        <v>0</v>
      </c>
      <c r="DN280" t="s">
        <v>3</v>
      </c>
      <c r="DO280">
        <v>0</v>
      </c>
    </row>
    <row r="281" spans="1:119" x14ac:dyDescent="0.2">
      <c r="A281">
        <f>ROW(Source!A229)</f>
        <v>229</v>
      </c>
      <c r="B281">
        <v>50432495</v>
      </c>
      <c r="C281">
        <v>50439567</v>
      </c>
      <c r="D281">
        <v>31112719</v>
      </c>
      <c r="E281">
        <v>1</v>
      </c>
      <c r="F281">
        <v>1</v>
      </c>
      <c r="G281">
        <v>30570983</v>
      </c>
      <c r="H281">
        <v>3</v>
      </c>
      <c r="I281" t="s">
        <v>511</v>
      </c>
      <c r="J281" t="s">
        <v>512</v>
      </c>
      <c r="K281" t="s">
        <v>513</v>
      </c>
      <c r="L281">
        <v>1346</v>
      </c>
      <c r="N281">
        <v>1009</v>
      </c>
      <c r="O281" t="s">
        <v>222</v>
      </c>
      <c r="P281" t="s">
        <v>222</v>
      </c>
      <c r="Q281">
        <v>1</v>
      </c>
      <c r="W281">
        <v>0</v>
      </c>
      <c r="X281">
        <v>-2103580919</v>
      </c>
      <c r="Y281">
        <f t="shared" si="151"/>
        <v>0.06</v>
      </c>
      <c r="AA281">
        <v>38</v>
      </c>
      <c r="AB281">
        <v>0</v>
      </c>
      <c r="AC281">
        <v>0</v>
      </c>
      <c r="AD281">
        <v>0</v>
      </c>
      <c r="AE281">
        <v>38</v>
      </c>
      <c r="AF281">
        <v>0</v>
      </c>
      <c r="AG281">
        <v>0</v>
      </c>
      <c r="AH281">
        <v>0</v>
      </c>
      <c r="AI281">
        <v>1</v>
      </c>
      <c r="AJ281">
        <v>1</v>
      </c>
      <c r="AK281">
        <v>1</v>
      </c>
      <c r="AL281">
        <v>1</v>
      </c>
      <c r="AM281">
        <v>-2</v>
      </c>
      <c r="AN281">
        <v>0</v>
      </c>
      <c r="AO281">
        <v>1</v>
      </c>
      <c r="AP281">
        <v>1</v>
      </c>
      <c r="AQ281">
        <v>0</v>
      </c>
      <c r="AR281">
        <v>0</v>
      </c>
      <c r="AS281" t="s">
        <v>3</v>
      </c>
      <c r="AT281">
        <v>0.06</v>
      </c>
      <c r="AU281" t="s">
        <v>3</v>
      </c>
      <c r="AV281">
        <v>0</v>
      </c>
      <c r="AW281">
        <v>2</v>
      </c>
      <c r="AX281">
        <v>50439574</v>
      </c>
      <c r="AY281">
        <v>1</v>
      </c>
      <c r="AZ281">
        <v>0</v>
      </c>
      <c r="BA281">
        <v>299</v>
      </c>
      <c r="BB281">
        <v>0</v>
      </c>
      <c r="BC281">
        <v>0</v>
      </c>
      <c r="BD281">
        <v>0</v>
      </c>
      <c r="BE281">
        <v>0</v>
      </c>
      <c r="BF281">
        <v>0</v>
      </c>
      <c r="BG281">
        <v>0</v>
      </c>
      <c r="BH281">
        <v>0</v>
      </c>
      <c r="BI281">
        <v>0</v>
      </c>
      <c r="BJ281">
        <v>0</v>
      </c>
      <c r="BK281">
        <v>0</v>
      </c>
      <c r="BL281">
        <v>0</v>
      </c>
      <c r="BM281">
        <v>0</v>
      </c>
      <c r="BN281">
        <v>0</v>
      </c>
      <c r="BO281">
        <v>0</v>
      </c>
      <c r="BP281">
        <v>0</v>
      </c>
      <c r="BQ281">
        <v>0</v>
      </c>
      <c r="BR281">
        <v>0</v>
      </c>
      <c r="BS281">
        <v>0</v>
      </c>
      <c r="BT281">
        <v>0</v>
      </c>
      <c r="BU281">
        <v>0</v>
      </c>
      <c r="BV281">
        <v>0</v>
      </c>
      <c r="BW281">
        <v>0</v>
      </c>
      <c r="CV281">
        <v>0</v>
      </c>
      <c r="CW281">
        <v>0</v>
      </c>
      <c r="CX281">
        <f>ROUND(Y281*Source!I229,9)</f>
        <v>2.7E-2</v>
      </c>
      <c r="CY281">
        <f t="shared" si="152"/>
        <v>38</v>
      </c>
      <c r="CZ281">
        <f t="shared" si="153"/>
        <v>38</v>
      </c>
      <c r="DA281">
        <f t="shared" si="154"/>
        <v>1</v>
      </c>
      <c r="DB281">
        <f t="shared" si="155"/>
        <v>2.2799999999999998</v>
      </c>
      <c r="DC281">
        <f t="shared" si="156"/>
        <v>0</v>
      </c>
      <c r="DD281" t="s">
        <v>3</v>
      </c>
      <c r="DE281" t="s">
        <v>3</v>
      </c>
      <c r="DF281">
        <f t="shared" si="150"/>
        <v>1.03</v>
      </c>
      <c r="DG281">
        <f t="shared" si="147"/>
        <v>0</v>
      </c>
      <c r="DH281">
        <f t="shared" si="148"/>
        <v>0</v>
      </c>
      <c r="DI281">
        <f t="shared" si="139"/>
        <v>0</v>
      </c>
      <c r="DJ281">
        <f t="shared" si="157"/>
        <v>1.03</v>
      </c>
      <c r="DK281">
        <v>0</v>
      </c>
      <c r="DL281" t="s">
        <v>3</v>
      </c>
      <c r="DM281">
        <v>0</v>
      </c>
      <c r="DN281" t="s">
        <v>3</v>
      </c>
      <c r="DO281">
        <v>0</v>
      </c>
    </row>
    <row r="282" spans="1:119" x14ac:dyDescent="0.2">
      <c r="A282">
        <f>ROW(Source!A229)</f>
        <v>229</v>
      </c>
      <c r="B282">
        <v>50432495</v>
      </c>
      <c r="C282">
        <v>50439567</v>
      </c>
      <c r="D282">
        <v>31110738</v>
      </c>
      <c r="E282">
        <v>1</v>
      </c>
      <c r="F282">
        <v>1</v>
      </c>
      <c r="G282">
        <v>30570983</v>
      </c>
      <c r="H282">
        <v>3</v>
      </c>
      <c r="I282" t="s">
        <v>514</v>
      </c>
      <c r="J282" t="s">
        <v>515</v>
      </c>
      <c r="K282" t="s">
        <v>516</v>
      </c>
      <c r="L282">
        <v>1348</v>
      </c>
      <c r="N282">
        <v>1009</v>
      </c>
      <c r="O282" t="s">
        <v>30</v>
      </c>
      <c r="P282" t="s">
        <v>30</v>
      </c>
      <c r="Q282">
        <v>1000</v>
      </c>
      <c r="W282">
        <v>0</v>
      </c>
      <c r="X282">
        <v>758380680</v>
      </c>
      <c r="Y282">
        <f t="shared" si="151"/>
        <v>1.0000000000000001E-5</v>
      </c>
      <c r="AA282">
        <v>3246.35</v>
      </c>
      <c r="AB282">
        <v>0</v>
      </c>
      <c r="AC282">
        <v>0</v>
      </c>
      <c r="AD282">
        <v>0</v>
      </c>
      <c r="AE282">
        <v>3246.35</v>
      </c>
      <c r="AF282">
        <v>0</v>
      </c>
      <c r="AG282">
        <v>0</v>
      </c>
      <c r="AH282">
        <v>0</v>
      </c>
      <c r="AI282">
        <v>1</v>
      </c>
      <c r="AJ282">
        <v>1</v>
      </c>
      <c r="AK282">
        <v>1</v>
      </c>
      <c r="AL282">
        <v>1</v>
      </c>
      <c r="AM282">
        <v>-2</v>
      </c>
      <c r="AN282">
        <v>0</v>
      </c>
      <c r="AO282">
        <v>1</v>
      </c>
      <c r="AP282">
        <v>1</v>
      </c>
      <c r="AQ282">
        <v>0</v>
      </c>
      <c r="AR282">
        <v>0</v>
      </c>
      <c r="AS282" t="s">
        <v>3</v>
      </c>
      <c r="AT282">
        <v>1.0000000000000001E-5</v>
      </c>
      <c r="AU282" t="s">
        <v>3</v>
      </c>
      <c r="AV282">
        <v>0</v>
      </c>
      <c r="AW282">
        <v>2</v>
      </c>
      <c r="AX282">
        <v>50439575</v>
      </c>
      <c r="AY282">
        <v>1</v>
      </c>
      <c r="AZ282">
        <v>0</v>
      </c>
      <c r="BA282">
        <v>300</v>
      </c>
      <c r="BB282">
        <v>0</v>
      </c>
      <c r="BC282">
        <v>0</v>
      </c>
      <c r="BD282">
        <v>0</v>
      </c>
      <c r="BE282">
        <v>0</v>
      </c>
      <c r="BF282">
        <v>0</v>
      </c>
      <c r="BG282">
        <v>0</v>
      </c>
      <c r="BH282">
        <v>0</v>
      </c>
      <c r="BI282">
        <v>0</v>
      </c>
      <c r="BJ282">
        <v>0</v>
      </c>
      <c r="BK282">
        <v>0</v>
      </c>
      <c r="BL282">
        <v>0</v>
      </c>
      <c r="BM282">
        <v>0</v>
      </c>
      <c r="BN282">
        <v>0</v>
      </c>
      <c r="BO282">
        <v>0</v>
      </c>
      <c r="BP282">
        <v>0</v>
      </c>
      <c r="BQ282">
        <v>0</v>
      </c>
      <c r="BR282">
        <v>0</v>
      </c>
      <c r="BS282">
        <v>0</v>
      </c>
      <c r="BT282">
        <v>0</v>
      </c>
      <c r="BU282">
        <v>0</v>
      </c>
      <c r="BV282">
        <v>0</v>
      </c>
      <c r="BW282">
        <v>0</v>
      </c>
      <c r="CV282">
        <v>0</v>
      </c>
      <c r="CW282">
        <v>0</v>
      </c>
      <c r="CX282">
        <f>ROUND(Y282*Source!I229,9)</f>
        <v>4.5000000000000001E-6</v>
      </c>
      <c r="CY282">
        <f t="shared" si="152"/>
        <v>3246.35</v>
      </c>
      <c r="CZ282">
        <f t="shared" si="153"/>
        <v>3246.35</v>
      </c>
      <c r="DA282">
        <f t="shared" si="154"/>
        <v>1</v>
      </c>
      <c r="DB282">
        <f t="shared" si="155"/>
        <v>0.03</v>
      </c>
      <c r="DC282">
        <f t="shared" si="156"/>
        <v>0</v>
      </c>
      <c r="DD282" t="s">
        <v>3</v>
      </c>
      <c r="DE282" t="s">
        <v>3</v>
      </c>
      <c r="DF282">
        <f t="shared" si="150"/>
        <v>0.01</v>
      </c>
      <c r="DG282">
        <f t="shared" si="147"/>
        <v>0</v>
      </c>
      <c r="DH282">
        <f t="shared" si="148"/>
        <v>0</v>
      </c>
      <c r="DI282">
        <f t="shared" si="139"/>
        <v>0</v>
      </c>
      <c r="DJ282">
        <f t="shared" si="157"/>
        <v>0.01</v>
      </c>
      <c r="DK282">
        <v>0</v>
      </c>
      <c r="DL282" t="s">
        <v>3</v>
      </c>
      <c r="DM282">
        <v>0</v>
      </c>
      <c r="DN282" t="s">
        <v>3</v>
      </c>
      <c r="DO282">
        <v>0</v>
      </c>
    </row>
    <row r="283" spans="1:119" x14ac:dyDescent="0.2">
      <c r="A283">
        <f>ROW(Source!A229)</f>
        <v>229</v>
      </c>
      <c r="B283">
        <v>50432495</v>
      </c>
      <c r="C283">
        <v>50439567</v>
      </c>
      <c r="D283">
        <v>31110524</v>
      </c>
      <c r="E283">
        <v>1</v>
      </c>
      <c r="F283">
        <v>1</v>
      </c>
      <c r="G283">
        <v>30570983</v>
      </c>
      <c r="H283">
        <v>3</v>
      </c>
      <c r="I283" t="s">
        <v>517</v>
      </c>
      <c r="J283" t="s">
        <v>518</v>
      </c>
      <c r="K283" t="s">
        <v>519</v>
      </c>
      <c r="L283">
        <v>1339</v>
      </c>
      <c r="N283">
        <v>1007</v>
      </c>
      <c r="O283" t="s">
        <v>486</v>
      </c>
      <c r="P283" t="s">
        <v>486</v>
      </c>
      <c r="Q283">
        <v>1</v>
      </c>
      <c r="W283">
        <v>0</v>
      </c>
      <c r="X283">
        <v>358510484</v>
      </c>
      <c r="Y283">
        <f t="shared" si="151"/>
        <v>0.11899999999999999</v>
      </c>
      <c r="AA283">
        <v>53.57</v>
      </c>
      <c r="AB283">
        <v>0</v>
      </c>
      <c r="AC283">
        <v>0</v>
      </c>
      <c r="AD283">
        <v>0</v>
      </c>
      <c r="AE283">
        <v>53.57</v>
      </c>
      <c r="AF283">
        <v>0</v>
      </c>
      <c r="AG283">
        <v>0</v>
      </c>
      <c r="AH283">
        <v>0</v>
      </c>
      <c r="AI283">
        <v>1</v>
      </c>
      <c r="AJ283">
        <v>1</v>
      </c>
      <c r="AK283">
        <v>1</v>
      </c>
      <c r="AL283">
        <v>1</v>
      </c>
      <c r="AM283">
        <v>-2</v>
      </c>
      <c r="AN283">
        <v>0</v>
      </c>
      <c r="AO283">
        <v>1</v>
      </c>
      <c r="AP283">
        <v>1</v>
      </c>
      <c r="AQ283">
        <v>0</v>
      </c>
      <c r="AR283">
        <v>0</v>
      </c>
      <c r="AS283" t="s">
        <v>3</v>
      </c>
      <c r="AT283">
        <v>0.11899999999999999</v>
      </c>
      <c r="AU283" t="s">
        <v>3</v>
      </c>
      <c r="AV283">
        <v>0</v>
      </c>
      <c r="AW283">
        <v>2</v>
      </c>
      <c r="AX283">
        <v>50439576</v>
      </c>
      <c r="AY283">
        <v>1</v>
      </c>
      <c r="AZ283">
        <v>0</v>
      </c>
      <c r="BA283">
        <v>301</v>
      </c>
      <c r="BB283">
        <v>0</v>
      </c>
      <c r="BC283">
        <v>0</v>
      </c>
      <c r="BD283">
        <v>0</v>
      </c>
      <c r="BE283">
        <v>0</v>
      </c>
      <c r="BF283">
        <v>0</v>
      </c>
      <c r="BG283">
        <v>0</v>
      </c>
      <c r="BH283">
        <v>0</v>
      </c>
      <c r="BI283">
        <v>0</v>
      </c>
      <c r="BJ283">
        <v>0</v>
      </c>
      <c r="BK283">
        <v>0</v>
      </c>
      <c r="BL283">
        <v>0</v>
      </c>
      <c r="BM283">
        <v>0</v>
      </c>
      <c r="BN283">
        <v>0</v>
      </c>
      <c r="BO283">
        <v>0</v>
      </c>
      <c r="BP283">
        <v>0</v>
      </c>
      <c r="BQ283">
        <v>0</v>
      </c>
      <c r="BR283">
        <v>0</v>
      </c>
      <c r="BS283">
        <v>0</v>
      </c>
      <c r="BT283">
        <v>0</v>
      </c>
      <c r="BU283">
        <v>0</v>
      </c>
      <c r="BV283">
        <v>0</v>
      </c>
      <c r="BW283">
        <v>0</v>
      </c>
      <c r="CV283">
        <v>0</v>
      </c>
      <c r="CW283">
        <v>0</v>
      </c>
      <c r="CX283">
        <f>ROUND(Y283*Source!I229,9)</f>
        <v>5.355E-2</v>
      </c>
      <c r="CY283">
        <f t="shared" si="152"/>
        <v>53.57</v>
      </c>
      <c r="CZ283">
        <f t="shared" si="153"/>
        <v>53.57</v>
      </c>
      <c r="DA283">
        <f t="shared" si="154"/>
        <v>1</v>
      </c>
      <c r="DB283">
        <f t="shared" si="155"/>
        <v>6.37</v>
      </c>
      <c r="DC283">
        <f t="shared" si="156"/>
        <v>0</v>
      </c>
      <c r="DD283" t="s">
        <v>3</v>
      </c>
      <c r="DE283" t="s">
        <v>3</v>
      </c>
      <c r="DF283">
        <f t="shared" si="150"/>
        <v>2.87</v>
      </c>
      <c r="DG283">
        <f t="shared" si="147"/>
        <v>0</v>
      </c>
      <c r="DH283">
        <f t="shared" si="148"/>
        <v>0</v>
      </c>
      <c r="DI283">
        <f t="shared" si="139"/>
        <v>0</v>
      </c>
      <c r="DJ283">
        <f t="shared" si="157"/>
        <v>2.87</v>
      </c>
      <c r="DK283">
        <v>0</v>
      </c>
      <c r="DL283" t="s">
        <v>3</v>
      </c>
      <c r="DM283">
        <v>0</v>
      </c>
      <c r="DN283" t="s">
        <v>3</v>
      </c>
      <c r="DO283">
        <v>0</v>
      </c>
    </row>
    <row r="284" spans="1:119" x14ac:dyDescent="0.2">
      <c r="A284">
        <f>ROW(Source!A229)</f>
        <v>229</v>
      </c>
      <c r="B284">
        <v>50432495</v>
      </c>
      <c r="C284">
        <v>50439567</v>
      </c>
      <c r="D284">
        <v>46136155</v>
      </c>
      <c r="E284">
        <v>1</v>
      </c>
      <c r="F284">
        <v>1</v>
      </c>
      <c r="G284">
        <v>30570983</v>
      </c>
      <c r="H284">
        <v>3</v>
      </c>
      <c r="I284" t="s">
        <v>520</v>
      </c>
      <c r="J284" t="s">
        <v>521</v>
      </c>
      <c r="K284" t="s">
        <v>522</v>
      </c>
      <c r="L284">
        <v>1339</v>
      </c>
      <c r="N284">
        <v>1007</v>
      </c>
      <c r="O284" t="s">
        <v>486</v>
      </c>
      <c r="P284" t="s">
        <v>486</v>
      </c>
      <c r="Q284">
        <v>1</v>
      </c>
      <c r="W284">
        <v>0</v>
      </c>
      <c r="X284">
        <v>1949871238</v>
      </c>
      <c r="Y284">
        <f t="shared" si="151"/>
        <v>0.28100000000000003</v>
      </c>
      <c r="AA284">
        <v>5.91</v>
      </c>
      <c r="AB284">
        <v>0</v>
      </c>
      <c r="AC284">
        <v>0</v>
      </c>
      <c r="AD284">
        <v>0</v>
      </c>
      <c r="AE284">
        <v>5.91</v>
      </c>
      <c r="AF284">
        <v>0</v>
      </c>
      <c r="AG284">
        <v>0</v>
      </c>
      <c r="AH284">
        <v>0</v>
      </c>
      <c r="AI284">
        <v>1</v>
      </c>
      <c r="AJ284">
        <v>1</v>
      </c>
      <c r="AK284">
        <v>1</v>
      </c>
      <c r="AL284">
        <v>1</v>
      </c>
      <c r="AM284">
        <v>-2</v>
      </c>
      <c r="AN284">
        <v>0</v>
      </c>
      <c r="AO284">
        <v>1</v>
      </c>
      <c r="AP284">
        <v>1</v>
      </c>
      <c r="AQ284">
        <v>0</v>
      </c>
      <c r="AR284">
        <v>0</v>
      </c>
      <c r="AS284" t="s">
        <v>3</v>
      </c>
      <c r="AT284">
        <v>0.28100000000000003</v>
      </c>
      <c r="AU284" t="s">
        <v>3</v>
      </c>
      <c r="AV284">
        <v>0</v>
      </c>
      <c r="AW284">
        <v>2</v>
      </c>
      <c r="AX284">
        <v>50439577</v>
      </c>
      <c r="AY284">
        <v>1</v>
      </c>
      <c r="AZ284">
        <v>0</v>
      </c>
      <c r="BA284">
        <v>302</v>
      </c>
      <c r="BB284">
        <v>0</v>
      </c>
      <c r="BC284">
        <v>0</v>
      </c>
      <c r="BD284">
        <v>0</v>
      </c>
      <c r="BE284">
        <v>0</v>
      </c>
      <c r="BF284">
        <v>0</v>
      </c>
      <c r="BG284">
        <v>0</v>
      </c>
      <c r="BH284">
        <v>0</v>
      </c>
      <c r="BI284">
        <v>0</v>
      </c>
      <c r="BJ284">
        <v>0</v>
      </c>
      <c r="BK284">
        <v>0</v>
      </c>
      <c r="BL284">
        <v>0</v>
      </c>
      <c r="BM284">
        <v>0</v>
      </c>
      <c r="BN284">
        <v>0</v>
      </c>
      <c r="BO284">
        <v>0</v>
      </c>
      <c r="BP284">
        <v>0</v>
      </c>
      <c r="BQ284">
        <v>0</v>
      </c>
      <c r="BR284">
        <v>0</v>
      </c>
      <c r="BS284">
        <v>0</v>
      </c>
      <c r="BT284">
        <v>0</v>
      </c>
      <c r="BU284">
        <v>0</v>
      </c>
      <c r="BV284">
        <v>0</v>
      </c>
      <c r="BW284">
        <v>0</v>
      </c>
      <c r="CV284">
        <v>0</v>
      </c>
      <c r="CW284">
        <v>0</v>
      </c>
      <c r="CX284">
        <f>ROUND(Y284*Source!I229,9)</f>
        <v>0.12645000000000001</v>
      </c>
      <c r="CY284">
        <f t="shared" si="152"/>
        <v>5.91</v>
      </c>
      <c r="CZ284">
        <f t="shared" si="153"/>
        <v>5.91</v>
      </c>
      <c r="DA284">
        <f t="shared" si="154"/>
        <v>1</v>
      </c>
      <c r="DB284">
        <f t="shared" si="155"/>
        <v>1.66</v>
      </c>
      <c r="DC284">
        <f t="shared" si="156"/>
        <v>0</v>
      </c>
      <c r="DD284" t="s">
        <v>3</v>
      </c>
      <c r="DE284" t="s">
        <v>3</v>
      </c>
      <c r="DF284">
        <f t="shared" si="150"/>
        <v>0.75</v>
      </c>
      <c r="DG284">
        <f t="shared" si="147"/>
        <v>0</v>
      </c>
      <c r="DH284">
        <f t="shared" si="148"/>
        <v>0</v>
      </c>
      <c r="DI284">
        <f t="shared" si="139"/>
        <v>0</v>
      </c>
      <c r="DJ284">
        <f t="shared" si="157"/>
        <v>0.75</v>
      </c>
      <c r="DK284">
        <v>0</v>
      </c>
      <c r="DL284" t="s">
        <v>3</v>
      </c>
      <c r="DM284">
        <v>0</v>
      </c>
      <c r="DN284" t="s">
        <v>3</v>
      </c>
      <c r="DO284">
        <v>0</v>
      </c>
    </row>
    <row r="285" spans="1:119" x14ac:dyDescent="0.2">
      <c r="A285">
        <f>ROW(Source!A229)</f>
        <v>229</v>
      </c>
      <c r="B285">
        <v>50432495</v>
      </c>
      <c r="C285">
        <v>50439567</v>
      </c>
      <c r="D285">
        <v>46136203</v>
      </c>
      <c r="E285">
        <v>1</v>
      </c>
      <c r="F285">
        <v>1</v>
      </c>
      <c r="G285">
        <v>30570983</v>
      </c>
      <c r="H285">
        <v>3</v>
      </c>
      <c r="I285" t="s">
        <v>523</v>
      </c>
      <c r="J285" t="s">
        <v>524</v>
      </c>
      <c r="K285" t="s">
        <v>525</v>
      </c>
      <c r="L285">
        <v>1348</v>
      </c>
      <c r="N285">
        <v>1009</v>
      </c>
      <c r="O285" t="s">
        <v>30</v>
      </c>
      <c r="P285" t="s">
        <v>30</v>
      </c>
      <c r="Q285">
        <v>1000</v>
      </c>
      <c r="W285">
        <v>0</v>
      </c>
      <c r="X285">
        <v>-1982558046</v>
      </c>
      <c r="Y285">
        <f t="shared" si="151"/>
        <v>4.4000000000000002E-4</v>
      </c>
      <c r="AA285">
        <v>16222.39</v>
      </c>
      <c r="AB285">
        <v>0</v>
      </c>
      <c r="AC285">
        <v>0</v>
      </c>
      <c r="AD285">
        <v>0</v>
      </c>
      <c r="AE285">
        <v>16222.39</v>
      </c>
      <c r="AF285">
        <v>0</v>
      </c>
      <c r="AG285">
        <v>0</v>
      </c>
      <c r="AH285">
        <v>0</v>
      </c>
      <c r="AI285">
        <v>1</v>
      </c>
      <c r="AJ285">
        <v>1</v>
      </c>
      <c r="AK285">
        <v>1</v>
      </c>
      <c r="AL285">
        <v>1</v>
      </c>
      <c r="AM285">
        <v>-2</v>
      </c>
      <c r="AN285">
        <v>0</v>
      </c>
      <c r="AO285">
        <v>1</v>
      </c>
      <c r="AP285">
        <v>1</v>
      </c>
      <c r="AQ285">
        <v>0</v>
      </c>
      <c r="AR285">
        <v>0</v>
      </c>
      <c r="AS285" t="s">
        <v>3</v>
      </c>
      <c r="AT285">
        <v>4.4000000000000002E-4</v>
      </c>
      <c r="AU285" t="s">
        <v>3</v>
      </c>
      <c r="AV285">
        <v>0</v>
      </c>
      <c r="AW285">
        <v>2</v>
      </c>
      <c r="AX285">
        <v>50439578</v>
      </c>
      <c r="AY285">
        <v>1</v>
      </c>
      <c r="AZ285">
        <v>0</v>
      </c>
      <c r="BA285">
        <v>303</v>
      </c>
      <c r="BB285">
        <v>0</v>
      </c>
      <c r="BC285">
        <v>0</v>
      </c>
      <c r="BD285">
        <v>0</v>
      </c>
      <c r="BE285">
        <v>0</v>
      </c>
      <c r="BF285">
        <v>0</v>
      </c>
      <c r="BG285">
        <v>0</v>
      </c>
      <c r="BH285">
        <v>0</v>
      </c>
      <c r="BI285">
        <v>0</v>
      </c>
      <c r="BJ285">
        <v>0</v>
      </c>
      <c r="BK285">
        <v>0</v>
      </c>
      <c r="BL285">
        <v>0</v>
      </c>
      <c r="BM285">
        <v>0</v>
      </c>
      <c r="BN285">
        <v>0</v>
      </c>
      <c r="BO285">
        <v>0</v>
      </c>
      <c r="BP285">
        <v>0</v>
      </c>
      <c r="BQ285">
        <v>0</v>
      </c>
      <c r="BR285">
        <v>0</v>
      </c>
      <c r="BS285">
        <v>0</v>
      </c>
      <c r="BT285">
        <v>0</v>
      </c>
      <c r="BU285">
        <v>0</v>
      </c>
      <c r="BV285">
        <v>0</v>
      </c>
      <c r="BW285">
        <v>0</v>
      </c>
      <c r="CV285">
        <v>0</v>
      </c>
      <c r="CW285">
        <v>0</v>
      </c>
      <c r="CX285">
        <f>ROUND(Y285*Source!I229,9)</f>
        <v>1.9799999999999999E-4</v>
      </c>
      <c r="CY285">
        <f t="shared" si="152"/>
        <v>16222.39</v>
      </c>
      <c r="CZ285">
        <f t="shared" si="153"/>
        <v>16222.39</v>
      </c>
      <c r="DA285">
        <f t="shared" si="154"/>
        <v>1</v>
      </c>
      <c r="DB285">
        <f t="shared" si="155"/>
        <v>7.14</v>
      </c>
      <c r="DC285">
        <f t="shared" si="156"/>
        <v>0</v>
      </c>
      <c r="DD285" t="s">
        <v>3</v>
      </c>
      <c r="DE285" t="s">
        <v>3</v>
      </c>
      <c r="DF285">
        <f t="shared" si="150"/>
        <v>3.21</v>
      </c>
      <c r="DG285">
        <f t="shared" si="147"/>
        <v>0</v>
      </c>
      <c r="DH285">
        <f t="shared" si="148"/>
        <v>0</v>
      </c>
      <c r="DI285">
        <f t="shared" si="139"/>
        <v>0</v>
      </c>
      <c r="DJ285">
        <f t="shared" si="157"/>
        <v>3.21</v>
      </c>
      <c r="DK285">
        <v>0</v>
      </c>
      <c r="DL285" t="s">
        <v>3</v>
      </c>
      <c r="DM285">
        <v>0</v>
      </c>
      <c r="DN285" t="s">
        <v>3</v>
      </c>
      <c r="DO285">
        <v>0</v>
      </c>
    </row>
    <row r="286" spans="1:119" x14ac:dyDescent="0.2">
      <c r="A286">
        <f>ROW(Source!A229)</f>
        <v>229</v>
      </c>
      <c r="B286">
        <v>50432495</v>
      </c>
      <c r="C286">
        <v>50439567</v>
      </c>
      <c r="D286">
        <v>46136327</v>
      </c>
      <c r="E286">
        <v>1</v>
      </c>
      <c r="F286">
        <v>1</v>
      </c>
      <c r="G286">
        <v>30570983</v>
      </c>
      <c r="H286">
        <v>3</v>
      </c>
      <c r="I286" t="s">
        <v>526</v>
      </c>
      <c r="J286" t="s">
        <v>527</v>
      </c>
      <c r="K286" t="s">
        <v>528</v>
      </c>
      <c r="L286">
        <v>1346</v>
      </c>
      <c r="N286">
        <v>1009</v>
      </c>
      <c r="O286" t="s">
        <v>222</v>
      </c>
      <c r="P286" t="s">
        <v>222</v>
      </c>
      <c r="Q286">
        <v>1</v>
      </c>
      <c r="W286">
        <v>0</v>
      </c>
      <c r="X286">
        <v>408584083</v>
      </c>
      <c r="Y286">
        <f t="shared" si="151"/>
        <v>0.53</v>
      </c>
      <c r="AA286">
        <v>20.190000000000001</v>
      </c>
      <c r="AB286">
        <v>0</v>
      </c>
      <c r="AC286">
        <v>0</v>
      </c>
      <c r="AD286">
        <v>0</v>
      </c>
      <c r="AE286">
        <v>20.190000000000001</v>
      </c>
      <c r="AF286">
        <v>0</v>
      </c>
      <c r="AG286">
        <v>0</v>
      </c>
      <c r="AH286">
        <v>0</v>
      </c>
      <c r="AI286">
        <v>1</v>
      </c>
      <c r="AJ286">
        <v>1</v>
      </c>
      <c r="AK286">
        <v>1</v>
      </c>
      <c r="AL286">
        <v>1</v>
      </c>
      <c r="AM286">
        <v>-2</v>
      </c>
      <c r="AN286">
        <v>0</v>
      </c>
      <c r="AO286">
        <v>1</v>
      </c>
      <c r="AP286">
        <v>1</v>
      </c>
      <c r="AQ286">
        <v>0</v>
      </c>
      <c r="AR286">
        <v>0</v>
      </c>
      <c r="AS286" t="s">
        <v>3</v>
      </c>
      <c r="AT286">
        <v>0.53</v>
      </c>
      <c r="AU286" t="s">
        <v>3</v>
      </c>
      <c r="AV286">
        <v>0</v>
      </c>
      <c r="AW286">
        <v>2</v>
      </c>
      <c r="AX286">
        <v>50439579</v>
      </c>
      <c r="AY286">
        <v>1</v>
      </c>
      <c r="AZ286">
        <v>0</v>
      </c>
      <c r="BA286">
        <v>304</v>
      </c>
      <c r="BB286">
        <v>0</v>
      </c>
      <c r="BC286">
        <v>0</v>
      </c>
      <c r="BD286">
        <v>0</v>
      </c>
      <c r="BE286">
        <v>0</v>
      </c>
      <c r="BF286">
        <v>0</v>
      </c>
      <c r="BG286">
        <v>0</v>
      </c>
      <c r="BH286">
        <v>0</v>
      </c>
      <c r="BI286">
        <v>0</v>
      </c>
      <c r="BJ286">
        <v>0</v>
      </c>
      <c r="BK286">
        <v>0</v>
      </c>
      <c r="BL286">
        <v>0</v>
      </c>
      <c r="BM286">
        <v>0</v>
      </c>
      <c r="BN286">
        <v>0</v>
      </c>
      <c r="BO286">
        <v>0</v>
      </c>
      <c r="BP286">
        <v>0</v>
      </c>
      <c r="BQ286">
        <v>0</v>
      </c>
      <c r="BR286">
        <v>0</v>
      </c>
      <c r="BS286">
        <v>0</v>
      </c>
      <c r="BT286">
        <v>0</v>
      </c>
      <c r="BU286">
        <v>0</v>
      </c>
      <c r="BV286">
        <v>0</v>
      </c>
      <c r="BW286">
        <v>0</v>
      </c>
      <c r="CV286">
        <v>0</v>
      </c>
      <c r="CW286">
        <v>0</v>
      </c>
      <c r="CX286">
        <f>ROUND(Y286*Source!I229,9)</f>
        <v>0.23849999999999999</v>
      </c>
      <c r="CY286">
        <f t="shared" si="152"/>
        <v>20.190000000000001</v>
      </c>
      <c r="CZ286">
        <f t="shared" si="153"/>
        <v>20.190000000000001</v>
      </c>
      <c r="DA286">
        <f t="shared" si="154"/>
        <v>1</v>
      </c>
      <c r="DB286">
        <f t="shared" si="155"/>
        <v>10.7</v>
      </c>
      <c r="DC286">
        <f t="shared" si="156"/>
        <v>0</v>
      </c>
      <c r="DD286" t="s">
        <v>3</v>
      </c>
      <c r="DE286" t="s">
        <v>3</v>
      </c>
      <c r="DF286">
        <f t="shared" si="150"/>
        <v>4.82</v>
      </c>
      <c r="DG286">
        <f t="shared" si="147"/>
        <v>0</v>
      </c>
      <c r="DH286">
        <f t="shared" si="148"/>
        <v>0</v>
      </c>
      <c r="DI286">
        <f t="shared" si="139"/>
        <v>0</v>
      </c>
      <c r="DJ286">
        <f t="shared" si="157"/>
        <v>4.82</v>
      </c>
      <c r="DK286">
        <v>0</v>
      </c>
      <c r="DL286" t="s">
        <v>3</v>
      </c>
      <c r="DM286">
        <v>0</v>
      </c>
      <c r="DN286" t="s">
        <v>3</v>
      </c>
      <c r="DO286">
        <v>0</v>
      </c>
    </row>
    <row r="287" spans="1:119" x14ac:dyDescent="0.2">
      <c r="A287">
        <f>ROW(Source!A229)</f>
        <v>229</v>
      </c>
      <c r="B287">
        <v>50432495</v>
      </c>
      <c r="C287">
        <v>50439567</v>
      </c>
      <c r="D287">
        <v>46141037</v>
      </c>
      <c r="E287">
        <v>1</v>
      </c>
      <c r="F287">
        <v>1</v>
      </c>
      <c r="G287">
        <v>30570983</v>
      </c>
      <c r="H287">
        <v>3</v>
      </c>
      <c r="I287" t="s">
        <v>294</v>
      </c>
      <c r="J287" t="s">
        <v>296</v>
      </c>
      <c r="K287" t="s">
        <v>295</v>
      </c>
      <c r="L287">
        <v>1301</v>
      </c>
      <c r="N287">
        <v>1003</v>
      </c>
      <c r="O287" t="s">
        <v>168</v>
      </c>
      <c r="P287" t="s">
        <v>168</v>
      </c>
      <c r="Q287">
        <v>1</v>
      </c>
      <c r="W287">
        <v>0</v>
      </c>
      <c r="X287">
        <v>-1712774289</v>
      </c>
      <c r="Y287">
        <f t="shared" si="151"/>
        <v>100</v>
      </c>
      <c r="AA287">
        <v>36.01</v>
      </c>
      <c r="AB287">
        <v>0</v>
      </c>
      <c r="AC287">
        <v>0</v>
      </c>
      <c r="AD287">
        <v>0</v>
      </c>
      <c r="AE287">
        <v>36.01</v>
      </c>
      <c r="AF287">
        <v>0</v>
      </c>
      <c r="AG287">
        <v>0</v>
      </c>
      <c r="AH287">
        <v>0</v>
      </c>
      <c r="AI287">
        <v>1</v>
      </c>
      <c r="AJ287">
        <v>1</v>
      </c>
      <c r="AK287">
        <v>1</v>
      </c>
      <c r="AL287">
        <v>1</v>
      </c>
      <c r="AM287">
        <v>0</v>
      </c>
      <c r="AN287">
        <v>0</v>
      </c>
      <c r="AO287">
        <v>0</v>
      </c>
      <c r="AP287">
        <v>1</v>
      </c>
      <c r="AQ287">
        <v>0</v>
      </c>
      <c r="AR287">
        <v>0</v>
      </c>
      <c r="AS287" t="s">
        <v>3</v>
      </c>
      <c r="AT287">
        <v>100</v>
      </c>
      <c r="AU287" t="s">
        <v>3</v>
      </c>
      <c r="AV287">
        <v>0</v>
      </c>
      <c r="AW287">
        <v>1</v>
      </c>
      <c r="AX287">
        <v>-1</v>
      </c>
      <c r="AY287">
        <v>0</v>
      </c>
      <c r="AZ287">
        <v>0</v>
      </c>
      <c r="BA287" t="s">
        <v>3</v>
      </c>
      <c r="BB287">
        <v>0</v>
      </c>
      <c r="BC287">
        <v>0</v>
      </c>
      <c r="BD287">
        <v>0</v>
      </c>
      <c r="BE287">
        <v>0</v>
      </c>
      <c r="BF287">
        <v>0</v>
      </c>
      <c r="BG287">
        <v>0</v>
      </c>
      <c r="BH287">
        <v>0</v>
      </c>
      <c r="BI287">
        <v>0</v>
      </c>
      <c r="BJ287">
        <v>0</v>
      </c>
      <c r="BK287">
        <v>0</v>
      </c>
      <c r="BL287">
        <v>0</v>
      </c>
      <c r="BM287">
        <v>0</v>
      </c>
      <c r="BN287">
        <v>0</v>
      </c>
      <c r="BO287">
        <v>0</v>
      </c>
      <c r="BP287">
        <v>0</v>
      </c>
      <c r="BQ287">
        <v>0</v>
      </c>
      <c r="BR287">
        <v>0</v>
      </c>
      <c r="BS287">
        <v>0</v>
      </c>
      <c r="BT287">
        <v>0</v>
      </c>
      <c r="BU287">
        <v>0</v>
      </c>
      <c r="BV287">
        <v>0</v>
      </c>
      <c r="BW287">
        <v>0</v>
      </c>
      <c r="CV287">
        <v>0</v>
      </c>
      <c r="CW287">
        <v>0</v>
      </c>
      <c r="CX287">
        <f>ROUND(Y287*Source!I229,9)</f>
        <v>45</v>
      </c>
      <c r="CY287">
        <f t="shared" si="152"/>
        <v>36.01</v>
      </c>
      <c r="CZ287">
        <f t="shared" si="153"/>
        <v>36.01</v>
      </c>
      <c r="DA287">
        <f t="shared" si="154"/>
        <v>1</v>
      </c>
      <c r="DB287">
        <f t="shared" si="155"/>
        <v>3601</v>
      </c>
      <c r="DC287">
        <f t="shared" si="156"/>
        <v>0</v>
      </c>
      <c r="DD287" t="s">
        <v>3</v>
      </c>
      <c r="DE287" t="s">
        <v>3</v>
      </c>
      <c r="DF287">
        <f t="shared" si="150"/>
        <v>1620.45</v>
      </c>
      <c r="DG287">
        <f t="shared" si="147"/>
        <v>0</v>
      </c>
      <c r="DH287">
        <f t="shared" si="148"/>
        <v>0</v>
      </c>
      <c r="DI287">
        <f t="shared" si="139"/>
        <v>0</v>
      </c>
      <c r="DJ287">
        <f t="shared" si="157"/>
        <v>1620.45</v>
      </c>
      <c r="DK287">
        <v>0</v>
      </c>
      <c r="DL287" t="s">
        <v>3</v>
      </c>
      <c r="DM287">
        <v>0</v>
      </c>
      <c r="DN287" t="s">
        <v>3</v>
      </c>
      <c r="DO287">
        <v>0</v>
      </c>
    </row>
    <row r="288" spans="1:119" x14ac:dyDescent="0.2">
      <c r="A288">
        <f>ROW(Source!A229)</f>
        <v>229</v>
      </c>
      <c r="B288">
        <v>50432495</v>
      </c>
      <c r="C288">
        <v>50439567</v>
      </c>
      <c r="D288">
        <v>41398721</v>
      </c>
      <c r="E288">
        <v>1</v>
      </c>
      <c r="F288">
        <v>1</v>
      </c>
      <c r="G288">
        <v>30570983</v>
      </c>
      <c r="H288">
        <v>3</v>
      </c>
      <c r="I288" t="s">
        <v>281</v>
      </c>
      <c r="J288" t="s">
        <v>283</v>
      </c>
      <c r="K288" t="s">
        <v>282</v>
      </c>
      <c r="L288">
        <v>1354</v>
      </c>
      <c r="N288">
        <v>1010</v>
      </c>
      <c r="O288" t="s">
        <v>190</v>
      </c>
      <c r="P288" t="s">
        <v>190</v>
      </c>
      <c r="Q288">
        <v>1</v>
      </c>
      <c r="W288">
        <v>0</v>
      </c>
      <c r="X288">
        <v>901405535</v>
      </c>
      <c r="Y288">
        <f t="shared" si="151"/>
        <v>33.333333000000003</v>
      </c>
      <c r="AA288">
        <v>21.9</v>
      </c>
      <c r="AB288">
        <v>0</v>
      </c>
      <c r="AC288">
        <v>0</v>
      </c>
      <c r="AD288">
        <v>0</v>
      </c>
      <c r="AE288">
        <v>21.9</v>
      </c>
      <c r="AF288">
        <v>0</v>
      </c>
      <c r="AG288">
        <v>0</v>
      </c>
      <c r="AH288">
        <v>0</v>
      </c>
      <c r="AI288">
        <v>1</v>
      </c>
      <c r="AJ288">
        <v>1</v>
      </c>
      <c r="AK288">
        <v>1</v>
      </c>
      <c r="AL288">
        <v>1</v>
      </c>
      <c r="AM288">
        <v>0</v>
      </c>
      <c r="AN288">
        <v>0</v>
      </c>
      <c r="AO288">
        <v>0</v>
      </c>
      <c r="AP288">
        <v>1</v>
      </c>
      <c r="AQ288">
        <v>0</v>
      </c>
      <c r="AR288">
        <v>0</v>
      </c>
      <c r="AS288" t="s">
        <v>3</v>
      </c>
      <c r="AT288">
        <v>33.333333000000003</v>
      </c>
      <c r="AU288" t="s">
        <v>3</v>
      </c>
      <c r="AV288">
        <v>0</v>
      </c>
      <c r="AW288">
        <v>1</v>
      </c>
      <c r="AX288">
        <v>-1</v>
      </c>
      <c r="AY288">
        <v>0</v>
      </c>
      <c r="AZ288">
        <v>0</v>
      </c>
      <c r="BA288" t="s">
        <v>3</v>
      </c>
      <c r="BB288">
        <v>0</v>
      </c>
      <c r="BC288">
        <v>0</v>
      </c>
      <c r="BD288">
        <v>0</v>
      </c>
      <c r="BE288">
        <v>0</v>
      </c>
      <c r="BF288">
        <v>0</v>
      </c>
      <c r="BG288">
        <v>0</v>
      </c>
      <c r="BH288">
        <v>0</v>
      </c>
      <c r="BI288">
        <v>0</v>
      </c>
      <c r="BJ288">
        <v>0</v>
      </c>
      <c r="BK288">
        <v>0</v>
      </c>
      <c r="BL288">
        <v>0</v>
      </c>
      <c r="BM288">
        <v>0</v>
      </c>
      <c r="BN288">
        <v>0</v>
      </c>
      <c r="BO288">
        <v>0</v>
      </c>
      <c r="BP288">
        <v>0</v>
      </c>
      <c r="BQ288">
        <v>0</v>
      </c>
      <c r="BR288">
        <v>0</v>
      </c>
      <c r="BS288">
        <v>0</v>
      </c>
      <c r="BT288">
        <v>0</v>
      </c>
      <c r="BU288">
        <v>0</v>
      </c>
      <c r="BV288">
        <v>0</v>
      </c>
      <c r="BW288">
        <v>0</v>
      </c>
      <c r="CV288">
        <v>0</v>
      </c>
      <c r="CW288">
        <v>0</v>
      </c>
      <c r="CX288">
        <f>ROUND(Y288*Source!I229,9)</f>
        <v>14.99999985</v>
      </c>
      <c r="CY288">
        <f t="shared" si="152"/>
        <v>21.9</v>
      </c>
      <c r="CZ288">
        <f t="shared" si="153"/>
        <v>21.9</v>
      </c>
      <c r="DA288">
        <f t="shared" si="154"/>
        <v>1</v>
      </c>
      <c r="DB288">
        <f t="shared" si="155"/>
        <v>730</v>
      </c>
      <c r="DC288">
        <f t="shared" si="156"/>
        <v>0</v>
      </c>
      <c r="DD288" t="s">
        <v>3</v>
      </c>
      <c r="DE288" t="s">
        <v>3</v>
      </c>
      <c r="DF288">
        <f t="shared" si="150"/>
        <v>328.5</v>
      </c>
      <c r="DG288">
        <f t="shared" si="147"/>
        <v>0</v>
      </c>
      <c r="DH288">
        <f t="shared" si="148"/>
        <v>0</v>
      </c>
      <c r="DI288">
        <f t="shared" si="139"/>
        <v>0</v>
      </c>
      <c r="DJ288">
        <f t="shared" si="157"/>
        <v>328.5</v>
      </c>
      <c r="DK288">
        <v>0</v>
      </c>
      <c r="DL288" t="s">
        <v>3</v>
      </c>
      <c r="DM288">
        <v>0</v>
      </c>
      <c r="DN288" t="s">
        <v>3</v>
      </c>
      <c r="DO288">
        <v>0</v>
      </c>
    </row>
    <row r="289" spans="1:119" x14ac:dyDescent="0.2">
      <c r="A289">
        <f>ROW(Source!A229)</f>
        <v>229</v>
      </c>
      <c r="B289">
        <v>50432495</v>
      </c>
      <c r="C289">
        <v>50439567</v>
      </c>
      <c r="D289">
        <v>46169815</v>
      </c>
      <c r="E289">
        <v>1</v>
      </c>
      <c r="F289">
        <v>1</v>
      </c>
      <c r="G289">
        <v>30570983</v>
      </c>
      <c r="H289">
        <v>3</v>
      </c>
      <c r="I289" t="s">
        <v>298</v>
      </c>
      <c r="J289" t="s">
        <v>300</v>
      </c>
      <c r="K289" t="s">
        <v>299</v>
      </c>
      <c r="L289">
        <v>1354</v>
      </c>
      <c r="N289">
        <v>1010</v>
      </c>
      <c r="O289" t="s">
        <v>190</v>
      </c>
      <c r="P289" t="s">
        <v>190</v>
      </c>
      <c r="Q289">
        <v>1</v>
      </c>
      <c r="W289">
        <v>0</v>
      </c>
      <c r="X289">
        <v>-601429077</v>
      </c>
      <c r="Y289">
        <f t="shared" si="151"/>
        <v>4.4444439999999998</v>
      </c>
      <c r="AA289">
        <v>736.92</v>
      </c>
      <c r="AB289">
        <v>0</v>
      </c>
      <c r="AC289">
        <v>0</v>
      </c>
      <c r="AD289">
        <v>0</v>
      </c>
      <c r="AE289">
        <v>736.92</v>
      </c>
      <c r="AF289">
        <v>0</v>
      </c>
      <c r="AG289">
        <v>0</v>
      </c>
      <c r="AH289">
        <v>0</v>
      </c>
      <c r="AI289">
        <v>1</v>
      </c>
      <c r="AJ289">
        <v>1</v>
      </c>
      <c r="AK289">
        <v>1</v>
      </c>
      <c r="AL289">
        <v>1</v>
      </c>
      <c r="AM289">
        <v>0</v>
      </c>
      <c r="AN289">
        <v>0</v>
      </c>
      <c r="AO289">
        <v>0</v>
      </c>
      <c r="AP289">
        <v>1</v>
      </c>
      <c r="AQ289">
        <v>0</v>
      </c>
      <c r="AR289">
        <v>0</v>
      </c>
      <c r="AS289" t="s">
        <v>3</v>
      </c>
      <c r="AT289">
        <v>4.4444439999999998</v>
      </c>
      <c r="AU289" t="s">
        <v>3</v>
      </c>
      <c r="AV289">
        <v>0</v>
      </c>
      <c r="AW289">
        <v>1</v>
      </c>
      <c r="AX289">
        <v>-1</v>
      </c>
      <c r="AY289">
        <v>0</v>
      </c>
      <c r="AZ289">
        <v>0</v>
      </c>
      <c r="BA289" t="s">
        <v>3</v>
      </c>
      <c r="BB289">
        <v>0</v>
      </c>
      <c r="BC289">
        <v>0</v>
      </c>
      <c r="BD289">
        <v>0</v>
      </c>
      <c r="BE289">
        <v>0</v>
      </c>
      <c r="BF289">
        <v>0</v>
      </c>
      <c r="BG289">
        <v>0</v>
      </c>
      <c r="BH289">
        <v>0</v>
      </c>
      <c r="BI289">
        <v>0</v>
      </c>
      <c r="BJ289">
        <v>0</v>
      </c>
      <c r="BK289">
        <v>0</v>
      </c>
      <c r="BL289">
        <v>0</v>
      </c>
      <c r="BM289">
        <v>0</v>
      </c>
      <c r="BN289">
        <v>0</v>
      </c>
      <c r="BO289">
        <v>0</v>
      </c>
      <c r="BP289">
        <v>0</v>
      </c>
      <c r="BQ289">
        <v>0</v>
      </c>
      <c r="BR289">
        <v>0</v>
      </c>
      <c r="BS289">
        <v>0</v>
      </c>
      <c r="BT289">
        <v>0</v>
      </c>
      <c r="BU289">
        <v>0</v>
      </c>
      <c r="BV289">
        <v>0</v>
      </c>
      <c r="BW289">
        <v>0</v>
      </c>
      <c r="CV289">
        <v>0</v>
      </c>
      <c r="CW289">
        <v>0</v>
      </c>
      <c r="CX289">
        <f>ROUND(Y289*Source!I229,9)</f>
        <v>1.9999998000000001</v>
      </c>
      <c r="CY289">
        <f t="shared" si="152"/>
        <v>736.92</v>
      </c>
      <c r="CZ289">
        <f t="shared" si="153"/>
        <v>736.92</v>
      </c>
      <c r="DA289">
        <f t="shared" si="154"/>
        <v>1</v>
      </c>
      <c r="DB289">
        <f t="shared" si="155"/>
        <v>3275.2</v>
      </c>
      <c r="DC289">
        <f t="shared" si="156"/>
        <v>0</v>
      </c>
      <c r="DD289" t="s">
        <v>3</v>
      </c>
      <c r="DE289" t="s">
        <v>3</v>
      </c>
      <c r="DF289">
        <f t="shared" si="150"/>
        <v>1473.84</v>
      </c>
      <c r="DG289">
        <f t="shared" si="147"/>
        <v>0</v>
      </c>
      <c r="DH289">
        <f t="shared" si="148"/>
        <v>0</v>
      </c>
      <c r="DI289">
        <f t="shared" si="139"/>
        <v>0</v>
      </c>
      <c r="DJ289">
        <f t="shared" si="157"/>
        <v>1473.84</v>
      </c>
      <c r="DK289">
        <v>0</v>
      </c>
      <c r="DL289" t="s">
        <v>3</v>
      </c>
      <c r="DM289">
        <v>0</v>
      </c>
      <c r="DN289" t="s">
        <v>3</v>
      </c>
      <c r="DO289">
        <v>0</v>
      </c>
    </row>
    <row r="290" spans="1:119" x14ac:dyDescent="0.2">
      <c r="A290">
        <f>ROW(Source!A230)</f>
        <v>230</v>
      </c>
      <c r="B290">
        <v>50432496</v>
      </c>
      <c r="C290">
        <v>50439567</v>
      </c>
      <c r="D290">
        <v>45895908</v>
      </c>
      <c r="E290">
        <v>30570983</v>
      </c>
      <c r="F290">
        <v>1</v>
      </c>
      <c r="G290">
        <v>30570983</v>
      </c>
      <c r="H290">
        <v>1</v>
      </c>
      <c r="I290" t="s">
        <v>442</v>
      </c>
      <c r="J290" t="s">
        <v>3</v>
      </c>
      <c r="K290" t="s">
        <v>443</v>
      </c>
      <c r="L290">
        <v>1191</v>
      </c>
      <c r="N290">
        <v>1013</v>
      </c>
      <c r="O290" t="s">
        <v>444</v>
      </c>
      <c r="P290" t="s">
        <v>444</v>
      </c>
      <c r="Q290">
        <v>1</v>
      </c>
      <c r="W290">
        <v>0</v>
      </c>
      <c r="X290">
        <v>476480486</v>
      </c>
      <c r="Y290">
        <f>(AT290*1.15)</f>
        <v>34.154999999999994</v>
      </c>
      <c r="AA290">
        <v>0</v>
      </c>
      <c r="AB290">
        <v>0</v>
      </c>
      <c r="AC290">
        <v>0</v>
      </c>
      <c r="AD290">
        <v>0</v>
      </c>
      <c r="AE290">
        <v>0</v>
      </c>
      <c r="AF290">
        <v>0</v>
      </c>
      <c r="AG290">
        <v>0</v>
      </c>
      <c r="AH290">
        <v>0</v>
      </c>
      <c r="AI290">
        <v>1</v>
      </c>
      <c r="AJ290">
        <v>1</v>
      </c>
      <c r="AK290">
        <v>1</v>
      </c>
      <c r="AL290">
        <v>1</v>
      </c>
      <c r="AM290">
        <v>5</v>
      </c>
      <c r="AN290">
        <v>0</v>
      </c>
      <c r="AO290">
        <v>1</v>
      </c>
      <c r="AP290">
        <v>1</v>
      </c>
      <c r="AQ290">
        <v>0</v>
      </c>
      <c r="AR290">
        <v>0</v>
      </c>
      <c r="AS290" t="s">
        <v>3</v>
      </c>
      <c r="AT290">
        <v>29.7</v>
      </c>
      <c r="AU290" t="s">
        <v>162</v>
      </c>
      <c r="AV290">
        <v>1</v>
      </c>
      <c r="AW290">
        <v>2</v>
      </c>
      <c r="AX290">
        <v>50439568</v>
      </c>
      <c r="AY290">
        <v>1</v>
      </c>
      <c r="AZ290">
        <v>0</v>
      </c>
      <c r="BA290">
        <v>308</v>
      </c>
      <c r="BB290">
        <v>0</v>
      </c>
      <c r="BC290">
        <v>0</v>
      </c>
      <c r="BD290">
        <v>0</v>
      </c>
      <c r="BE290">
        <v>0</v>
      </c>
      <c r="BF290">
        <v>0</v>
      </c>
      <c r="BG290">
        <v>0</v>
      </c>
      <c r="BH290">
        <v>0</v>
      </c>
      <c r="BI290">
        <v>0</v>
      </c>
      <c r="BJ290">
        <v>0</v>
      </c>
      <c r="BK290">
        <v>0</v>
      </c>
      <c r="BL290">
        <v>0</v>
      </c>
      <c r="BM290">
        <v>0</v>
      </c>
      <c r="BN290">
        <v>0</v>
      </c>
      <c r="BO290">
        <v>0</v>
      </c>
      <c r="BP290">
        <v>0</v>
      </c>
      <c r="BQ290">
        <v>0</v>
      </c>
      <c r="BR290">
        <v>0</v>
      </c>
      <c r="BS290">
        <v>0</v>
      </c>
      <c r="BT290">
        <v>0</v>
      </c>
      <c r="BU290">
        <v>0</v>
      </c>
      <c r="BV290">
        <v>0</v>
      </c>
      <c r="BW290">
        <v>0</v>
      </c>
      <c r="CU290">
        <f>ROUND(AT290*Source!I230*AH290*AL290,2)</f>
        <v>0</v>
      </c>
      <c r="CV290">
        <f>ROUND(Y290*Source!I230,9)</f>
        <v>15.36975</v>
      </c>
      <c r="CW290">
        <v>0</v>
      </c>
      <c r="CX290">
        <f>ROUND(Y290*Source!I230,9)</f>
        <v>15.36975</v>
      </c>
      <c r="CY290">
        <f>AD290</f>
        <v>0</v>
      </c>
      <c r="CZ290">
        <f>AH290</f>
        <v>0</v>
      </c>
      <c r="DA290">
        <f>AL290</f>
        <v>1</v>
      </c>
      <c r="DB290">
        <f>ROUND((ROUND(AT290*CZ290,2)*1.15),6)</f>
        <v>0</v>
      </c>
      <c r="DC290">
        <f>ROUND((ROUND(AT290*AG290,2)*1.15),6)</f>
        <v>0</v>
      </c>
      <c r="DD290" t="s">
        <v>3</v>
      </c>
      <c r="DE290" t="s">
        <v>3</v>
      </c>
      <c r="DF290">
        <f t="shared" si="150"/>
        <v>0</v>
      </c>
      <c r="DG290">
        <f t="shared" si="147"/>
        <v>0</v>
      </c>
      <c r="DH290">
        <f t="shared" si="148"/>
        <v>0</v>
      </c>
      <c r="DI290">
        <f t="shared" si="139"/>
        <v>0</v>
      </c>
      <c r="DJ290">
        <f>DI290</f>
        <v>0</v>
      </c>
      <c r="DK290">
        <v>0</v>
      </c>
      <c r="DL290" t="s">
        <v>3</v>
      </c>
      <c r="DM290">
        <v>0</v>
      </c>
      <c r="DN290" t="s">
        <v>3</v>
      </c>
      <c r="DO290">
        <v>0</v>
      </c>
    </row>
    <row r="291" spans="1:119" x14ac:dyDescent="0.2">
      <c r="A291">
        <f>ROW(Source!A230)</f>
        <v>230</v>
      </c>
      <c r="B291">
        <v>50432496</v>
      </c>
      <c r="C291">
        <v>50439567</v>
      </c>
      <c r="D291">
        <v>46170624</v>
      </c>
      <c r="E291">
        <v>1</v>
      </c>
      <c r="F291">
        <v>1</v>
      </c>
      <c r="G291">
        <v>30570983</v>
      </c>
      <c r="H291">
        <v>2</v>
      </c>
      <c r="I291" t="s">
        <v>502</v>
      </c>
      <c r="J291" t="s">
        <v>503</v>
      </c>
      <c r="K291" t="s">
        <v>504</v>
      </c>
      <c r="L291">
        <v>1368</v>
      </c>
      <c r="N291">
        <v>1011</v>
      </c>
      <c r="O291" t="s">
        <v>451</v>
      </c>
      <c r="P291" t="s">
        <v>451</v>
      </c>
      <c r="Q291">
        <v>1</v>
      </c>
      <c r="W291">
        <v>0</v>
      </c>
      <c r="X291">
        <v>-1781369061</v>
      </c>
      <c r="Y291">
        <f>(AT291*1.25)</f>
        <v>1.4375</v>
      </c>
      <c r="AA291">
        <v>0</v>
      </c>
      <c r="AB291">
        <v>2.4900000000000002</v>
      </c>
      <c r="AC291">
        <v>0</v>
      </c>
      <c r="AD291">
        <v>0</v>
      </c>
      <c r="AE291">
        <v>0</v>
      </c>
      <c r="AF291">
        <v>0.28000000000000003</v>
      </c>
      <c r="AG291">
        <v>0</v>
      </c>
      <c r="AH291">
        <v>0</v>
      </c>
      <c r="AI291">
        <v>1</v>
      </c>
      <c r="AJ291">
        <v>8.32</v>
      </c>
      <c r="AK291">
        <v>34.090000000000003</v>
      </c>
      <c r="AL291">
        <v>1</v>
      </c>
      <c r="AM291">
        <v>2</v>
      </c>
      <c r="AN291">
        <v>0</v>
      </c>
      <c r="AO291">
        <v>1</v>
      </c>
      <c r="AP291">
        <v>1</v>
      </c>
      <c r="AQ291">
        <v>0</v>
      </c>
      <c r="AR291">
        <v>0</v>
      </c>
      <c r="AS291" t="s">
        <v>3</v>
      </c>
      <c r="AT291">
        <v>1.1499999999999999</v>
      </c>
      <c r="AU291" t="s">
        <v>161</v>
      </c>
      <c r="AV291">
        <v>0</v>
      </c>
      <c r="AW291">
        <v>2</v>
      </c>
      <c r="AX291">
        <v>50439569</v>
      </c>
      <c r="AY291">
        <v>1</v>
      </c>
      <c r="AZ291">
        <v>0</v>
      </c>
      <c r="BA291">
        <v>309</v>
      </c>
      <c r="BB291">
        <v>0</v>
      </c>
      <c r="BC291">
        <v>0</v>
      </c>
      <c r="BD291">
        <v>0</v>
      </c>
      <c r="BE291">
        <v>0</v>
      </c>
      <c r="BF291">
        <v>0</v>
      </c>
      <c r="BG291">
        <v>0</v>
      </c>
      <c r="BH291">
        <v>0</v>
      </c>
      <c r="BI291">
        <v>0</v>
      </c>
      <c r="BJ291">
        <v>0</v>
      </c>
      <c r="BK291">
        <v>0</v>
      </c>
      <c r="BL291">
        <v>0</v>
      </c>
      <c r="BM291">
        <v>0</v>
      </c>
      <c r="BN291">
        <v>0</v>
      </c>
      <c r="BO291">
        <v>0</v>
      </c>
      <c r="BP291">
        <v>0</v>
      </c>
      <c r="BQ291">
        <v>0</v>
      </c>
      <c r="BR291">
        <v>0</v>
      </c>
      <c r="BS291">
        <v>0</v>
      </c>
      <c r="BT291">
        <v>0</v>
      </c>
      <c r="BU291">
        <v>0</v>
      </c>
      <c r="BV291">
        <v>0</v>
      </c>
      <c r="BW291">
        <v>0</v>
      </c>
      <c r="CV291">
        <v>0</v>
      </c>
      <c r="CW291">
        <f>ROUND(Y291*Source!I230*DO291,9)</f>
        <v>0</v>
      </c>
      <c r="CX291">
        <f>ROUND(Y291*Source!I230,9)</f>
        <v>0.64687499999999998</v>
      </c>
      <c r="CY291">
        <f>AB291</f>
        <v>2.4900000000000002</v>
      </c>
      <c r="CZ291">
        <f>AF291</f>
        <v>0.28000000000000003</v>
      </c>
      <c r="DA291">
        <f>AJ291</f>
        <v>8.32</v>
      </c>
      <c r="DB291">
        <f>ROUND((ROUND(AT291*CZ291,2)*1.25),6)</f>
        <v>0.4</v>
      </c>
      <c r="DC291">
        <f>ROUND((ROUND(AT291*AG291,2)*1.25),6)</f>
        <v>0</v>
      </c>
      <c r="DD291" t="s">
        <v>3</v>
      </c>
      <c r="DE291" t="s">
        <v>3</v>
      </c>
      <c r="DF291">
        <f t="shared" si="150"/>
        <v>0</v>
      </c>
      <c r="DG291">
        <f>ROUND(ROUND(AF291*AJ291,2)*CX291,2)</f>
        <v>1.51</v>
      </c>
      <c r="DH291">
        <f>ROUND(ROUND(AG291*AK291,2)*CX291,2)</f>
        <v>0</v>
      </c>
      <c r="DI291">
        <f t="shared" si="139"/>
        <v>0</v>
      </c>
      <c r="DJ291">
        <f>DG291</f>
        <v>1.51</v>
      </c>
      <c r="DK291">
        <v>0</v>
      </c>
      <c r="DL291" t="s">
        <v>3</v>
      </c>
      <c r="DM291">
        <v>0</v>
      </c>
      <c r="DN291" t="s">
        <v>3</v>
      </c>
      <c r="DO291">
        <v>0</v>
      </c>
    </row>
    <row r="292" spans="1:119" x14ac:dyDescent="0.2">
      <c r="A292">
        <f>ROW(Source!A230)</f>
        <v>230</v>
      </c>
      <c r="B292">
        <v>50432496</v>
      </c>
      <c r="C292">
        <v>50439567</v>
      </c>
      <c r="D292">
        <v>46170867</v>
      </c>
      <c r="E292">
        <v>1</v>
      </c>
      <c r="F292">
        <v>1</v>
      </c>
      <c r="G292">
        <v>30570983</v>
      </c>
      <c r="H292">
        <v>2</v>
      </c>
      <c r="I292" t="s">
        <v>452</v>
      </c>
      <c r="J292" t="s">
        <v>453</v>
      </c>
      <c r="K292" t="s">
        <v>454</v>
      </c>
      <c r="L292">
        <v>1368</v>
      </c>
      <c r="N292">
        <v>1011</v>
      </c>
      <c r="O292" t="s">
        <v>451</v>
      </c>
      <c r="P292" t="s">
        <v>451</v>
      </c>
      <c r="Q292">
        <v>1</v>
      </c>
      <c r="W292">
        <v>0</v>
      </c>
      <c r="X292">
        <v>-7781208</v>
      </c>
      <c r="Y292">
        <f>(AT292*1.25)</f>
        <v>0.4375</v>
      </c>
      <c r="AA292">
        <v>0</v>
      </c>
      <c r="AB292">
        <v>1127.8499999999999</v>
      </c>
      <c r="AC292">
        <v>459.04</v>
      </c>
      <c r="AD292">
        <v>0</v>
      </c>
      <c r="AE292">
        <v>0</v>
      </c>
      <c r="AF292">
        <v>83.1</v>
      </c>
      <c r="AG292">
        <v>12.62</v>
      </c>
      <c r="AH292">
        <v>0</v>
      </c>
      <c r="AI292">
        <v>1</v>
      </c>
      <c r="AJ292">
        <v>12.72</v>
      </c>
      <c r="AK292">
        <v>34.090000000000003</v>
      </c>
      <c r="AL292">
        <v>1</v>
      </c>
      <c r="AM292">
        <v>2</v>
      </c>
      <c r="AN292">
        <v>0</v>
      </c>
      <c r="AO292">
        <v>1</v>
      </c>
      <c r="AP292">
        <v>1</v>
      </c>
      <c r="AQ292">
        <v>0</v>
      </c>
      <c r="AR292">
        <v>0</v>
      </c>
      <c r="AS292" t="s">
        <v>3</v>
      </c>
      <c r="AT292">
        <v>0.35</v>
      </c>
      <c r="AU292" t="s">
        <v>161</v>
      </c>
      <c r="AV292">
        <v>0</v>
      </c>
      <c r="AW292">
        <v>2</v>
      </c>
      <c r="AX292">
        <v>50439570</v>
      </c>
      <c r="AY292">
        <v>1</v>
      </c>
      <c r="AZ292">
        <v>0</v>
      </c>
      <c r="BA292">
        <v>310</v>
      </c>
      <c r="BB292">
        <v>0</v>
      </c>
      <c r="BC292">
        <v>0</v>
      </c>
      <c r="BD292">
        <v>0</v>
      </c>
      <c r="BE292">
        <v>0</v>
      </c>
      <c r="BF292">
        <v>0</v>
      </c>
      <c r="BG292">
        <v>0</v>
      </c>
      <c r="BH292">
        <v>0</v>
      </c>
      <c r="BI292">
        <v>0</v>
      </c>
      <c r="BJ292">
        <v>0</v>
      </c>
      <c r="BK292">
        <v>0</v>
      </c>
      <c r="BL292">
        <v>0</v>
      </c>
      <c r="BM292">
        <v>0</v>
      </c>
      <c r="BN292">
        <v>0</v>
      </c>
      <c r="BO292">
        <v>0</v>
      </c>
      <c r="BP292">
        <v>0</v>
      </c>
      <c r="BQ292">
        <v>0</v>
      </c>
      <c r="BR292">
        <v>0</v>
      </c>
      <c r="BS292">
        <v>0</v>
      </c>
      <c r="BT292">
        <v>0</v>
      </c>
      <c r="BU292">
        <v>0</v>
      </c>
      <c r="BV292">
        <v>0</v>
      </c>
      <c r="BW292">
        <v>0</v>
      </c>
      <c r="CV292">
        <v>0</v>
      </c>
      <c r="CW292">
        <f>ROUND(Y292*Source!I230*DO292,9)</f>
        <v>0</v>
      </c>
      <c r="CX292">
        <f>ROUND(Y292*Source!I230,9)</f>
        <v>0.19687499999999999</v>
      </c>
      <c r="CY292">
        <f>AB292</f>
        <v>1127.8499999999999</v>
      </c>
      <c r="CZ292">
        <f>AF292</f>
        <v>83.1</v>
      </c>
      <c r="DA292">
        <f>AJ292</f>
        <v>12.72</v>
      </c>
      <c r="DB292">
        <f>ROUND((ROUND(AT292*CZ292,2)*1.25),6)</f>
        <v>36.362499999999997</v>
      </c>
      <c r="DC292">
        <f>ROUND((ROUND(AT292*AG292,2)*1.25),6)</f>
        <v>5.5250000000000004</v>
      </c>
      <c r="DD292" t="s">
        <v>3</v>
      </c>
      <c r="DE292" t="s">
        <v>3</v>
      </c>
      <c r="DF292">
        <f t="shared" si="150"/>
        <v>0</v>
      </c>
      <c r="DG292">
        <f>ROUND(ROUND(AF292*AJ292,2)*CX292,2)</f>
        <v>208.1</v>
      </c>
      <c r="DH292">
        <f>ROUND(ROUND(AG292*AK292,2)*CX292,2)</f>
        <v>84.7</v>
      </c>
      <c r="DI292">
        <f t="shared" si="139"/>
        <v>0</v>
      </c>
      <c r="DJ292">
        <f>DG292</f>
        <v>208.1</v>
      </c>
      <c r="DK292">
        <v>0</v>
      </c>
      <c r="DL292" t="s">
        <v>3</v>
      </c>
      <c r="DM292">
        <v>0</v>
      </c>
      <c r="DN292" t="s">
        <v>3</v>
      </c>
      <c r="DO292">
        <v>0</v>
      </c>
    </row>
    <row r="293" spans="1:119" x14ac:dyDescent="0.2">
      <c r="A293">
        <f>ROW(Source!A230)</f>
        <v>230</v>
      </c>
      <c r="B293">
        <v>50432496</v>
      </c>
      <c r="C293">
        <v>50439567</v>
      </c>
      <c r="D293">
        <v>46170215</v>
      </c>
      <c r="E293">
        <v>1</v>
      </c>
      <c r="F293">
        <v>1</v>
      </c>
      <c r="G293">
        <v>30570983</v>
      </c>
      <c r="H293">
        <v>2</v>
      </c>
      <c r="I293" t="s">
        <v>455</v>
      </c>
      <c r="J293" t="s">
        <v>456</v>
      </c>
      <c r="K293" t="s">
        <v>457</v>
      </c>
      <c r="L293">
        <v>1368</v>
      </c>
      <c r="N293">
        <v>1011</v>
      </c>
      <c r="O293" t="s">
        <v>451</v>
      </c>
      <c r="P293" t="s">
        <v>451</v>
      </c>
      <c r="Q293">
        <v>1</v>
      </c>
      <c r="W293">
        <v>0</v>
      </c>
      <c r="X293">
        <v>922387863</v>
      </c>
      <c r="Y293">
        <f>(AT293*1.25)</f>
        <v>8.7500000000000008E-2</v>
      </c>
      <c r="AA293">
        <v>0</v>
      </c>
      <c r="AB293">
        <v>2167.92</v>
      </c>
      <c r="AC293">
        <v>615.80999999999995</v>
      </c>
      <c r="AD293">
        <v>0</v>
      </c>
      <c r="AE293">
        <v>0</v>
      </c>
      <c r="AF293">
        <v>179.17</v>
      </c>
      <c r="AG293">
        <v>16.93</v>
      </c>
      <c r="AH293">
        <v>0</v>
      </c>
      <c r="AI293">
        <v>1</v>
      </c>
      <c r="AJ293">
        <v>11.34</v>
      </c>
      <c r="AK293">
        <v>34.090000000000003</v>
      </c>
      <c r="AL293">
        <v>1</v>
      </c>
      <c r="AM293">
        <v>2</v>
      </c>
      <c r="AN293">
        <v>0</v>
      </c>
      <c r="AO293">
        <v>1</v>
      </c>
      <c r="AP293">
        <v>1</v>
      </c>
      <c r="AQ293">
        <v>0</v>
      </c>
      <c r="AR293">
        <v>0</v>
      </c>
      <c r="AS293" t="s">
        <v>3</v>
      </c>
      <c r="AT293">
        <v>7.0000000000000007E-2</v>
      </c>
      <c r="AU293" t="s">
        <v>161</v>
      </c>
      <c r="AV293">
        <v>0</v>
      </c>
      <c r="AW293">
        <v>2</v>
      </c>
      <c r="AX293">
        <v>50439571</v>
      </c>
      <c r="AY293">
        <v>1</v>
      </c>
      <c r="AZ293">
        <v>0</v>
      </c>
      <c r="BA293">
        <v>311</v>
      </c>
      <c r="BB293">
        <v>0</v>
      </c>
      <c r="BC293">
        <v>0</v>
      </c>
      <c r="BD293">
        <v>0</v>
      </c>
      <c r="BE293">
        <v>0</v>
      </c>
      <c r="BF293">
        <v>0</v>
      </c>
      <c r="BG293">
        <v>0</v>
      </c>
      <c r="BH293">
        <v>0</v>
      </c>
      <c r="BI293">
        <v>0</v>
      </c>
      <c r="BJ293">
        <v>0</v>
      </c>
      <c r="BK293">
        <v>0</v>
      </c>
      <c r="BL293">
        <v>0</v>
      </c>
      <c r="BM293">
        <v>0</v>
      </c>
      <c r="BN293">
        <v>0</v>
      </c>
      <c r="BO293">
        <v>0</v>
      </c>
      <c r="BP293">
        <v>0</v>
      </c>
      <c r="BQ293">
        <v>0</v>
      </c>
      <c r="BR293">
        <v>0</v>
      </c>
      <c r="BS293">
        <v>0</v>
      </c>
      <c r="BT293">
        <v>0</v>
      </c>
      <c r="BU293">
        <v>0</v>
      </c>
      <c r="BV293">
        <v>0</v>
      </c>
      <c r="BW293">
        <v>0</v>
      </c>
      <c r="CV293">
        <v>0</v>
      </c>
      <c r="CW293">
        <f>ROUND(Y293*Source!I230*DO293,9)</f>
        <v>0</v>
      </c>
      <c r="CX293">
        <f>ROUND(Y293*Source!I230,9)</f>
        <v>3.9375E-2</v>
      </c>
      <c r="CY293">
        <f>AB293</f>
        <v>2167.92</v>
      </c>
      <c r="CZ293">
        <f>AF293</f>
        <v>179.17</v>
      </c>
      <c r="DA293">
        <f>AJ293</f>
        <v>11.34</v>
      </c>
      <c r="DB293">
        <f>ROUND((ROUND(AT293*CZ293,2)*1.25),6)</f>
        <v>15.675000000000001</v>
      </c>
      <c r="DC293">
        <f>ROUND((ROUND(AT293*AG293,2)*1.25),6)</f>
        <v>1.4875</v>
      </c>
      <c r="DD293" t="s">
        <v>3</v>
      </c>
      <c r="DE293" t="s">
        <v>3</v>
      </c>
      <c r="DF293">
        <f t="shared" si="150"/>
        <v>0</v>
      </c>
      <c r="DG293">
        <f>ROUND(ROUND(AF293*AJ293,2)*CX293,2)</f>
        <v>80</v>
      </c>
      <c r="DH293">
        <f>ROUND(ROUND(AG293*AK293,2)*CX293,2)</f>
        <v>22.72</v>
      </c>
      <c r="DI293">
        <f t="shared" si="139"/>
        <v>0</v>
      </c>
      <c r="DJ293">
        <f>DG293</f>
        <v>80</v>
      </c>
      <c r="DK293">
        <v>0</v>
      </c>
      <c r="DL293" t="s">
        <v>3</v>
      </c>
      <c r="DM293">
        <v>0</v>
      </c>
      <c r="DN293" t="s">
        <v>3</v>
      </c>
      <c r="DO293">
        <v>0</v>
      </c>
    </row>
    <row r="294" spans="1:119" x14ac:dyDescent="0.2">
      <c r="A294">
        <f>ROW(Source!A230)</f>
        <v>230</v>
      </c>
      <c r="B294">
        <v>50432496</v>
      </c>
      <c r="C294">
        <v>50439567</v>
      </c>
      <c r="D294">
        <v>31110605</v>
      </c>
      <c r="E294">
        <v>1</v>
      </c>
      <c r="F294">
        <v>1</v>
      </c>
      <c r="G294">
        <v>30570983</v>
      </c>
      <c r="H294">
        <v>3</v>
      </c>
      <c r="I294" t="s">
        <v>505</v>
      </c>
      <c r="J294" t="s">
        <v>506</v>
      </c>
      <c r="K294" t="s">
        <v>507</v>
      </c>
      <c r="L294">
        <v>1339</v>
      </c>
      <c r="N294">
        <v>1007</v>
      </c>
      <c r="O294" t="s">
        <v>486</v>
      </c>
      <c r="P294" t="s">
        <v>486</v>
      </c>
      <c r="Q294">
        <v>1</v>
      </c>
      <c r="W294">
        <v>0</v>
      </c>
      <c r="X294">
        <v>1942501623</v>
      </c>
      <c r="Y294">
        <f t="shared" ref="Y294:Y304" si="158">AT294</f>
        <v>0.45400000000000001</v>
      </c>
      <c r="AA294">
        <v>42.42</v>
      </c>
      <c r="AB294">
        <v>0</v>
      </c>
      <c r="AC294">
        <v>0</v>
      </c>
      <c r="AD294">
        <v>0</v>
      </c>
      <c r="AE294">
        <v>7.07</v>
      </c>
      <c r="AF294">
        <v>0</v>
      </c>
      <c r="AG294">
        <v>0</v>
      </c>
      <c r="AH294">
        <v>0</v>
      </c>
      <c r="AI294">
        <v>6</v>
      </c>
      <c r="AJ294">
        <v>1</v>
      </c>
      <c r="AK294">
        <v>1</v>
      </c>
      <c r="AL294">
        <v>1</v>
      </c>
      <c r="AM294">
        <v>2</v>
      </c>
      <c r="AN294">
        <v>0</v>
      </c>
      <c r="AO294">
        <v>1</v>
      </c>
      <c r="AP294">
        <v>1</v>
      </c>
      <c r="AQ294">
        <v>0</v>
      </c>
      <c r="AR294">
        <v>0</v>
      </c>
      <c r="AS294" t="s">
        <v>3</v>
      </c>
      <c r="AT294">
        <v>0.45400000000000001</v>
      </c>
      <c r="AU294" t="s">
        <v>3</v>
      </c>
      <c r="AV294">
        <v>0</v>
      </c>
      <c r="AW294">
        <v>2</v>
      </c>
      <c r="AX294">
        <v>50439572</v>
      </c>
      <c r="AY294">
        <v>1</v>
      </c>
      <c r="AZ294">
        <v>0</v>
      </c>
      <c r="BA294">
        <v>312</v>
      </c>
      <c r="BB294">
        <v>0</v>
      </c>
      <c r="BC294">
        <v>0</v>
      </c>
      <c r="BD294">
        <v>0</v>
      </c>
      <c r="BE294">
        <v>0</v>
      </c>
      <c r="BF294">
        <v>0</v>
      </c>
      <c r="BG294">
        <v>0</v>
      </c>
      <c r="BH294">
        <v>0</v>
      </c>
      <c r="BI294">
        <v>0</v>
      </c>
      <c r="BJ294">
        <v>0</v>
      </c>
      <c r="BK294">
        <v>0</v>
      </c>
      <c r="BL294">
        <v>0</v>
      </c>
      <c r="BM294">
        <v>0</v>
      </c>
      <c r="BN294">
        <v>0</v>
      </c>
      <c r="BO294">
        <v>0</v>
      </c>
      <c r="BP294">
        <v>0</v>
      </c>
      <c r="BQ294">
        <v>0</v>
      </c>
      <c r="BR294">
        <v>0</v>
      </c>
      <c r="BS294">
        <v>0</v>
      </c>
      <c r="BT294">
        <v>0</v>
      </c>
      <c r="BU294">
        <v>0</v>
      </c>
      <c r="BV294">
        <v>0</v>
      </c>
      <c r="BW294">
        <v>0</v>
      </c>
      <c r="CV294">
        <v>0</v>
      </c>
      <c r="CW294">
        <v>0</v>
      </c>
      <c r="CX294">
        <f>ROUND(Y294*Source!I230,9)</f>
        <v>0.20430000000000001</v>
      </c>
      <c r="CY294">
        <f t="shared" ref="CY294:CY304" si="159">AA294</f>
        <v>42.42</v>
      </c>
      <c r="CZ294">
        <f t="shared" ref="CZ294:CZ304" si="160">AE294</f>
        <v>7.07</v>
      </c>
      <c r="DA294">
        <f t="shared" ref="DA294:DA304" si="161">AI294</f>
        <v>6</v>
      </c>
      <c r="DB294">
        <f t="shared" ref="DB294:DB304" si="162">ROUND(ROUND(AT294*CZ294,2),6)</f>
        <v>3.21</v>
      </c>
      <c r="DC294">
        <f t="shared" ref="DC294:DC304" si="163">ROUND(ROUND(AT294*AG294,2),6)</f>
        <v>0</v>
      </c>
      <c r="DD294" t="s">
        <v>3</v>
      </c>
      <c r="DE294" t="s">
        <v>3</v>
      </c>
      <c r="DF294">
        <f t="shared" ref="DF294:DF304" si="164">ROUND(ROUND(AE294*AI294,2)*CX294,2)</f>
        <v>8.67</v>
      </c>
      <c r="DG294">
        <f t="shared" ref="DG294:DG312" si="165">ROUND(ROUND(AF294,2)*CX294,2)</f>
        <v>0</v>
      </c>
      <c r="DH294">
        <f t="shared" ref="DH294:DH312" si="166">ROUND(ROUND(AG294,2)*CX294,2)</f>
        <v>0</v>
      </c>
      <c r="DI294">
        <f t="shared" si="139"/>
        <v>0</v>
      </c>
      <c r="DJ294">
        <f t="shared" ref="DJ294:DJ304" si="167">DF294</f>
        <v>8.67</v>
      </c>
      <c r="DK294">
        <v>0</v>
      </c>
      <c r="DL294" t="s">
        <v>3</v>
      </c>
      <c r="DM294">
        <v>0</v>
      </c>
      <c r="DN294" t="s">
        <v>3</v>
      </c>
      <c r="DO294">
        <v>0</v>
      </c>
    </row>
    <row r="295" spans="1:119" x14ac:dyDescent="0.2">
      <c r="A295">
        <f>ROW(Source!A230)</f>
        <v>230</v>
      </c>
      <c r="B295">
        <v>50432496</v>
      </c>
      <c r="C295">
        <v>50439567</v>
      </c>
      <c r="D295">
        <v>31112010</v>
      </c>
      <c r="E295">
        <v>1</v>
      </c>
      <c r="F295">
        <v>1</v>
      </c>
      <c r="G295">
        <v>30570983</v>
      </c>
      <c r="H295">
        <v>3</v>
      </c>
      <c r="I295" t="s">
        <v>508</v>
      </c>
      <c r="J295" t="s">
        <v>509</v>
      </c>
      <c r="K295" t="s">
        <v>510</v>
      </c>
      <c r="L295">
        <v>1346</v>
      </c>
      <c r="N295">
        <v>1009</v>
      </c>
      <c r="O295" t="s">
        <v>222</v>
      </c>
      <c r="P295" t="s">
        <v>222</v>
      </c>
      <c r="Q295">
        <v>1</v>
      </c>
      <c r="W295">
        <v>0</v>
      </c>
      <c r="X295">
        <v>-1126061299</v>
      </c>
      <c r="Y295">
        <f t="shared" si="158"/>
        <v>0.17</v>
      </c>
      <c r="AA295">
        <v>114.08</v>
      </c>
      <c r="AB295">
        <v>0</v>
      </c>
      <c r="AC295">
        <v>0</v>
      </c>
      <c r="AD295">
        <v>0</v>
      </c>
      <c r="AE295">
        <v>21.01</v>
      </c>
      <c r="AF295">
        <v>0</v>
      </c>
      <c r="AG295">
        <v>0</v>
      </c>
      <c r="AH295">
        <v>0</v>
      </c>
      <c r="AI295">
        <v>5.43</v>
      </c>
      <c r="AJ295">
        <v>1</v>
      </c>
      <c r="AK295">
        <v>1</v>
      </c>
      <c r="AL295">
        <v>1</v>
      </c>
      <c r="AM295">
        <v>2</v>
      </c>
      <c r="AN295">
        <v>0</v>
      </c>
      <c r="AO295">
        <v>1</v>
      </c>
      <c r="AP295">
        <v>1</v>
      </c>
      <c r="AQ295">
        <v>0</v>
      </c>
      <c r="AR295">
        <v>0</v>
      </c>
      <c r="AS295" t="s">
        <v>3</v>
      </c>
      <c r="AT295">
        <v>0.17</v>
      </c>
      <c r="AU295" t="s">
        <v>3</v>
      </c>
      <c r="AV295">
        <v>0</v>
      </c>
      <c r="AW295">
        <v>2</v>
      </c>
      <c r="AX295">
        <v>50439573</v>
      </c>
      <c r="AY295">
        <v>1</v>
      </c>
      <c r="AZ295">
        <v>0</v>
      </c>
      <c r="BA295">
        <v>313</v>
      </c>
      <c r="BB295">
        <v>0</v>
      </c>
      <c r="BC295">
        <v>0</v>
      </c>
      <c r="BD295">
        <v>0</v>
      </c>
      <c r="BE295">
        <v>0</v>
      </c>
      <c r="BF295">
        <v>0</v>
      </c>
      <c r="BG295">
        <v>0</v>
      </c>
      <c r="BH295">
        <v>0</v>
      </c>
      <c r="BI295">
        <v>0</v>
      </c>
      <c r="BJ295">
        <v>0</v>
      </c>
      <c r="BK295">
        <v>0</v>
      </c>
      <c r="BL295">
        <v>0</v>
      </c>
      <c r="BM295">
        <v>0</v>
      </c>
      <c r="BN295">
        <v>0</v>
      </c>
      <c r="BO295">
        <v>0</v>
      </c>
      <c r="BP295">
        <v>0</v>
      </c>
      <c r="BQ295">
        <v>0</v>
      </c>
      <c r="BR295">
        <v>0</v>
      </c>
      <c r="BS295">
        <v>0</v>
      </c>
      <c r="BT295">
        <v>0</v>
      </c>
      <c r="BU295">
        <v>0</v>
      </c>
      <c r="BV295">
        <v>0</v>
      </c>
      <c r="BW295">
        <v>0</v>
      </c>
      <c r="CV295">
        <v>0</v>
      </c>
      <c r="CW295">
        <v>0</v>
      </c>
      <c r="CX295">
        <f>ROUND(Y295*Source!I230,9)</f>
        <v>7.6499999999999999E-2</v>
      </c>
      <c r="CY295">
        <f t="shared" si="159"/>
        <v>114.08</v>
      </c>
      <c r="CZ295">
        <f t="shared" si="160"/>
        <v>21.01</v>
      </c>
      <c r="DA295">
        <f t="shared" si="161"/>
        <v>5.43</v>
      </c>
      <c r="DB295">
        <f t="shared" si="162"/>
        <v>3.57</v>
      </c>
      <c r="DC295">
        <f t="shared" si="163"/>
        <v>0</v>
      </c>
      <c r="DD295" t="s">
        <v>3</v>
      </c>
      <c r="DE295" t="s">
        <v>3</v>
      </c>
      <c r="DF295">
        <f t="shared" si="164"/>
        <v>8.73</v>
      </c>
      <c r="DG295">
        <f t="shared" si="165"/>
        <v>0</v>
      </c>
      <c r="DH295">
        <f t="shared" si="166"/>
        <v>0</v>
      </c>
      <c r="DI295">
        <f t="shared" si="139"/>
        <v>0</v>
      </c>
      <c r="DJ295">
        <f t="shared" si="167"/>
        <v>8.73</v>
      </c>
      <c r="DK295">
        <v>0</v>
      </c>
      <c r="DL295" t="s">
        <v>3</v>
      </c>
      <c r="DM295">
        <v>0</v>
      </c>
      <c r="DN295" t="s">
        <v>3</v>
      </c>
      <c r="DO295">
        <v>0</v>
      </c>
    </row>
    <row r="296" spans="1:119" x14ac:dyDescent="0.2">
      <c r="A296">
        <f>ROW(Source!A230)</f>
        <v>230</v>
      </c>
      <c r="B296">
        <v>50432496</v>
      </c>
      <c r="C296">
        <v>50439567</v>
      </c>
      <c r="D296">
        <v>31112719</v>
      </c>
      <c r="E296">
        <v>1</v>
      </c>
      <c r="F296">
        <v>1</v>
      </c>
      <c r="G296">
        <v>30570983</v>
      </c>
      <c r="H296">
        <v>3</v>
      </c>
      <c r="I296" t="s">
        <v>511</v>
      </c>
      <c r="J296" t="s">
        <v>512</v>
      </c>
      <c r="K296" t="s">
        <v>513</v>
      </c>
      <c r="L296">
        <v>1346</v>
      </c>
      <c r="N296">
        <v>1009</v>
      </c>
      <c r="O296" t="s">
        <v>222</v>
      </c>
      <c r="P296" t="s">
        <v>222</v>
      </c>
      <c r="Q296">
        <v>1</v>
      </c>
      <c r="W296">
        <v>0</v>
      </c>
      <c r="X296">
        <v>-2103580919</v>
      </c>
      <c r="Y296">
        <f t="shared" si="158"/>
        <v>0.06</v>
      </c>
      <c r="AA296">
        <v>214.7</v>
      </c>
      <c r="AB296">
        <v>0</v>
      </c>
      <c r="AC296">
        <v>0</v>
      </c>
      <c r="AD296">
        <v>0</v>
      </c>
      <c r="AE296">
        <v>38</v>
      </c>
      <c r="AF296">
        <v>0</v>
      </c>
      <c r="AG296">
        <v>0</v>
      </c>
      <c r="AH296">
        <v>0</v>
      </c>
      <c r="AI296">
        <v>5.65</v>
      </c>
      <c r="AJ296">
        <v>1</v>
      </c>
      <c r="AK296">
        <v>1</v>
      </c>
      <c r="AL296">
        <v>1</v>
      </c>
      <c r="AM296">
        <v>2</v>
      </c>
      <c r="AN296">
        <v>0</v>
      </c>
      <c r="AO296">
        <v>1</v>
      </c>
      <c r="AP296">
        <v>1</v>
      </c>
      <c r="AQ296">
        <v>0</v>
      </c>
      <c r="AR296">
        <v>0</v>
      </c>
      <c r="AS296" t="s">
        <v>3</v>
      </c>
      <c r="AT296">
        <v>0.06</v>
      </c>
      <c r="AU296" t="s">
        <v>3</v>
      </c>
      <c r="AV296">
        <v>0</v>
      </c>
      <c r="AW296">
        <v>2</v>
      </c>
      <c r="AX296">
        <v>50439574</v>
      </c>
      <c r="AY296">
        <v>1</v>
      </c>
      <c r="AZ296">
        <v>0</v>
      </c>
      <c r="BA296">
        <v>314</v>
      </c>
      <c r="BB296">
        <v>0</v>
      </c>
      <c r="BC296">
        <v>0</v>
      </c>
      <c r="BD296">
        <v>0</v>
      </c>
      <c r="BE296">
        <v>0</v>
      </c>
      <c r="BF296">
        <v>0</v>
      </c>
      <c r="BG296">
        <v>0</v>
      </c>
      <c r="BH296">
        <v>0</v>
      </c>
      <c r="BI296">
        <v>0</v>
      </c>
      <c r="BJ296">
        <v>0</v>
      </c>
      <c r="BK296">
        <v>0</v>
      </c>
      <c r="BL296">
        <v>0</v>
      </c>
      <c r="BM296">
        <v>0</v>
      </c>
      <c r="BN296">
        <v>0</v>
      </c>
      <c r="BO296">
        <v>0</v>
      </c>
      <c r="BP296">
        <v>0</v>
      </c>
      <c r="BQ296">
        <v>0</v>
      </c>
      <c r="BR296">
        <v>0</v>
      </c>
      <c r="BS296">
        <v>0</v>
      </c>
      <c r="BT296">
        <v>0</v>
      </c>
      <c r="BU296">
        <v>0</v>
      </c>
      <c r="BV296">
        <v>0</v>
      </c>
      <c r="BW296">
        <v>0</v>
      </c>
      <c r="CV296">
        <v>0</v>
      </c>
      <c r="CW296">
        <v>0</v>
      </c>
      <c r="CX296">
        <f>ROUND(Y296*Source!I230,9)</f>
        <v>2.7E-2</v>
      </c>
      <c r="CY296">
        <f t="shared" si="159"/>
        <v>214.7</v>
      </c>
      <c r="CZ296">
        <f t="shared" si="160"/>
        <v>38</v>
      </c>
      <c r="DA296">
        <f t="shared" si="161"/>
        <v>5.65</v>
      </c>
      <c r="DB296">
        <f t="shared" si="162"/>
        <v>2.2799999999999998</v>
      </c>
      <c r="DC296">
        <f t="shared" si="163"/>
        <v>0</v>
      </c>
      <c r="DD296" t="s">
        <v>3</v>
      </c>
      <c r="DE296" t="s">
        <v>3</v>
      </c>
      <c r="DF296">
        <f t="shared" si="164"/>
        <v>5.8</v>
      </c>
      <c r="DG296">
        <f t="shared" si="165"/>
        <v>0</v>
      </c>
      <c r="DH296">
        <f t="shared" si="166"/>
        <v>0</v>
      </c>
      <c r="DI296">
        <f t="shared" si="139"/>
        <v>0</v>
      </c>
      <c r="DJ296">
        <f t="shared" si="167"/>
        <v>5.8</v>
      </c>
      <c r="DK296">
        <v>0</v>
      </c>
      <c r="DL296" t="s">
        <v>3</v>
      </c>
      <c r="DM296">
        <v>0</v>
      </c>
      <c r="DN296" t="s">
        <v>3</v>
      </c>
      <c r="DO296">
        <v>0</v>
      </c>
    </row>
    <row r="297" spans="1:119" x14ac:dyDescent="0.2">
      <c r="A297">
        <f>ROW(Source!A230)</f>
        <v>230</v>
      </c>
      <c r="B297">
        <v>50432496</v>
      </c>
      <c r="C297">
        <v>50439567</v>
      </c>
      <c r="D297">
        <v>31110738</v>
      </c>
      <c r="E297">
        <v>1</v>
      </c>
      <c r="F297">
        <v>1</v>
      </c>
      <c r="G297">
        <v>30570983</v>
      </c>
      <c r="H297">
        <v>3</v>
      </c>
      <c r="I297" t="s">
        <v>514</v>
      </c>
      <c r="J297" t="s">
        <v>515</v>
      </c>
      <c r="K297" t="s">
        <v>516</v>
      </c>
      <c r="L297">
        <v>1348</v>
      </c>
      <c r="N297">
        <v>1009</v>
      </c>
      <c r="O297" t="s">
        <v>30</v>
      </c>
      <c r="P297" t="s">
        <v>30</v>
      </c>
      <c r="Q297">
        <v>1000</v>
      </c>
      <c r="W297">
        <v>0</v>
      </c>
      <c r="X297">
        <v>758380680</v>
      </c>
      <c r="Y297">
        <f t="shared" si="158"/>
        <v>1.0000000000000001E-5</v>
      </c>
      <c r="AA297">
        <v>69309.570000000007</v>
      </c>
      <c r="AB297">
        <v>0</v>
      </c>
      <c r="AC297">
        <v>0</v>
      </c>
      <c r="AD297">
        <v>0</v>
      </c>
      <c r="AE297">
        <v>3246.35</v>
      </c>
      <c r="AF297">
        <v>0</v>
      </c>
      <c r="AG297">
        <v>0</v>
      </c>
      <c r="AH297">
        <v>0</v>
      </c>
      <c r="AI297">
        <v>21.35</v>
      </c>
      <c r="AJ297">
        <v>1</v>
      </c>
      <c r="AK297">
        <v>1</v>
      </c>
      <c r="AL297">
        <v>1</v>
      </c>
      <c r="AM297">
        <v>2</v>
      </c>
      <c r="AN297">
        <v>0</v>
      </c>
      <c r="AO297">
        <v>1</v>
      </c>
      <c r="AP297">
        <v>1</v>
      </c>
      <c r="AQ297">
        <v>0</v>
      </c>
      <c r="AR297">
        <v>0</v>
      </c>
      <c r="AS297" t="s">
        <v>3</v>
      </c>
      <c r="AT297">
        <v>1.0000000000000001E-5</v>
      </c>
      <c r="AU297" t="s">
        <v>3</v>
      </c>
      <c r="AV297">
        <v>0</v>
      </c>
      <c r="AW297">
        <v>2</v>
      </c>
      <c r="AX297">
        <v>50439575</v>
      </c>
      <c r="AY297">
        <v>1</v>
      </c>
      <c r="AZ297">
        <v>0</v>
      </c>
      <c r="BA297">
        <v>315</v>
      </c>
      <c r="BB297">
        <v>0</v>
      </c>
      <c r="BC297">
        <v>0</v>
      </c>
      <c r="BD297">
        <v>0</v>
      </c>
      <c r="BE297">
        <v>0</v>
      </c>
      <c r="BF297">
        <v>0</v>
      </c>
      <c r="BG297">
        <v>0</v>
      </c>
      <c r="BH297">
        <v>0</v>
      </c>
      <c r="BI297">
        <v>0</v>
      </c>
      <c r="BJ297">
        <v>0</v>
      </c>
      <c r="BK297">
        <v>0</v>
      </c>
      <c r="BL297">
        <v>0</v>
      </c>
      <c r="BM297">
        <v>0</v>
      </c>
      <c r="BN297">
        <v>0</v>
      </c>
      <c r="BO297">
        <v>0</v>
      </c>
      <c r="BP297">
        <v>0</v>
      </c>
      <c r="BQ297">
        <v>0</v>
      </c>
      <c r="BR297">
        <v>0</v>
      </c>
      <c r="BS297">
        <v>0</v>
      </c>
      <c r="BT297">
        <v>0</v>
      </c>
      <c r="BU297">
        <v>0</v>
      </c>
      <c r="BV297">
        <v>0</v>
      </c>
      <c r="BW297">
        <v>0</v>
      </c>
      <c r="CV297">
        <v>0</v>
      </c>
      <c r="CW297">
        <v>0</v>
      </c>
      <c r="CX297">
        <f>ROUND(Y297*Source!I230,9)</f>
        <v>4.5000000000000001E-6</v>
      </c>
      <c r="CY297">
        <f t="shared" si="159"/>
        <v>69309.570000000007</v>
      </c>
      <c r="CZ297">
        <f t="shared" si="160"/>
        <v>3246.35</v>
      </c>
      <c r="DA297">
        <f t="shared" si="161"/>
        <v>21.35</v>
      </c>
      <c r="DB297">
        <f t="shared" si="162"/>
        <v>0.03</v>
      </c>
      <c r="DC297">
        <f t="shared" si="163"/>
        <v>0</v>
      </c>
      <c r="DD297" t="s">
        <v>3</v>
      </c>
      <c r="DE297" t="s">
        <v>3</v>
      </c>
      <c r="DF297">
        <f t="shared" si="164"/>
        <v>0.31</v>
      </c>
      <c r="DG297">
        <f t="shared" si="165"/>
        <v>0</v>
      </c>
      <c r="DH297">
        <f t="shared" si="166"/>
        <v>0</v>
      </c>
      <c r="DI297">
        <f t="shared" si="139"/>
        <v>0</v>
      </c>
      <c r="DJ297">
        <f t="shared" si="167"/>
        <v>0.31</v>
      </c>
      <c r="DK297">
        <v>0</v>
      </c>
      <c r="DL297" t="s">
        <v>3</v>
      </c>
      <c r="DM297">
        <v>0</v>
      </c>
      <c r="DN297" t="s">
        <v>3</v>
      </c>
      <c r="DO297">
        <v>0</v>
      </c>
    </row>
    <row r="298" spans="1:119" x14ac:dyDescent="0.2">
      <c r="A298">
        <f>ROW(Source!A230)</f>
        <v>230</v>
      </c>
      <c r="B298">
        <v>50432496</v>
      </c>
      <c r="C298">
        <v>50439567</v>
      </c>
      <c r="D298">
        <v>31110524</v>
      </c>
      <c r="E298">
        <v>1</v>
      </c>
      <c r="F298">
        <v>1</v>
      </c>
      <c r="G298">
        <v>30570983</v>
      </c>
      <c r="H298">
        <v>3</v>
      </c>
      <c r="I298" t="s">
        <v>517</v>
      </c>
      <c r="J298" t="s">
        <v>518</v>
      </c>
      <c r="K298" t="s">
        <v>519</v>
      </c>
      <c r="L298">
        <v>1339</v>
      </c>
      <c r="N298">
        <v>1007</v>
      </c>
      <c r="O298" t="s">
        <v>486</v>
      </c>
      <c r="P298" t="s">
        <v>486</v>
      </c>
      <c r="Q298">
        <v>1</v>
      </c>
      <c r="W298">
        <v>0</v>
      </c>
      <c r="X298">
        <v>358510484</v>
      </c>
      <c r="Y298">
        <f t="shared" si="158"/>
        <v>0.11899999999999999</v>
      </c>
      <c r="AA298">
        <v>611.77</v>
      </c>
      <c r="AB298">
        <v>0</v>
      </c>
      <c r="AC298">
        <v>0</v>
      </c>
      <c r="AD298">
        <v>0</v>
      </c>
      <c r="AE298">
        <v>53.57</v>
      </c>
      <c r="AF298">
        <v>0</v>
      </c>
      <c r="AG298">
        <v>0</v>
      </c>
      <c r="AH298">
        <v>0</v>
      </c>
      <c r="AI298">
        <v>11.42</v>
      </c>
      <c r="AJ298">
        <v>1</v>
      </c>
      <c r="AK298">
        <v>1</v>
      </c>
      <c r="AL298">
        <v>1</v>
      </c>
      <c r="AM298">
        <v>2</v>
      </c>
      <c r="AN298">
        <v>0</v>
      </c>
      <c r="AO298">
        <v>1</v>
      </c>
      <c r="AP298">
        <v>1</v>
      </c>
      <c r="AQ298">
        <v>0</v>
      </c>
      <c r="AR298">
        <v>0</v>
      </c>
      <c r="AS298" t="s">
        <v>3</v>
      </c>
      <c r="AT298">
        <v>0.11899999999999999</v>
      </c>
      <c r="AU298" t="s">
        <v>3</v>
      </c>
      <c r="AV298">
        <v>0</v>
      </c>
      <c r="AW298">
        <v>2</v>
      </c>
      <c r="AX298">
        <v>50439576</v>
      </c>
      <c r="AY298">
        <v>1</v>
      </c>
      <c r="AZ298">
        <v>0</v>
      </c>
      <c r="BA298">
        <v>316</v>
      </c>
      <c r="BB298">
        <v>0</v>
      </c>
      <c r="BC298">
        <v>0</v>
      </c>
      <c r="BD298">
        <v>0</v>
      </c>
      <c r="BE298">
        <v>0</v>
      </c>
      <c r="BF298">
        <v>0</v>
      </c>
      <c r="BG298">
        <v>0</v>
      </c>
      <c r="BH298">
        <v>0</v>
      </c>
      <c r="BI298">
        <v>0</v>
      </c>
      <c r="BJ298">
        <v>0</v>
      </c>
      <c r="BK298">
        <v>0</v>
      </c>
      <c r="BL298">
        <v>0</v>
      </c>
      <c r="BM298">
        <v>0</v>
      </c>
      <c r="BN298">
        <v>0</v>
      </c>
      <c r="BO298">
        <v>0</v>
      </c>
      <c r="BP298">
        <v>0</v>
      </c>
      <c r="BQ298">
        <v>0</v>
      </c>
      <c r="BR298">
        <v>0</v>
      </c>
      <c r="BS298">
        <v>0</v>
      </c>
      <c r="BT298">
        <v>0</v>
      </c>
      <c r="BU298">
        <v>0</v>
      </c>
      <c r="BV298">
        <v>0</v>
      </c>
      <c r="BW298">
        <v>0</v>
      </c>
      <c r="CV298">
        <v>0</v>
      </c>
      <c r="CW298">
        <v>0</v>
      </c>
      <c r="CX298">
        <f>ROUND(Y298*Source!I230,9)</f>
        <v>5.355E-2</v>
      </c>
      <c r="CY298">
        <f t="shared" si="159"/>
        <v>611.77</v>
      </c>
      <c r="CZ298">
        <f t="shared" si="160"/>
        <v>53.57</v>
      </c>
      <c r="DA298">
        <f t="shared" si="161"/>
        <v>11.42</v>
      </c>
      <c r="DB298">
        <f t="shared" si="162"/>
        <v>6.37</v>
      </c>
      <c r="DC298">
        <f t="shared" si="163"/>
        <v>0</v>
      </c>
      <c r="DD298" t="s">
        <v>3</v>
      </c>
      <c r="DE298" t="s">
        <v>3</v>
      </c>
      <c r="DF298">
        <f t="shared" si="164"/>
        <v>32.76</v>
      </c>
      <c r="DG298">
        <f t="shared" si="165"/>
        <v>0</v>
      </c>
      <c r="DH298">
        <f t="shared" si="166"/>
        <v>0</v>
      </c>
      <c r="DI298">
        <f t="shared" si="139"/>
        <v>0</v>
      </c>
      <c r="DJ298">
        <f t="shared" si="167"/>
        <v>32.76</v>
      </c>
      <c r="DK298">
        <v>0</v>
      </c>
      <c r="DL298" t="s">
        <v>3</v>
      </c>
      <c r="DM298">
        <v>0</v>
      </c>
      <c r="DN298" t="s">
        <v>3</v>
      </c>
      <c r="DO298">
        <v>0</v>
      </c>
    </row>
    <row r="299" spans="1:119" x14ac:dyDescent="0.2">
      <c r="A299">
        <f>ROW(Source!A230)</f>
        <v>230</v>
      </c>
      <c r="B299">
        <v>50432496</v>
      </c>
      <c r="C299">
        <v>50439567</v>
      </c>
      <c r="D299">
        <v>46136155</v>
      </c>
      <c r="E299">
        <v>1</v>
      </c>
      <c r="F299">
        <v>1</v>
      </c>
      <c r="G299">
        <v>30570983</v>
      </c>
      <c r="H299">
        <v>3</v>
      </c>
      <c r="I299" t="s">
        <v>520</v>
      </c>
      <c r="J299" t="s">
        <v>521</v>
      </c>
      <c r="K299" t="s">
        <v>522</v>
      </c>
      <c r="L299">
        <v>1339</v>
      </c>
      <c r="N299">
        <v>1007</v>
      </c>
      <c r="O299" t="s">
        <v>486</v>
      </c>
      <c r="P299" t="s">
        <v>486</v>
      </c>
      <c r="Q299">
        <v>1</v>
      </c>
      <c r="W299">
        <v>0</v>
      </c>
      <c r="X299">
        <v>1949871238</v>
      </c>
      <c r="Y299">
        <f t="shared" si="158"/>
        <v>0.28100000000000003</v>
      </c>
      <c r="AA299">
        <v>91.55</v>
      </c>
      <c r="AB299">
        <v>0</v>
      </c>
      <c r="AC299">
        <v>0</v>
      </c>
      <c r="AD299">
        <v>0</v>
      </c>
      <c r="AE299">
        <v>5.91</v>
      </c>
      <c r="AF299">
        <v>0</v>
      </c>
      <c r="AG299">
        <v>0</v>
      </c>
      <c r="AH299">
        <v>0</v>
      </c>
      <c r="AI299">
        <v>15.49</v>
      </c>
      <c r="AJ299">
        <v>1</v>
      </c>
      <c r="AK299">
        <v>1</v>
      </c>
      <c r="AL299">
        <v>1</v>
      </c>
      <c r="AM299">
        <v>2</v>
      </c>
      <c r="AN299">
        <v>0</v>
      </c>
      <c r="AO299">
        <v>1</v>
      </c>
      <c r="AP299">
        <v>1</v>
      </c>
      <c r="AQ299">
        <v>0</v>
      </c>
      <c r="AR299">
        <v>0</v>
      </c>
      <c r="AS299" t="s">
        <v>3</v>
      </c>
      <c r="AT299">
        <v>0.28100000000000003</v>
      </c>
      <c r="AU299" t="s">
        <v>3</v>
      </c>
      <c r="AV299">
        <v>0</v>
      </c>
      <c r="AW299">
        <v>2</v>
      </c>
      <c r="AX299">
        <v>50439577</v>
      </c>
      <c r="AY299">
        <v>1</v>
      </c>
      <c r="AZ299">
        <v>0</v>
      </c>
      <c r="BA299">
        <v>317</v>
      </c>
      <c r="BB299">
        <v>0</v>
      </c>
      <c r="BC299">
        <v>0</v>
      </c>
      <c r="BD299">
        <v>0</v>
      </c>
      <c r="BE299">
        <v>0</v>
      </c>
      <c r="BF299">
        <v>0</v>
      </c>
      <c r="BG299">
        <v>0</v>
      </c>
      <c r="BH299">
        <v>0</v>
      </c>
      <c r="BI299">
        <v>0</v>
      </c>
      <c r="BJ299">
        <v>0</v>
      </c>
      <c r="BK299">
        <v>0</v>
      </c>
      <c r="BL299">
        <v>0</v>
      </c>
      <c r="BM299">
        <v>0</v>
      </c>
      <c r="BN299">
        <v>0</v>
      </c>
      <c r="BO299">
        <v>0</v>
      </c>
      <c r="BP299">
        <v>0</v>
      </c>
      <c r="BQ299">
        <v>0</v>
      </c>
      <c r="BR299">
        <v>0</v>
      </c>
      <c r="BS299">
        <v>0</v>
      </c>
      <c r="BT299">
        <v>0</v>
      </c>
      <c r="BU299">
        <v>0</v>
      </c>
      <c r="BV299">
        <v>0</v>
      </c>
      <c r="BW299">
        <v>0</v>
      </c>
      <c r="CV299">
        <v>0</v>
      </c>
      <c r="CW299">
        <v>0</v>
      </c>
      <c r="CX299">
        <f>ROUND(Y299*Source!I230,9)</f>
        <v>0.12645000000000001</v>
      </c>
      <c r="CY299">
        <f t="shared" si="159"/>
        <v>91.55</v>
      </c>
      <c r="CZ299">
        <f t="shared" si="160"/>
        <v>5.91</v>
      </c>
      <c r="DA299">
        <f t="shared" si="161"/>
        <v>15.49</v>
      </c>
      <c r="DB299">
        <f t="shared" si="162"/>
        <v>1.66</v>
      </c>
      <c r="DC299">
        <f t="shared" si="163"/>
        <v>0</v>
      </c>
      <c r="DD299" t="s">
        <v>3</v>
      </c>
      <c r="DE299" t="s">
        <v>3</v>
      </c>
      <c r="DF299">
        <f t="shared" si="164"/>
        <v>11.58</v>
      </c>
      <c r="DG299">
        <f t="shared" si="165"/>
        <v>0</v>
      </c>
      <c r="DH299">
        <f t="shared" si="166"/>
        <v>0</v>
      </c>
      <c r="DI299">
        <f t="shared" si="139"/>
        <v>0</v>
      </c>
      <c r="DJ299">
        <f t="shared" si="167"/>
        <v>11.58</v>
      </c>
      <c r="DK299">
        <v>0</v>
      </c>
      <c r="DL299" t="s">
        <v>3</v>
      </c>
      <c r="DM299">
        <v>0</v>
      </c>
      <c r="DN299" t="s">
        <v>3</v>
      </c>
      <c r="DO299">
        <v>0</v>
      </c>
    </row>
    <row r="300" spans="1:119" x14ac:dyDescent="0.2">
      <c r="A300">
        <f>ROW(Source!A230)</f>
        <v>230</v>
      </c>
      <c r="B300">
        <v>50432496</v>
      </c>
      <c r="C300">
        <v>50439567</v>
      </c>
      <c r="D300">
        <v>46136203</v>
      </c>
      <c r="E300">
        <v>1</v>
      </c>
      <c r="F300">
        <v>1</v>
      </c>
      <c r="G300">
        <v>30570983</v>
      </c>
      <c r="H300">
        <v>3</v>
      </c>
      <c r="I300" t="s">
        <v>523</v>
      </c>
      <c r="J300" t="s">
        <v>524</v>
      </c>
      <c r="K300" t="s">
        <v>525</v>
      </c>
      <c r="L300">
        <v>1348</v>
      </c>
      <c r="N300">
        <v>1009</v>
      </c>
      <c r="O300" t="s">
        <v>30</v>
      </c>
      <c r="P300" t="s">
        <v>30</v>
      </c>
      <c r="Q300">
        <v>1000</v>
      </c>
      <c r="W300">
        <v>0</v>
      </c>
      <c r="X300">
        <v>-1982558046</v>
      </c>
      <c r="Y300">
        <f t="shared" si="158"/>
        <v>4.4000000000000002E-4</v>
      </c>
      <c r="AA300">
        <v>48667.17</v>
      </c>
      <c r="AB300">
        <v>0</v>
      </c>
      <c r="AC300">
        <v>0</v>
      </c>
      <c r="AD300">
        <v>0</v>
      </c>
      <c r="AE300">
        <v>16222.39</v>
      </c>
      <c r="AF300">
        <v>0</v>
      </c>
      <c r="AG300">
        <v>0</v>
      </c>
      <c r="AH300">
        <v>0</v>
      </c>
      <c r="AI300">
        <v>3</v>
      </c>
      <c r="AJ300">
        <v>1</v>
      </c>
      <c r="AK300">
        <v>1</v>
      </c>
      <c r="AL300">
        <v>1</v>
      </c>
      <c r="AM300">
        <v>2</v>
      </c>
      <c r="AN300">
        <v>0</v>
      </c>
      <c r="AO300">
        <v>1</v>
      </c>
      <c r="AP300">
        <v>1</v>
      </c>
      <c r="AQ300">
        <v>0</v>
      </c>
      <c r="AR300">
        <v>0</v>
      </c>
      <c r="AS300" t="s">
        <v>3</v>
      </c>
      <c r="AT300">
        <v>4.4000000000000002E-4</v>
      </c>
      <c r="AU300" t="s">
        <v>3</v>
      </c>
      <c r="AV300">
        <v>0</v>
      </c>
      <c r="AW300">
        <v>2</v>
      </c>
      <c r="AX300">
        <v>50439578</v>
      </c>
      <c r="AY300">
        <v>1</v>
      </c>
      <c r="AZ300">
        <v>0</v>
      </c>
      <c r="BA300">
        <v>318</v>
      </c>
      <c r="BB300">
        <v>0</v>
      </c>
      <c r="BC300">
        <v>0</v>
      </c>
      <c r="BD300">
        <v>0</v>
      </c>
      <c r="BE300">
        <v>0</v>
      </c>
      <c r="BF300">
        <v>0</v>
      </c>
      <c r="BG300">
        <v>0</v>
      </c>
      <c r="BH300">
        <v>0</v>
      </c>
      <c r="BI300">
        <v>0</v>
      </c>
      <c r="BJ300">
        <v>0</v>
      </c>
      <c r="BK300">
        <v>0</v>
      </c>
      <c r="BL300">
        <v>0</v>
      </c>
      <c r="BM300">
        <v>0</v>
      </c>
      <c r="BN300">
        <v>0</v>
      </c>
      <c r="BO300">
        <v>0</v>
      </c>
      <c r="BP300">
        <v>0</v>
      </c>
      <c r="BQ300">
        <v>0</v>
      </c>
      <c r="BR300">
        <v>0</v>
      </c>
      <c r="BS300">
        <v>0</v>
      </c>
      <c r="BT300">
        <v>0</v>
      </c>
      <c r="BU300">
        <v>0</v>
      </c>
      <c r="BV300">
        <v>0</v>
      </c>
      <c r="BW300">
        <v>0</v>
      </c>
      <c r="CV300">
        <v>0</v>
      </c>
      <c r="CW300">
        <v>0</v>
      </c>
      <c r="CX300">
        <f>ROUND(Y300*Source!I230,9)</f>
        <v>1.9799999999999999E-4</v>
      </c>
      <c r="CY300">
        <f t="shared" si="159"/>
        <v>48667.17</v>
      </c>
      <c r="CZ300">
        <f t="shared" si="160"/>
        <v>16222.39</v>
      </c>
      <c r="DA300">
        <f t="shared" si="161"/>
        <v>3</v>
      </c>
      <c r="DB300">
        <f t="shared" si="162"/>
        <v>7.14</v>
      </c>
      <c r="DC300">
        <f t="shared" si="163"/>
        <v>0</v>
      </c>
      <c r="DD300" t="s">
        <v>3</v>
      </c>
      <c r="DE300" t="s">
        <v>3</v>
      </c>
      <c r="DF300">
        <f t="shared" si="164"/>
        <v>9.64</v>
      </c>
      <c r="DG300">
        <f t="shared" si="165"/>
        <v>0</v>
      </c>
      <c r="DH300">
        <f t="shared" si="166"/>
        <v>0</v>
      </c>
      <c r="DI300">
        <f t="shared" si="139"/>
        <v>0</v>
      </c>
      <c r="DJ300">
        <f t="shared" si="167"/>
        <v>9.64</v>
      </c>
      <c r="DK300">
        <v>0</v>
      </c>
      <c r="DL300" t="s">
        <v>3</v>
      </c>
      <c r="DM300">
        <v>0</v>
      </c>
      <c r="DN300" t="s">
        <v>3</v>
      </c>
      <c r="DO300">
        <v>0</v>
      </c>
    </row>
    <row r="301" spans="1:119" x14ac:dyDescent="0.2">
      <c r="A301">
        <f>ROW(Source!A230)</f>
        <v>230</v>
      </c>
      <c r="B301">
        <v>50432496</v>
      </c>
      <c r="C301">
        <v>50439567</v>
      </c>
      <c r="D301">
        <v>46136327</v>
      </c>
      <c r="E301">
        <v>1</v>
      </c>
      <c r="F301">
        <v>1</v>
      </c>
      <c r="G301">
        <v>30570983</v>
      </c>
      <c r="H301">
        <v>3</v>
      </c>
      <c r="I301" t="s">
        <v>526</v>
      </c>
      <c r="J301" t="s">
        <v>527</v>
      </c>
      <c r="K301" t="s">
        <v>528</v>
      </c>
      <c r="L301">
        <v>1346</v>
      </c>
      <c r="N301">
        <v>1009</v>
      </c>
      <c r="O301" t="s">
        <v>222</v>
      </c>
      <c r="P301" t="s">
        <v>222</v>
      </c>
      <c r="Q301">
        <v>1</v>
      </c>
      <c r="W301">
        <v>0</v>
      </c>
      <c r="X301">
        <v>408584083</v>
      </c>
      <c r="Y301">
        <f t="shared" si="158"/>
        <v>0.53</v>
      </c>
      <c r="AA301">
        <v>73.900000000000006</v>
      </c>
      <c r="AB301">
        <v>0</v>
      </c>
      <c r="AC301">
        <v>0</v>
      </c>
      <c r="AD301">
        <v>0</v>
      </c>
      <c r="AE301">
        <v>20.190000000000001</v>
      </c>
      <c r="AF301">
        <v>0</v>
      </c>
      <c r="AG301">
        <v>0</v>
      </c>
      <c r="AH301">
        <v>0</v>
      </c>
      <c r="AI301">
        <v>3.66</v>
      </c>
      <c r="AJ301">
        <v>1</v>
      </c>
      <c r="AK301">
        <v>1</v>
      </c>
      <c r="AL301">
        <v>1</v>
      </c>
      <c r="AM301">
        <v>2</v>
      </c>
      <c r="AN301">
        <v>0</v>
      </c>
      <c r="AO301">
        <v>1</v>
      </c>
      <c r="AP301">
        <v>1</v>
      </c>
      <c r="AQ301">
        <v>0</v>
      </c>
      <c r="AR301">
        <v>0</v>
      </c>
      <c r="AS301" t="s">
        <v>3</v>
      </c>
      <c r="AT301">
        <v>0.53</v>
      </c>
      <c r="AU301" t="s">
        <v>3</v>
      </c>
      <c r="AV301">
        <v>0</v>
      </c>
      <c r="AW301">
        <v>2</v>
      </c>
      <c r="AX301">
        <v>50439579</v>
      </c>
      <c r="AY301">
        <v>1</v>
      </c>
      <c r="AZ301">
        <v>0</v>
      </c>
      <c r="BA301">
        <v>319</v>
      </c>
      <c r="BB301">
        <v>0</v>
      </c>
      <c r="BC301">
        <v>0</v>
      </c>
      <c r="BD301">
        <v>0</v>
      </c>
      <c r="BE301">
        <v>0</v>
      </c>
      <c r="BF301">
        <v>0</v>
      </c>
      <c r="BG301">
        <v>0</v>
      </c>
      <c r="BH301">
        <v>0</v>
      </c>
      <c r="BI301">
        <v>0</v>
      </c>
      <c r="BJ301">
        <v>0</v>
      </c>
      <c r="BK301">
        <v>0</v>
      </c>
      <c r="BL301">
        <v>0</v>
      </c>
      <c r="BM301">
        <v>0</v>
      </c>
      <c r="BN301">
        <v>0</v>
      </c>
      <c r="BO301">
        <v>0</v>
      </c>
      <c r="BP301">
        <v>0</v>
      </c>
      <c r="BQ301">
        <v>0</v>
      </c>
      <c r="BR301">
        <v>0</v>
      </c>
      <c r="BS301">
        <v>0</v>
      </c>
      <c r="BT301">
        <v>0</v>
      </c>
      <c r="BU301">
        <v>0</v>
      </c>
      <c r="BV301">
        <v>0</v>
      </c>
      <c r="BW301">
        <v>0</v>
      </c>
      <c r="CV301">
        <v>0</v>
      </c>
      <c r="CW301">
        <v>0</v>
      </c>
      <c r="CX301">
        <f>ROUND(Y301*Source!I230,9)</f>
        <v>0.23849999999999999</v>
      </c>
      <c r="CY301">
        <f t="shared" si="159"/>
        <v>73.900000000000006</v>
      </c>
      <c r="CZ301">
        <f t="shared" si="160"/>
        <v>20.190000000000001</v>
      </c>
      <c r="DA301">
        <f t="shared" si="161"/>
        <v>3.66</v>
      </c>
      <c r="DB301">
        <f t="shared" si="162"/>
        <v>10.7</v>
      </c>
      <c r="DC301">
        <f t="shared" si="163"/>
        <v>0</v>
      </c>
      <c r="DD301" t="s">
        <v>3</v>
      </c>
      <c r="DE301" t="s">
        <v>3</v>
      </c>
      <c r="DF301">
        <f t="shared" si="164"/>
        <v>17.63</v>
      </c>
      <c r="DG301">
        <f t="shared" si="165"/>
        <v>0</v>
      </c>
      <c r="DH301">
        <f t="shared" si="166"/>
        <v>0</v>
      </c>
      <c r="DI301">
        <f t="shared" si="139"/>
        <v>0</v>
      </c>
      <c r="DJ301">
        <f t="shared" si="167"/>
        <v>17.63</v>
      </c>
      <c r="DK301">
        <v>0</v>
      </c>
      <c r="DL301" t="s">
        <v>3</v>
      </c>
      <c r="DM301">
        <v>0</v>
      </c>
      <c r="DN301" t="s">
        <v>3</v>
      </c>
      <c r="DO301">
        <v>0</v>
      </c>
    </row>
    <row r="302" spans="1:119" x14ac:dyDescent="0.2">
      <c r="A302">
        <f>ROW(Source!A230)</f>
        <v>230</v>
      </c>
      <c r="B302">
        <v>50432496</v>
      </c>
      <c r="C302">
        <v>50439567</v>
      </c>
      <c r="D302">
        <v>46141037</v>
      </c>
      <c r="E302">
        <v>1</v>
      </c>
      <c r="F302">
        <v>1</v>
      </c>
      <c r="G302">
        <v>30570983</v>
      </c>
      <c r="H302">
        <v>3</v>
      </c>
      <c r="I302" t="s">
        <v>294</v>
      </c>
      <c r="J302" t="s">
        <v>296</v>
      </c>
      <c r="K302" t="s">
        <v>295</v>
      </c>
      <c r="L302">
        <v>1301</v>
      </c>
      <c r="N302">
        <v>1003</v>
      </c>
      <c r="O302" t="s">
        <v>168</v>
      </c>
      <c r="P302" t="s">
        <v>168</v>
      </c>
      <c r="Q302">
        <v>1</v>
      </c>
      <c r="W302">
        <v>0</v>
      </c>
      <c r="X302">
        <v>-1712774289</v>
      </c>
      <c r="Y302">
        <f t="shared" si="158"/>
        <v>100</v>
      </c>
      <c r="AA302">
        <v>879.36</v>
      </c>
      <c r="AB302">
        <v>0</v>
      </c>
      <c r="AC302">
        <v>0</v>
      </c>
      <c r="AD302">
        <v>0</v>
      </c>
      <c r="AE302">
        <v>36.01</v>
      </c>
      <c r="AF302">
        <v>0</v>
      </c>
      <c r="AG302">
        <v>0</v>
      </c>
      <c r="AH302">
        <v>0</v>
      </c>
      <c r="AI302">
        <v>24.42</v>
      </c>
      <c r="AJ302">
        <v>1</v>
      </c>
      <c r="AK302">
        <v>1</v>
      </c>
      <c r="AL302">
        <v>1</v>
      </c>
      <c r="AM302">
        <v>0</v>
      </c>
      <c r="AN302">
        <v>0</v>
      </c>
      <c r="AO302">
        <v>0</v>
      </c>
      <c r="AP302">
        <v>1</v>
      </c>
      <c r="AQ302">
        <v>0</v>
      </c>
      <c r="AR302">
        <v>0</v>
      </c>
      <c r="AS302" t="s">
        <v>3</v>
      </c>
      <c r="AT302">
        <v>100</v>
      </c>
      <c r="AU302" t="s">
        <v>3</v>
      </c>
      <c r="AV302">
        <v>0</v>
      </c>
      <c r="AW302">
        <v>1</v>
      </c>
      <c r="AX302">
        <v>-1</v>
      </c>
      <c r="AY302">
        <v>0</v>
      </c>
      <c r="AZ302">
        <v>0</v>
      </c>
      <c r="BA302" t="s">
        <v>3</v>
      </c>
      <c r="BB302">
        <v>0</v>
      </c>
      <c r="BC302">
        <v>0</v>
      </c>
      <c r="BD302">
        <v>0</v>
      </c>
      <c r="BE302">
        <v>0</v>
      </c>
      <c r="BF302">
        <v>0</v>
      </c>
      <c r="BG302">
        <v>0</v>
      </c>
      <c r="BH302">
        <v>0</v>
      </c>
      <c r="BI302">
        <v>0</v>
      </c>
      <c r="BJ302">
        <v>0</v>
      </c>
      <c r="BK302">
        <v>0</v>
      </c>
      <c r="BL302">
        <v>0</v>
      </c>
      <c r="BM302">
        <v>0</v>
      </c>
      <c r="BN302">
        <v>0</v>
      </c>
      <c r="BO302">
        <v>0</v>
      </c>
      <c r="BP302">
        <v>0</v>
      </c>
      <c r="BQ302">
        <v>0</v>
      </c>
      <c r="BR302">
        <v>0</v>
      </c>
      <c r="BS302">
        <v>0</v>
      </c>
      <c r="BT302">
        <v>0</v>
      </c>
      <c r="BU302">
        <v>0</v>
      </c>
      <c r="BV302">
        <v>0</v>
      </c>
      <c r="BW302">
        <v>0</v>
      </c>
      <c r="CV302">
        <v>0</v>
      </c>
      <c r="CW302">
        <v>0</v>
      </c>
      <c r="CX302">
        <f>ROUND(Y302*Source!I230,9)</f>
        <v>45</v>
      </c>
      <c r="CY302">
        <f t="shared" si="159"/>
        <v>879.36</v>
      </c>
      <c r="CZ302">
        <f t="shared" si="160"/>
        <v>36.01</v>
      </c>
      <c r="DA302">
        <f t="shared" si="161"/>
        <v>24.42</v>
      </c>
      <c r="DB302">
        <f t="shared" si="162"/>
        <v>3601</v>
      </c>
      <c r="DC302">
        <f t="shared" si="163"/>
        <v>0</v>
      </c>
      <c r="DD302" t="s">
        <v>3</v>
      </c>
      <c r="DE302" t="s">
        <v>3</v>
      </c>
      <c r="DF302">
        <f t="shared" si="164"/>
        <v>39571.199999999997</v>
      </c>
      <c r="DG302">
        <f t="shared" si="165"/>
        <v>0</v>
      </c>
      <c r="DH302">
        <f t="shared" si="166"/>
        <v>0</v>
      </c>
      <c r="DI302">
        <f t="shared" si="139"/>
        <v>0</v>
      </c>
      <c r="DJ302">
        <f t="shared" si="167"/>
        <v>39571.199999999997</v>
      </c>
      <c r="DK302">
        <v>0</v>
      </c>
      <c r="DL302" t="s">
        <v>3</v>
      </c>
      <c r="DM302">
        <v>0</v>
      </c>
      <c r="DN302" t="s">
        <v>3</v>
      </c>
      <c r="DO302">
        <v>0</v>
      </c>
    </row>
    <row r="303" spans="1:119" x14ac:dyDescent="0.2">
      <c r="A303">
        <f>ROW(Source!A230)</f>
        <v>230</v>
      </c>
      <c r="B303">
        <v>50432496</v>
      </c>
      <c r="C303">
        <v>50439567</v>
      </c>
      <c r="D303">
        <v>41398721</v>
      </c>
      <c r="E303">
        <v>1</v>
      </c>
      <c r="F303">
        <v>1</v>
      </c>
      <c r="G303">
        <v>30570983</v>
      </c>
      <c r="H303">
        <v>3</v>
      </c>
      <c r="I303" t="s">
        <v>281</v>
      </c>
      <c r="J303" t="s">
        <v>283</v>
      </c>
      <c r="K303" t="s">
        <v>282</v>
      </c>
      <c r="L303">
        <v>1354</v>
      </c>
      <c r="N303">
        <v>1010</v>
      </c>
      <c r="O303" t="s">
        <v>190</v>
      </c>
      <c r="P303" t="s">
        <v>190</v>
      </c>
      <c r="Q303">
        <v>1</v>
      </c>
      <c r="W303">
        <v>0</v>
      </c>
      <c r="X303">
        <v>901405535</v>
      </c>
      <c r="Y303">
        <f t="shared" si="158"/>
        <v>33.333333000000003</v>
      </c>
      <c r="AA303">
        <v>26.5</v>
      </c>
      <c r="AB303">
        <v>0</v>
      </c>
      <c r="AC303">
        <v>0</v>
      </c>
      <c r="AD303">
        <v>0</v>
      </c>
      <c r="AE303">
        <v>21.9</v>
      </c>
      <c r="AF303">
        <v>0</v>
      </c>
      <c r="AG303">
        <v>0</v>
      </c>
      <c r="AH303">
        <v>0</v>
      </c>
      <c r="AI303">
        <v>1.21</v>
      </c>
      <c r="AJ303">
        <v>1</v>
      </c>
      <c r="AK303">
        <v>1</v>
      </c>
      <c r="AL303">
        <v>1</v>
      </c>
      <c r="AM303">
        <v>0</v>
      </c>
      <c r="AN303">
        <v>0</v>
      </c>
      <c r="AO303">
        <v>0</v>
      </c>
      <c r="AP303">
        <v>1</v>
      </c>
      <c r="AQ303">
        <v>0</v>
      </c>
      <c r="AR303">
        <v>0</v>
      </c>
      <c r="AS303" t="s">
        <v>3</v>
      </c>
      <c r="AT303">
        <v>33.333333000000003</v>
      </c>
      <c r="AU303" t="s">
        <v>3</v>
      </c>
      <c r="AV303">
        <v>0</v>
      </c>
      <c r="AW303">
        <v>1</v>
      </c>
      <c r="AX303">
        <v>-1</v>
      </c>
      <c r="AY303">
        <v>0</v>
      </c>
      <c r="AZ303">
        <v>0</v>
      </c>
      <c r="BA303" t="s">
        <v>3</v>
      </c>
      <c r="BB303">
        <v>0</v>
      </c>
      <c r="BC303">
        <v>0</v>
      </c>
      <c r="BD303">
        <v>0</v>
      </c>
      <c r="BE303">
        <v>0</v>
      </c>
      <c r="BF303">
        <v>0</v>
      </c>
      <c r="BG303">
        <v>0</v>
      </c>
      <c r="BH303">
        <v>0</v>
      </c>
      <c r="BI303">
        <v>0</v>
      </c>
      <c r="BJ303">
        <v>0</v>
      </c>
      <c r="BK303">
        <v>0</v>
      </c>
      <c r="BL303">
        <v>0</v>
      </c>
      <c r="BM303">
        <v>0</v>
      </c>
      <c r="BN303">
        <v>0</v>
      </c>
      <c r="BO303">
        <v>0</v>
      </c>
      <c r="BP303">
        <v>0</v>
      </c>
      <c r="BQ303">
        <v>0</v>
      </c>
      <c r="BR303">
        <v>0</v>
      </c>
      <c r="BS303">
        <v>0</v>
      </c>
      <c r="BT303">
        <v>0</v>
      </c>
      <c r="BU303">
        <v>0</v>
      </c>
      <c r="BV303">
        <v>0</v>
      </c>
      <c r="BW303">
        <v>0</v>
      </c>
      <c r="CV303">
        <v>0</v>
      </c>
      <c r="CW303">
        <v>0</v>
      </c>
      <c r="CX303">
        <f>ROUND(Y303*Source!I230,9)</f>
        <v>14.99999985</v>
      </c>
      <c r="CY303">
        <f t="shared" si="159"/>
        <v>26.5</v>
      </c>
      <c r="CZ303">
        <f t="shared" si="160"/>
        <v>21.9</v>
      </c>
      <c r="DA303">
        <f t="shared" si="161"/>
        <v>1.21</v>
      </c>
      <c r="DB303">
        <f t="shared" si="162"/>
        <v>730</v>
      </c>
      <c r="DC303">
        <f t="shared" si="163"/>
        <v>0</v>
      </c>
      <c r="DD303" t="s">
        <v>3</v>
      </c>
      <c r="DE303" t="s">
        <v>3</v>
      </c>
      <c r="DF303">
        <f t="shared" si="164"/>
        <v>397.5</v>
      </c>
      <c r="DG303">
        <f t="shared" si="165"/>
        <v>0</v>
      </c>
      <c r="DH303">
        <f t="shared" si="166"/>
        <v>0</v>
      </c>
      <c r="DI303">
        <f t="shared" si="139"/>
        <v>0</v>
      </c>
      <c r="DJ303">
        <f t="shared" si="167"/>
        <v>397.5</v>
      </c>
      <c r="DK303">
        <v>0</v>
      </c>
      <c r="DL303" t="s">
        <v>3</v>
      </c>
      <c r="DM303">
        <v>0</v>
      </c>
      <c r="DN303" t="s">
        <v>3</v>
      </c>
      <c r="DO303">
        <v>0</v>
      </c>
    </row>
    <row r="304" spans="1:119" x14ac:dyDescent="0.2">
      <c r="A304">
        <f>ROW(Source!A230)</f>
        <v>230</v>
      </c>
      <c r="B304">
        <v>50432496</v>
      </c>
      <c r="C304">
        <v>50439567</v>
      </c>
      <c r="D304">
        <v>46169815</v>
      </c>
      <c r="E304">
        <v>1</v>
      </c>
      <c r="F304">
        <v>1</v>
      </c>
      <c r="G304">
        <v>30570983</v>
      </c>
      <c r="H304">
        <v>3</v>
      </c>
      <c r="I304" t="s">
        <v>298</v>
      </c>
      <c r="J304" t="s">
        <v>300</v>
      </c>
      <c r="K304" t="s">
        <v>299</v>
      </c>
      <c r="L304">
        <v>1354</v>
      </c>
      <c r="N304">
        <v>1010</v>
      </c>
      <c r="O304" t="s">
        <v>190</v>
      </c>
      <c r="P304" t="s">
        <v>190</v>
      </c>
      <c r="Q304">
        <v>1</v>
      </c>
      <c r="W304">
        <v>0</v>
      </c>
      <c r="X304">
        <v>-601429077</v>
      </c>
      <c r="Y304">
        <f t="shared" si="158"/>
        <v>4.4444439999999998</v>
      </c>
      <c r="AA304">
        <v>6757.56</v>
      </c>
      <c r="AB304">
        <v>0</v>
      </c>
      <c r="AC304">
        <v>0</v>
      </c>
      <c r="AD304">
        <v>0</v>
      </c>
      <c r="AE304">
        <v>736.92</v>
      </c>
      <c r="AF304">
        <v>0</v>
      </c>
      <c r="AG304">
        <v>0</v>
      </c>
      <c r="AH304">
        <v>0</v>
      </c>
      <c r="AI304">
        <v>9.17</v>
      </c>
      <c r="AJ304">
        <v>1</v>
      </c>
      <c r="AK304">
        <v>1</v>
      </c>
      <c r="AL304">
        <v>1</v>
      </c>
      <c r="AM304">
        <v>0</v>
      </c>
      <c r="AN304">
        <v>0</v>
      </c>
      <c r="AO304">
        <v>0</v>
      </c>
      <c r="AP304">
        <v>1</v>
      </c>
      <c r="AQ304">
        <v>0</v>
      </c>
      <c r="AR304">
        <v>0</v>
      </c>
      <c r="AS304" t="s">
        <v>3</v>
      </c>
      <c r="AT304">
        <v>4.4444439999999998</v>
      </c>
      <c r="AU304" t="s">
        <v>3</v>
      </c>
      <c r="AV304">
        <v>0</v>
      </c>
      <c r="AW304">
        <v>1</v>
      </c>
      <c r="AX304">
        <v>-1</v>
      </c>
      <c r="AY304">
        <v>0</v>
      </c>
      <c r="AZ304">
        <v>0</v>
      </c>
      <c r="BA304" t="s">
        <v>3</v>
      </c>
      <c r="BB304">
        <v>0</v>
      </c>
      <c r="BC304">
        <v>0</v>
      </c>
      <c r="BD304">
        <v>0</v>
      </c>
      <c r="BE304">
        <v>0</v>
      </c>
      <c r="BF304">
        <v>0</v>
      </c>
      <c r="BG304">
        <v>0</v>
      </c>
      <c r="BH304">
        <v>0</v>
      </c>
      <c r="BI304">
        <v>0</v>
      </c>
      <c r="BJ304">
        <v>0</v>
      </c>
      <c r="BK304">
        <v>0</v>
      </c>
      <c r="BL304">
        <v>0</v>
      </c>
      <c r="BM304">
        <v>0</v>
      </c>
      <c r="BN304">
        <v>0</v>
      </c>
      <c r="BO304">
        <v>0</v>
      </c>
      <c r="BP304">
        <v>0</v>
      </c>
      <c r="BQ304">
        <v>0</v>
      </c>
      <c r="BR304">
        <v>0</v>
      </c>
      <c r="BS304">
        <v>0</v>
      </c>
      <c r="BT304">
        <v>0</v>
      </c>
      <c r="BU304">
        <v>0</v>
      </c>
      <c r="BV304">
        <v>0</v>
      </c>
      <c r="BW304">
        <v>0</v>
      </c>
      <c r="CV304">
        <v>0</v>
      </c>
      <c r="CW304">
        <v>0</v>
      </c>
      <c r="CX304">
        <f>ROUND(Y304*Source!I230,9)</f>
        <v>1.9999998000000001</v>
      </c>
      <c r="CY304">
        <f t="shared" si="159"/>
        <v>6757.56</v>
      </c>
      <c r="CZ304">
        <f t="shared" si="160"/>
        <v>736.92</v>
      </c>
      <c r="DA304">
        <f t="shared" si="161"/>
        <v>9.17</v>
      </c>
      <c r="DB304">
        <f t="shared" si="162"/>
        <v>3275.2</v>
      </c>
      <c r="DC304">
        <f t="shared" si="163"/>
        <v>0</v>
      </c>
      <c r="DD304" t="s">
        <v>3</v>
      </c>
      <c r="DE304" t="s">
        <v>3</v>
      </c>
      <c r="DF304">
        <f t="shared" si="164"/>
        <v>13515.12</v>
      </c>
      <c r="DG304">
        <f t="shared" si="165"/>
        <v>0</v>
      </c>
      <c r="DH304">
        <f t="shared" si="166"/>
        <v>0</v>
      </c>
      <c r="DI304">
        <f t="shared" si="139"/>
        <v>0</v>
      </c>
      <c r="DJ304">
        <f t="shared" si="167"/>
        <v>13515.12</v>
      </c>
      <c r="DK304">
        <v>0</v>
      </c>
      <c r="DL304" t="s">
        <v>3</v>
      </c>
      <c r="DM304">
        <v>0</v>
      </c>
      <c r="DN304" t="s">
        <v>3</v>
      </c>
      <c r="DO304">
        <v>0</v>
      </c>
    </row>
    <row r="305" spans="1:119" x14ac:dyDescent="0.2">
      <c r="A305">
        <f>ROW(Source!A237)</f>
        <v>237</v>
      </c>
      <c r="B305">
        <v>50432495</v>
      </c>
      <c r="C305">
        <v>50439588</v>
      </c>
      <c r="D305">
        <v>45895908</v>
      </c>
      <c r="E305">
        <v>30570983</v>
      </c>
      <c r="F305">
        <v>1</v>
      </c>
      <c r="G305">
        <v>30570983</v>
      </c>
      <c r="H305">
        <v>1</v>
      </c>
      <c r="I305" t="s">
        <v>442</v>
      </c>
      <c r="J305" t="s">
        <v>3</v>
      </c>
      <c r="K305" t="s">
        <v>443</v>
      </c>
      <c r="L305">
        <v>1191</v>
      </c>
      <c r="N305">
        <v>1013</v>
      </c>
      <c r="O305" t="s">
        <v>444</v>
      </c>
      <c r="P305" t="s">
        <v>444</v>
      </c>
      <c r="Q305">
        <v>1</v>
      </c>
      <c r="W305">
        <v>0</v>
      </c>
      <c r="X305">
        <v>476480486</v>
      </c>
      <c r="Y305">
        <f>(AT305*1.15)</f>
        <v>1.1039999999999999</v>
      </c>
      <c r="AA305">
        <v>0</v>
      </c>
      <c r="AB305">
        <v>0</v>
      </c>
      <c r="AC305">
        <v>0</v>
      </c>
      <c r="AD305">
        <v>0</v>
      </c>
      <c r="AE305">
        <v>0</v>
      </c>
      <c r="AF305">
        <v>0</v>
      </c>
      <c r="AG305">
        <v>0</v>
      </c>
      <c r="AH305">
        <v>0</v>
      </c>
      <c r="AI305">
        <v>1</v>
      </c>
      <c r="AJ305">
        <v>1</v>
      </c>
      <c r="AK305">
        <v>1</v>
      </c>
      <c r="AL305">
        <v>1</v>
      </c>
      <c r="AM305">
        <v>-2</v>
      </c>
      <c r="AN305">
        <v>0</v>
      </c>
      <c r="AO305">
        <v>1</v>
      </c>
      <c r="AP305">
        <v>1</v>
      </c>
      <c r="AQ305">
        <v>0</v>
      </c>
      <c r="AR305">
        <v>0</v>
      </c>
      <c r="AS305" t="s">
        <v>3</v>
      </c>
      <c r="AT305">
        <v>0.96</v>
      </c>
      <c r="AU305" t="s">
        <v>162</v>
      </c>
      <c r="AV305">
        <v>1</v>
      </c>
      <c r="AW305">
        <v>2</v>
      </c>
      <c r="AX305">
        <v>50439589</v>
      </c>
      <c r="AY305">
        <v>1</v>
      </c>
      <c r="AZ305">
        <v>0</v>
      </c>
      <c r="BA305">
        <v>323</v>
      </c>
      <c r="BB305">
        <v>0</v>
      </c>
      <c r="BC305">
        <v>0</v>
      </c>
      <c r="BD305">
        <v>0</v>
      </c>
      <c r="BE305">
        <v>0</v>
      </c>
      <c r="BF305">
        <v>0</v>
      </c>
      <c r="BG305">
        <v>0</v>
      </c>
      <c r="BH305">
        <v>0</v>
      </c>
      <c r="BI305">
        <v>0</v>
      </c>
      <c r="BJ305">
        <v>0</v>
      </c>
      <c r="BK305">
        <v>0</v>
      </c>
      <c r="BL305">
        <v>0</v>
      </c>
      <c r="BM305">
        <v>0</v>
      </c>
      <c r="BN305">
        <v>0</v>
      </c>
      <c r="BO305">
        <v>0</v>
      </c>
      <c r="BP305">
        <v>0</v>
      </c>
      <c r="BQ305">
        <v>0</v>
      </c>
      <c r="BR305">
        <v>0</v>
      </c>
      <c r="BS305">
        <v>0</v>
      </c>
      <c r="BT305">
        <v>0</v>
      </c>
      <c r="BU305">
        <v>0</v>
      </c>
      <c r="BV305">
        <v>0</v>
      </c>
      <c r="BW305">
        <v>0</v>
      </c>
      <c r="CU305">
        <f>ROUND(AT305*Source!I237*AH305*AL305,2)</f>
        <v>0</v>
      </c>
      <c r="CV305">
        <f>ROUND(Y305*Source!I237,9)</f>
        <v>2.2080000000000002</v>
      </c>
      <c r="CW305">
        <v>0</v>
      </c>
      <c r="CX305">
        <f>ROUND(Y305*Source!I237,9)</f>
        <v>2.2080000000000002</v>
      </c>
      <c r="CY305">
        <f>AD305</f>
        <v>0</v>
      </c>
      <c r="CZ305">
        <f>AH305</f>
        <v>0</v>
      </c>
      <c r="DA305">
        <f>AL305</f>
        <v>1</v>
      </c>
      <c r="DB305">
        <f>ROUND((ROUND(AT305*CZ305,2)*1.15),6)</f>
        <v>0</v>
      </c>
      <c r="DC305">
        <f>ROUND((ROUND(AT305*AG305,2)*1.15),6)</f>
        <v>0</v>
      </c>
      <c r="DD305" t="s">
        <v>3</v>
      </c>
      <c r="DE305" t="s">
        <v>3</v>
      </c>
      <c r="DF305">
        <f t="shared" ref="DF305:DF314" si="168">ROUND(ROUND(AE305,2)*CX305,2)</f>
        <v>0</v>
      </c>
      <c r="DG305">
        <f t="shared" si="165"/>
        <v>0</v>
      </c>
      <c r="DH305">
        <f t="shared" si="166"/>
        <v>0</v>
      </c>
      <c r="DI305">
        <f t="shared" si="139"/>
        <v>0</v>
      </c>
      <c r="DJ305">
        <f>DI305</f>
        <v>0</v>
      </c>
      <c r="DK305">
        <v>0</v>
      </c>
      <c r="DL305" t="s">
        <v>3</v>
      </c>
      <c r="DM305">
        <v>0</v>
      </c>
      <c r="DN305" t="s">
        <v>3</v>
      </c>
      <c r="DO305">
        <v>0</v>
      </c>
    </row>
    <row r="306" spans="1:119" x14ac:dyDescent="0.2">
      <c r="A306">
        <f>ROW(Source!A237)</f>
        <v>237</v>
      </c>
      <c r="B306">
        <v>50432495</v>
      </c>
      <c r="C306">
        <v>50439588</v>
      </c>
      <c r="D306">
        <v>46170623</v>
      </c>
      <c r="E306">
        <v>1</v>
      </c>
      <c r="F306">
        <v>1</v>
      </c>
      <c r="G306">
        <v>30570983</v>
      </c>
      <c r="H306">
        <v>2</v>
      </c>
      <c r="I306" t="s">
        <v>448</v>
      </c>
      <c r="J306" t="s">
        <v>449</v>
      </c>
      <c r="K306" t="s">
        <v>450</v>
      </c>
      <c r="L306">
        <v>1368</v>
      </c>
      <c r="N306">
        <v>1011</v>
      </c>
      <c r="O306" t="s">
        <v>451</v>
      </c>
      <c r="P306" t="s">
        <v>451</v>
      </c>
      <c r="Q306">
        <v>1</v>
      </c>
      <c r="W306">
        <v>0</v>
      </c>
      <c r="X306">
        <v>831184158</v>
      </c>
      <c r="Y306">
        <f>(AT306*1.25)</f>
        <v>0.55000000000000004</v>
      </c>
      <c r="AA306">
        <v>0</v>
      </c>
      <c r="AB306">
        <v>7.11</v>
      </c>
      <c r="AC306">
        <v>0</v>
      </c>
      <c r="AD306">
        <v>0</v>
      </c>
      <c r="AE306">
        <v>0</v>
      </c>
      <c r="AF306">
        <v>7.11</v>
      </c>
      <c r="AG306">
        <v>0</v>
      </c>
      <c r="AH306">
        <v>0</v>
      </c>
      <c r="AI306">
        <v>1</v>
      </c>
      <c r="AJ306">
        <v>1</v>
      </c>
      <c r="AK306">
        <v>1</v>
      </c>
      <c r="AL306">
        <v>1</v>
      </c>
      <c r="AM306">
        <v>-2</v>
      </c>
      <c r="AN306">
        <v>0</v>
      </c>
      <c r="AO306">
        <v>1</v>
      </c>
      <c r="AP306">
        <v>1</v>
      </c>
      <c r="AQ306">
        <v>0</v>
      </c>
      <c r="AR306">
        <v>0</v>
      </c>
      <c r="AS306" t="s">
        <v>3</v>
      </c>
      <c r="AT306">
        <v>0.44</v>
      </c>
      <c r="AU306" t="s">
        <v>161</v>
      </c>
      <c r="AV306">
        <v>0</v>
      </c>
      <c r="AW306">
        <v>2</v>
      </c>
      <c r="AX306">
        <v>50439590</v>
      </c>
      <c r="AY306">
        <v>1</v>
      </c>
      <c r="AZ306">
        <v>0</v>
      </c>
      <c r="BA306">
        <v>324</v>
      </c>
      <c r="BB306">
        <v>0</v>
      </c>
      <c r="BC306">
        <v>0</v>
      </c>
      <c r="BD306">
        <v>0</v>
      </c>
      <c r="BE306">
        <v>0</v>
      </c>
      <c r="BF306">
        <v>0</v>
      </c>
      <c r="BG306">
        <v>0</v>
      </c>
      <c r="BH306">
        <v>0</v>
      </c>
      <c r="BI306">
        <v>0</v>
      </c>
      <c r="BJ306">
        <v>0</v>
      </c>
      <c r="BK306">
        <v>0</v>
      </c>
      <c r="BL306">
        <v>0</v>
      </c>
      <c r="BM306">
        <v>0</v>
      </c>
      <c r="BN306">
        <v>0</v>
      </c>
      <c r="BO306">
        <v>0</v>
      </c>
      <c r="BP306">
        <v>0</v>
      </c>
      <c r="BQ306">
        <v>0</v>
      </c>
      <c r="BR306">
        <v>0</v>
      </c>
      <c r="BS306">
        <v>0</v>
      </c>
      <c r="BT306">
        <v>0</v>
      </c>
      <c r="BU306">
        <v>0</v>
      </c>
      <c r="BV306">
        <v>0</v>
      </c>
      <c r="BW306">
        <v>0</v>
      </c>
      <c r="CV306">
        <v>0</v>
      </c>
      <c r="CW306">
        <f>ROUND(Y306*Source!I237*DO306,9)</f>
        <v>0</v>
      </c>
      <c r="CX306">
        <f>ROUND(Y306*Source!I237,9)</f>
        <v>1.1000000000000001</v>
      </c>
      <c r="CY306">
        <f>AB306</f>
        <v>7.11</v>
      </c>
      <c r="CZ306">
        <f>AF306</f>
        <v>7.11</v>
      </c>
      <c r="DA306">
        <f>AJ306</f>
        <v>1</v>
      </c>
      <c r="DB306">
        <f>ROUND((ROUND(AT306*CZ306,2)*1.25),6)</f>
        <v>3.9125000000000001</v>
      </c>
      <c r="DC306">
        <f>ROUND((ROUND(AT306*AG306,2)*1.25),6)</f>
        <v>0</v>
      </c>
      <c r="DD306" t="s">
        <v>3</v>
      </c>
      <c r="DE306" t="s">
        <v>3</v>
      </c>
      <c r="DF306">
        <f t="shared" si="168"/>
        <v>0</v>
      </c>
      <c r="DG306">
        <f t="shared" si="165"/>
        <v>7.82</v>
      </c>
      <c r="DH306">
        <f t="shared" si="166"/>
        <v>0</v>
      </c>
      <c r="DI306">
        <f t="shared" si="139"/>
        <v>0</v>
      </c>
      <c r="DJ306">
        <f>DG306</f>
        <v>7.82</v>
      </c>
      <c r="DK306">
        <v>0</v>
      </c>
      <c r="DL306" t="s">
        <v>3</v>
      </c>
      <c r="DM306">
        <v>0</v>
      </c>
      <c r="DN306" t="s">
        <v>3</v>
      </c>
      <c r="DO306">
        <v>0</v>
      </c>
    </row>
    <row r="307" spans="1:119" x14ac:dyDescent="0.2">
      <c r="A307">
        <f>ROW(Source!A237)</f>
        <v>237</v>
      </c>
      <c r="B307">
        <v>50432495</v>
      </c>
      <c r="C307">
        <v>50439588</v>
      </c>
      <c r="D307">
        <v>46170867</v>
      </c>
      <c r="E307">
        <v>1</v>
      </c>
      <c r="F307">
        <v>1</v>
      </c>
      <c r="G307">
        <v>30570983</v>
      </c>
      <c r="H307">
        <v>2</v>
      </c>
      <c r="I307" t="s">
        <v>452</v>
      </c>
      <c r="J307" t="s">
        <v>453</v>
      </c>
      <c r="K307" t="s">
        <v>454</v>
      </c>
      <c r="L307">
        <v>1368</v>
      </c>
      <c r="N307">
        <v>1011</v>
      </c>
      <c r="O307" t="s">
        <v>451</v>
      </c>
      <c r="P307" t="s">
        <v>451</v>
      </c>
      <c r="Q307">
        <v>1</v>
      </c>
      <c r="W307">
        <v>0</v>
      </c>
      <c r="X307">
        <v>-7781208</v>
      </c>
      <c r="Y307">
        <f>(AT307*1.25)</f>
        <v>1.2500000000000001E-2</v>
      </c>
      <c r="AA307">
        <v>0</v>
      </c>
      <c r="AB307">
        <v>83.1</v>
      </c>
      <c r="AC307">
        <v>12.62</v>
      </c>
      <c r="AD307">
        <v>0</v>
      </c>
      <c r="AE307">
        <v>0</v>
      </c>
      <c r="AF307">
        <v>83.1</v>
      </c>
      <c r="AG307">
        <v>12.62</v>
      </c>
      <c r="AH307">
        <v>0</v>
      </c>
      <c r="AI307">
        <v>1</v>
      </c>
      <c r="AJ307">
        <v>1</v>
      </c>
      <c r="AK307">
        <v>1</v>
      </c>
      <c r="AL307">
        <v>1</v>
      </c>
      <c r="AM307">
        <v>-2</v>
      </c>
      <c r="AN307">
        <v>0</v>
      </c>
      <c r="AO307">
        <v>1</v>
      </c>
      <c r="AP307">
        <v>1</v>
      </c>
      <c r="AQ307">
        <v>0</v>
      </c>
      <c r="AR307">
        <v>0</v>
      </c>
      <c r="AS307" t="s">
        <v>3</v>
      </c>
      <c r="AT307">
        <v>0.01</v>
      </c>
      <c r="AU307" t="s">
        <v>161</v>
      </c>
      <c r="AV307">
        <v>0</v>
      </c>
      <c r="AW307">
        <v>2</v>
      </c>
      <c r="AX307">
        <v>50439591</v>
      </c>
      <c r="AY307">
        <v>1</v>
      </c>
      <c r="AZ307">
        <v>0</v>
      </c>
      <c r="BA307">
        <v>325</v>
      </c>
      <c r="BB307">
        <v>0</v>
      </c>
      <c r="BC307">
        <v>0</v>
      </c>
      <c r="BD307">
        <v>0</v>
      </c>
      <c r="BE307">
        <v>0</v>
      </c>
      <c r="BF307">
        <v>0</v>
      </c>
      <c r="BG307">
        <v>0</v>
      </c>
      <c r="BH307">
        <v>0</v>
      </c>
      <c r="BI307">
        <v>0</v>
      </c>
      <c r="BJ307">
        <v>0</v>
      </c>
      <c r="BK307">
        <v>0</v>
      </c>
      <c r="BL307">
        <v>0</v>
      </c>
      <c r="BM307">
        <v>0</v>
      </c>
      <c r="BN307">
        <v>0</v>
      </c>
      <c r="BO307">
        <v>0</v>
      </c>
      <c r="BP307">
        <v>0</v>
      </c>
      <c r="BQ307">
        <v>0</v>
      </c>
      <c r="BR307">
        <v>0</v>
      </c>
      <c r="BS307">
        <v>0</v>
      </c>
      <c r="BT307">
        <v>0</v>
      </c>
      <c r="BU307">
        <v>0</v>
      </c>
      <c r="BV307">
        <v>0</v>
      </c>
      <c r="BW307">
        <v>0</v>
      </c>
      <c r="CV307">
        <v>0</v>
      </c>
      <c r="CW307">
        <f>ROUND(Y307*Source!I237*DO307,9)</f>
        <v>0</v>
      </c>
      <c r="CX307">
        <f>ROUND(Y307*Source!I237,9)</f>
        <v>2.5000000000000001E-2</v>
      </c>
      <c r="CY307">
        <f>AB307</f>
        <v>83.1</v>
      </c>
      <c r="CZ307">
        <f>AF307</f>
        <v>83.1</v>
      </c>
      <c r="DA307">
        <f>AJ307</f>
        <v>1</v>
      </c>
      <c r="DB307">
        <f>ROUND((ROUND(AT307*CZ307,2)*1.25),6)</f>
        <v>1.0375000000000001</v>
      </c>
      <c r="DC307">
        <f>ROUND((ROUND(AT307*AG307,2)*1.25),6)</f>
        <v>0.16250000000000001</v>
      </c>
      <c r="DD307" t="s">
        <v>3</v>
      </c>
      <c r="DE307" t="s">
        <v>3</v>
      </c>
      <c r="DF307">
        <f t="shared" si="168"/>
        <v>0</v>
      </c>
      <c r="DG307">
        <f t="shared" si="165"/>
        <v>2.08</v>
      </c>
      <c r="DH307">
        <f t="shared" si="166"/>
        <v>0.32</v>
      </c>
      <c r="DI307">
        <f t="shared" si="139"/>
        <v>0</v>
      </c>
      <c r="DJ307">
        <f>DG307</f>
        <v>2.08</v>
      </c>
      <c r="DK307">
        <v>0</v>
      </c>
      <c r="DL307" t="s">
        <v>3</v>
      </c>
      <c r="DM307">
        <v>0</v>
      </c>
      <c r="DN307" t="s">
        <v>3</v>
      </c>
      <c r="DO307">
        <v>0</v>
      </c>
    </row>
    <row r="308" spans="1:119" x14ac:dyDescent="0.2">
      <c r="A308">
        <f>ROW(Source!A237)</f>
        <v>237</v>
      </c>
      <c r="B308">
        <v>50432495</v>
      </c>
      <c r="C308">
        <v>50439588</v>
      </c>
      <c r="D308">
        <v>46136840</v>
      </c>
      <c r="E308">
        <v>1</v>
      </c>
      <c r="F308">
        <v>1</v>
      </c>
      <c r="G308">
        <v>30570983</v>
      </c>
      <c r="H308">
        <v>3</v>
      </c>
      <c r="I308" t="s">
        <v>467</v>
      </c>
      <c r="J308" t="s">
        <v>468</v>
      </c>
      <c r="K308" t="s">
        <v>469</v>
      </c>
      <c r="L308">
        <v>1348</v>
      </c>
      <c r="N308">
        <v>1009</v>
      </c>
      <c r="O308" t="s">
        <v>30</v>
      </c>
      <c r="P308" t="s">
        <v>30</v>
      </c>
      <c r="Q308">
        <v>1000</v>
      </c>
      <c r="W308">
        <v>0</v>
      </c>
      <c r="X308">
        <v>-2033265844</v>
      </c>
      <c r="Y308">
        <f>AT308</f>
        <v>1.3999999999999999E-4</v>
      </c>
      <c r="AA308">
        <v>8596.85</v>
      </c>
      <c r="AB308">
        <v>0</v>
      </c>
      <c r="AC308">
        <v>0</v>
      </c>
      <c r="AD308">
        <v>0</v>
      </c>
      <c r="AE308">
        <v>8596.85</v>
      </c>
      <c r="AF308">
        <v>0</v>
      </c>
      <c r="AG308">
        <v>0</v>
      </c>
      <c r="AH308">
        <v>0</v>
      </c>
      <c r="AI308">
        <v>1</v>
      </c>
      <c r="AJ308">
        <v>1</v>
      </c>
      <c r="AK308">
        <v>1</v>
      </c>
      <c r="AL308">
        <v>1</v>
      </c>
      <c r="AM308">
        <v>-2</v>
      </c>
      <c r="AN308">
        <v>0</v>
      </c>
      <c r="AO308">
        <v>1</v>
      </c>
      <c r="AP308">
        <v>1</v>
      </c>
      <c r="AQ308">
        <v>0</v>
      </c>
      <c r="AR308">
        <v>0</v>
      </c>
      <c r="AS308" t="s">
        <v>3</v>
      </c>
      <c r="AT308">
        <v>1.3999999999999999E-4</v>
      </c>
      <c r="AU308" t="s">
        <v>3</v>
      </c>
      <c r="AV308">
        <v>0</v>
      </c>
      <c r="AW308">
        <v>2</v>
      </c>
      <c r="AX308">
        <v>50439592</v>
      </c>
      <c r="AY308">
        <v>1</v>
      </c>
      <c r="AZ308">
        <v>0</v>
      </c>
      <c r="BA308">
        <v>326</v>
      </c>
      <c r="BB308">
        <v>0</v>
      </c>
      <c r="BC308">
        <v>0</v>
      </c>
      <c r="BD308">
        <v>0</v>
      </c>
      <c r="BE308">
        <v>0</v>
      </c>
      <c r="BF308">
        <v>0</v>
      </c>
      <c r="BG308">
        <v>0</v>
      </c>
      <c r="BH308">
        <v>0</v>
      </c>
      <c r="BI308">
        <v>0</v>
      </c>
      <c r="BJ308">
        <v>0</v>
      </c>
      <c r="BK308">
        <v>0</v>
      </c>
      <c r="BL308">
        <v>0</v>
      </c>
      <c r="BM308">
        <v>0</v>
      </c>
      <c r="BN308">
        <v>0</v>
      </c>
      <c r="BO308">
        <v>0</v>
      </c>
      <c r="BP308">
        <v>0</v>
      </c>
      <c r="BQ308">
        <v>0</v>
      </c>
      <c r="BR308">
        <v>0</v>
      </c>
      <c r="BS308">
        <v>0</v>
      </c>
      <c r="BT308">
        <v>0</v>
      </c>
      <c r="BU308">
        <v>0</v>
      </c>
      <c r="BV308">
        <v>0</v>
      </c>
      <c r="BW308">
        <v>0</v>
      </c>
      <c r="CV308">
        <v>0</v>
      </c>
      <c r="CW308">
        <v>0</v>
      </c>
      <c r="CX308">
        <f>ROUND(Y308*Source!I237,9)</f>
        <v>2.7999999999999998E-4</v>
      </c>
      <c r="CY308">
        <f>AA308</f>
        <v>8596.85</v>
      </c>
      <c r="CZ308">
        <f>AE308</f>
        <v>8596.85</v>
      </c>
      <c r="DA308">
        <f>AI308</f>
        <v>1</v>
      </c>
      <c r="DB308">
        <f>ROUND(ROUND(AT308*CZ308,2),6)</f>
        <v>1.2</v>
      </c>
      <c r="DC308">
        <f>ROUND(ROUND(AT308*AG308,2),6)</f>
        <v>0</v>
      </c>
      <c r="DD308" t="s">
        <v>3</v>
      </c>
      <c r="DE308" t="s">
        <v>3</v>
      </c>
      <c r="DF308">
        <f t="shared" si="168"/>
        <v>2.41</v>
      </c>
      <c r="DG308">
        <f t="shared" si="165"/>
        <v>0</v>
      </c>
      <c r="DH308">
        <f t="shared" si="166"/>
        <v>0</v>
      </c>
      <c r="DI308">
        <f t="shared" si="139"/>
        <v>0</v>
      </c>
      <c r="DJ308">
        <f>DF308</f>
        <v>2.41</v>
      </c>
      <c r="DK308">
        <v>0</v>
      </c>
      <c r="DL308" t="s">
        <v>3</v>
      </c>
      <c r="DM308">
        <v>0</v>
      </c>
      <c r="DN308" t="s">
        <v>3</v>
      </c>
      <c r="DO308">
        <v>0</v>
      </c>
    </row>
    <row r="309" spans="1:119" x14ac:dyDescent="0.2">
      <c r="A309">
        <f>ROW(Source!A237)</f>
        <v>237</v>
      </c>
      <c r="B309">
        <v>50432495</v>
      </c>
      <c r="C309">
        <v>50439588</v>
      </c>
      <c r="D309">
        <v>46135994</v>
      </c>
      <c r="E309">
        <v>1</v>
      </c>
      <c r="F309">
        <v>1</v>
      </c>
      <c r="G309">
        <v>30570983</v>
      </c>
      <c r="H309">
        <v>3</v>
      </c>
      <c r="I309" t="s">
        <v>470</v>
      </c>
      <c r="J309" t="s">
        <v>471</v>
      </c>
      <c r="K309" t="s">
        <v>472</v>
      </c>
      <c r="L309">
        <v>1348</v>
      </c>
      <c r="N309">
        <v>1009</v>
      </c>
      <c r="O309" t="s">
        <v>30</v>
      </c>
      <c r="P309" t="s">
        <v>30</v>
      </c>
      <c r="Q309">
        <v>1000</v>
      </c>
      <c r="W309">
        <v>0</v>
      </c>
      <c r="X309">
        <v>1376020486</v>
      </c>
      <c r="Y309">
        <f>AT309</f>
        <v>6.2E-4</v>
      </c>
      <c r="AA309">
        <v>17876.91</v>
      </c>
      <c r="AB309">
        <v>0</v>
      </c>
      <c r="AC309">
        <v>0</v>
      </c>
      <c r="AD309">
        <v>0</v>
      </c>
      <c r="AE309">
        <v>17876.91</v>
      </c>
      <c r="AF309">
        <v>0</v>
      </c>
      <c r="AG309">
        <v>0</v>
      </c>
      <c r="AH309">
        <v>0</v>
      </c>
      <c r="AI309">
        <v>1</v>
      </c>
      <c r="AJ309">
        <v>1</v>
      </c>
      <c r="AK309">
        <v>1</v>
      </c>
      <c r="AL309">
        <v>1</v>
      </c>
      <c r="AM309">
        <v>-2</v>
      </c>
      <c r="AN309">
        <v>0</v>
      </c>
      <c r="AO309">
        <v>1</v>
      </c>
      <c r="AP309">
        <v>1</v>
      </c>
      <c r="AQ309">
        <v>0</v>
      </c>
      <c r="AR309">
        <v>0</v>
      </c>
      <c r="AS309" t="s">
        <v>3</v>
      </c>
      <c r="AT309">
        <v>6.2E-4</v>
      </c>
      <c r="AU309" t="s">
        <v>3</v>
      </c>
      <c r="AV309">
        <v>0</v>
      </c>
      <c r="AW309">
        <v>2</v>
      </c>
      <c r="AX309">
        <v>50439593</v>
      </c>
      <c r="AY309">
        <v>1</v>
      </c>
      <c r="AZ309">
        <v>0</v>
      </c>
      <c r="BA309">
        <v>327</v>
      </c>
      <c r="BB309">
        <v>0</v>
      </c>
      <c r="BC309">
        <v>0</v>
      </c>
      <c r="BD309">
        <v>0</v>
      </c>
      <c r="BE309">
        <v>0</v>
      </c>
      <c r="BF309">
        <v>0</v>
      </c>
      <c r="BG309">
        <v>0</v>
      </c>
      <c r="BH309">
        <v>0</v>
      </c>
      <c r="BI309">
        <v>0</v>
      </c>
      <c r="BJ309">
        <v>0</v>
      </c>
      <c r="BK309">
        <v>0</v>
      </c>
      <c r="BL309">
        <v>0</v>
      </c>
      <c r="BM309">
        <v>0</v>
      </c>
      <c r="BN309">
        <v>0</v>
      </c>
      <c r="BO309">
        <v>0</v>
      </c>
      <c r="BP309">
        <v>0</v>
      </c>
      <c r="BQ309">
        <v>0</v>
      </c>
      <c r="BR309">
        <v>0</v>
      </c>
      <c r="BS309">
        <v>0</v>
      </c>
      <c r="BT309">
        <v>0</v>
      </c>
      <c r="BU309">
        <v>0</v>
      </c>
      <c r="BV309">
        <v>0</v>
      </c>
      <c r="BW309">
        <v>0</v>
      </c>
      <c r="CV309">
        <v>0</v>
      </c>
      <c r="CW309">
        <v>0</v>
      </c>
      <c r="CX309">
        <f>ROUND(Y309*Source!I237,9)</f>
        <v>1.24E-3</v>
      </c>
      <c r="CY309">
        <f>AA309</f>
        <v>17876.91</v>
      </c>
      <c r="CZ309">
        <f>AE309</f>
        <v>17876.91</v>
      </c>
      <c r="DA309">
        <f>AI309</f>
        <v>1</v>
      </c>
      <c r="DB309">
        <f>ROUND(ROUND(AT309*CZ309,2),6)</f>
        <v>11.08</v>
      </c>
      <c r="DC309">
        <f>ROUND(ROUND(AT309*AG309,2),6)</f>
        <v>0</v>
      </c>
      <c r="DD309" t="s">
        <v>3</v>
      </c>
      <c r="DE309" t="s">
        <v>3</v>
      </c>
      <c r="DF309">
        <f t="shared" si="168"/>
        <v>22.17</v>
      </c>
      <c r="DG309">
        <f t="shared" si="165"/>
        <v>0</v>
      </c>
      <c r="DH309">
        <f t="shared" si="166"/>
        <v>0</v>
      </c>
      <c r="DI309">
        <f t="shared" si="139"/>
        <v>0</v>
      </c>
      <c r="DJ309">
        <f>DF309</f>
        <v>22.17</v>
      </c>
      <c r="DK309">
        <v>0</v>
      </c>
      <c r="DL309" t="s">
        <v>3</v>
      </c>
      <c r="DM309">
        <v>0</v>
      </c>
      <c r="DN309" t="s">
        <v>3</v>
      </c>
      <c r="DO309">
        <v>0</v>
      </c>
    </row>
    <row r="310" spans="1:119" x14ac:dyDescent="0.2">
      <c r="A310">
        <f>ROW(Source!A237)</f>
        <v>237</v>
      </c>
      <c r="B310">
        <v>50432495</v>
      </c>
      <c r="C310">
        <v>50439588</v>
      </c>
      <c r="D310">
        <v>46143113</v>
      </c>
      <c r="E310">
        <v>1</v>
      </c>
      <c r="F310">
        <v>1</v>
      </c>
      <c r="G310">
        <v>30570983</v>
      </c>
      <c r="H310">
        <v>3</v>
      </c>
      <c r="I310" t="s">
        <v>307</v>
      </c>
      <c r="J310" t="s">
        <v>310</v>
      </c>
      <c r="K310" t="s">
        <v>308</v>
      </c>
      <c r="L310">
        <v>1391</v>
      </c>
      <c r="N310">
        <v>1013</v>
      </c>
      <c r="O310" t="s">
        <v>309</v>
      </c>
      <c r="P310" t="s">
        <v>309</v>
      </c>
      <c r="Q310">
        <v>1</v>
      </c>
      <c r="W310">
        <v>0</v>
      </c>
      <c r="X310">
        <v>-1689518616</v>
      </c>
      <c r="Y310">
        <f>AT310</f>
        <v>1</v>
      </c>
      <c r="AA310">
        <v>100.33</v>
      </c>
      <c r="AB310">
        <v>0</v>
      </c>
      <c r="AC310">
        <v>0</v>
      </c>
      <c r="AD310">
        <v>0</v>
      </c>
      <c r="AE310">
        <v>100.33</v>
      </c>
      <c r="AF310">
        <v>0</v>
      </c>
      <c r="AG310">
        <v>0</v>
      </c>
      <c r="AH310">
        <v>0</v>
      </c>
      <c r="AI310">
        <v>1</v>
      </c>
      <c r="AJ310">
        <v>1</v>
      </c>
      <c r="AK310">
        <v>1</v>
      </c>
      <c r="AL310">
        <v>1</v>
      </c>
      <c r="AM310">
        <v>0</v>
      </c>
      <c r="AN310">
        <v>0</v>
      </c>
      <c r="AO310">
        <v>0</v>
      </c>
      <c r="AP310">
        <v>1</v>
      </c>
      <c r="AQ310">
        <v>0</v>
      </c>
      <c r="AR310">
        <v>0</v>
      </c>
      <c r="AS310" t="s">
        <v>3</v>
      </c>
      <c r="AT310">
        <v>1</v>
      </c>
      <c r="AU310" t="s">
        <v>3</v>
      </c>
      <c r="AV310">
        <v>0</v>
      </c>
      <c r="AW310">
        <v>1</v>
      </c>
      <c r="AX310">
        <v>-1</v>
      </c>
      <c r="AY310">
        <v>0</v>
      </c>
      <c r="AZ310">
        <v>0</v>
      </c>
      <c r="BA310" t="s">
        <v>3</v>
      </c>
      <c r="BB310">
        <v>0</v>
      </c>
      <c r="BC310">
        <v>0</v>
      </c>
      <c r="BD310">
        <v>0</v>
      </c>
      <c r="BE310">
        <v>0</v>
      </c>
      <c r="BF310">
        <v>0</v>
      </c>
      <c r="BG310">
        <v>0</v>
      </c>
      <c r="BH310">
        <v>0</v>
      </c>
      <c r="BI310">
        <v>0</v>
      </c>
      <c r="BJ310">
        <v>0</v>
      </c>
      <c r="BK310">
        <v>0</v>
      </c>
      <c r="BL310">
        <v>0</v>
      </c>
      <c r="BM310">
        <v>0</v>
      </c>
      <c r="BN310">
        <v>0</v>
      </c>
      <c r="BO310">
        <v>0</v>
      </c>
      <c r="BP310">
        <v>0</v>
      </c>
      <c r="BQ310">
        <v>0</v>
      </c>
      <c r="BR310">
        <v>0</v>
      </c>
      <c r="BS310">
        <v>0</v>
      </c>
      <c r="BT310">
        <v>0</v>
      </c>
      <c r="BU310">
        <v>0</v>
      </c>
      <c r="BV310">
        <v>0</v>
      </c>
      <c r="BW310">
        <v>0</v>
      </c>
      <c r="CV310">
        <v>0</v>
      </c>
      <c r="CW310">
        <v>0</v>
      </c>
      <c r="CX310">
        <f>ROUND(Y310*Source!I237,9)</f>
        <v>2</v>
      </c>
      <c r="CY310">
        <f>AA310</f>
        <v>100.33</v>
      </c>
      <c r="CZ310">
        <f>AE310</f>
        <v>100.33</v>
      </c>
      <c r="DA310">
        <f>AI310</f>
        <v>1</v>
      </c>
      <c r="DB310">
        <f>ROUND(ROUND(AT310*CZ310,2),6)</f>
        <v>100.33</v>
      </c>
      <c r="DC310">
        <f>ROUND(ROUND(AT310*AG310,2),6)</f>
        <v>0</v>
      </c>
      <c r="DD310" t="s">
        <v>3</v>
      </c>
      <c r="DE310" t="s">
        <v>3</v>
      </c>
      <c r="DF310">
        <f t="shared" si="168"/>
        <v>200.66</v>
      </c>
      <c r="DG310">
        <f t="shared" si="165"/>
        <v>0</v>
      </c>
      <c r="DH310">
        <f t="shared" si="166"/>
        <v>0</v>
      </c>
      <c r="DI310">
        <f t="shared" si="139"/>
        <v>0</v>
      </c>
      <c r="DJ310">
        <f>DF310</f>
        <v>200.66</v>
      </c>
      <c r="DK310">
        <v>0</v>
      </c>
      <c r="DL310" t="s">
        <v>3</v>
      </c>
      <c r="DM310">
        <v>0</v>
      </c>
      <c r="DN310" t="s">
        <v>3</v>
      </c>
      <c r="DO310">
        <v>0</v>
      </c>
    </row>
    <row r="311" spans="1:119" x14ac:dyDescent="0.2">
      <c r="A311">
        <f>ROW(Source!A237)</f>
        <v>237</v>
      </c>
      <c r="B311">
        <v>50432495</v>
      </c>
      <c r="C311">
        <v>50439588</v>
      </c>
      <c r="D311">
        <v>46146544</v>
      </c>
      <c r="E311">
        <v>1</v>
      </c>
      <c r="F311">
        <v>1</v>
      </c>
      <c r="G311">
        <v>30570983</v>
      </c>
      <c r="H311">
        <v>3</v>
      </c>
      <c r="I311" t="s">
        <v>529</v>
      </c>
      <c r="J311" t="s">
        <v>530</v>
      </c>
      <c r="K311" t="s">
        <v>531</v>
      </c>
      <c r="L311">
        <v>1346</v>
      </c>
      <c r="N311">
        <v>1009</v>
      </c>
      <c r="O311" t="s">
        <v>222</v>
      </c>
      <c r="P311" t="s">
        <v>222</v>
      </c>
      <c r="Q311">
        <v>1</v>
      </c>
      <c r="W311">
        <v>0</v>
      </c>
      <c r="X311">
        <v>-1342447257</v>
      </c>
      <c r="Y311">
        <f>AT311</f>
        <v>0.03</v>
      </c>
      <c r="AA311">
        <v>19.29</v>
      </c>
      <c r="AB311">
        <v>0</v>
      </c>
      <c r="AC311">
        <v>0</v>
      </c>
      <c r="AD311">
        <v>0</v>
      </c>
      <c r="AE311">
        <v>19.29</v>
      </c>
      <c r="AF311">
        <v>0</v>
      </c>
      <c r="AG311">
        <v>0</v>
      </c>
      <c r="AH311">
        <v>0</v>
      </c>
      <c r="AI311">
        <v>1</v>
      </c>
      <c r="AJ311">
        <v>1</v>
      </c>
      <c r="AK311">
        <v>1</v>
      </c>
      <c r="AL311">
        <v>1</v>
      </c>
      <c r="AM311">
        <v>-2</v>
      </c>
      <c r="AN311">
        <v>0</v>
      </c>
      <c r="AO311">
        <v>1</v>
      </c>
      <c r="AP311">
        <v>1</v>
      </c>
      <c r="AQ311">
        <v>0</v>
      </c>
      <c r="AR311">
        <v>0</v>
      </c>
      <c r="AS311" t="s">
        <v>3</v>
      </c>
      <c r="AT311">
        <v>0.03</v>
      </c>
      <c r="AU311" t="s">
        <v>3</v>
      </c>
      <c r="AV311">
        <v>0</v>
      </c>
      <c r="AW311">
        <v>2</v>
      </c>
      <c r="AX311">
        <v>50439594</v>
      </c>
      <c r="AY311">
        <v>1</v>
      </c>
      <c r="AZ311">
        <v>0</v>
      </c>
      <c r="BA311">
        <v>328</v>
      </c>
      <c r="BB311">
        <v>0</v>
      </c>
      <c r="BC311">
        <v>0</v>
      </c>
      <c r="BD311">
        <v>0</v>
      </c>
      <c r="BE311">
        <v>0</v>
      </c>
      <c r="BF311">
        <v>0</v>
      </c>
      <c r="BG311">
        <v>0</v>
      </c>
      <c r="BH311">
        <v>0</v>
      </c>
      <c r="BI311">
        <v>0</v>
      </c>
      <c r="BJ311">
        <v>0</v>
      </c>
      <c r="BK311">
        <v>0</v>
      </c>
      <c r="BL311">
        <v>0</v>
      </c>
      <c r="BM311">
        <v>0</v>
      </c>
      <c r="BN311">
        <v>0</v>
      </c>
      <c r="BO311">
        <v>0</v>
      </c>
      <c r="BP311">
        <v>0</v>
      </c>
      <c r="BQ311">
        <v>0</v>
      </c>
      <c r="BR311">
        <v>0</v>
      </c>
      <c r="BS311">
        <v>0</v>
      </c>
      <c r="BT311">
        <v>0</v>
      </c>
      <c r="BU311">
        <v>0</v>
      </c>
      <c r="BV311">
        <v>0</v>
      </c>
      <c r="BW311">
        <v>0</v>
      </c>
      <c r="CV311">
        <v>0</v>
      </c>
      <c r="CW311">
        <v>0</v>
      </c>
      <c r="CX311">
        <f>ROUND(Y311*Source!I237,9)</f>
        <v>0.06</v>
      </c>
      <c r="CY311">
        <f>AA311</f>
        <v>19.29</v>
      </c>
      <c r="CZ311">
        <f>AE311</f>
        <v>19.29</v>
      </c>
      <c r="DA311">
        <f>AI311</f>
        <v>1</v>
      </c>
      <c r="DB311">
        <f>ROUND(ROUND(AT311*CZ311,2),6)</f>
        <v>0.57999999999999996</v>
      </c>
      <c r="DC311">
        <f>ROUND(ROUND(AT311*AG311,2),6)</f>
        <v>0</v>
      </c>
      <c r="DD311" t="s">
        <v>3</v>
      </c>
      <c r="DE311" t="s">
        <v>3</v>
      </c>
      <c r="DF311">
        <f t="shared" si="168"/>
        <v>1.1599999999999999</v>
      </c>
      <c r="DG311">
        <f t="shared" si="165"/>
        <v>0</v>
      </c>
      <c r="DH311">
        <f t="shared" si="166"/>
        <v>0</v>
      </c>
      <c r="DI311">
        <f t="shared" si="139"/>
        <v>0</v>
      </c>
      <c r="DJ311">
        <f>DF311</f>
        <v>1.1599999999999999</v>
      </c>
      <c r="DK311">
        <v>0</v>
      </c>
      <c r="DL311" t="s">
        <v>3</v>
      </c>
      <c r="DM311">
        <v>0</v>
      </c>
      <c r="DN311" t="s">
        <v>3</v>
      </c>
      <c r="DO311">
        <v>0</v>
      </c>
    </row>
    <row r="312" spans="1:119" x14ac:dyDescent="0.2">
      <c r="A312">
        <f>ROW(Source!A238)</f>
        <v>238</v>
      </c>
      <c r="B312">
        <v>50432496</v>
      </c>
      <c r="C312">
        <v>50439588</v>
      </c>
      <c r="D312">
        <v>45895908</v>
      </c>
      <c r="E312">
        <v>30570983</v>
      </c>
      <c r="F312">
        <v>1</v>
      </c>
      <c r="G312">
        <v>30570983</v>
      </c>
      <c r="H312">
        <v>1</v>
      </c>
      <c r="I312" t="s">
        <v>442</v>
      </c>
      <c r="J312" t="s">
        <v>3</v>
      </c>
      <c r="K312" t="s">
        <v>443</v>
      </c>
      <c r="L312">
        <v>1191</v>
      </c>
      <c r="N312">
        <v>1013</v>
      </c>
      <c r="O312" t="s">
        <v>444</v>
      </c>
      <c r="P312" t="s">
        <v>444</v>
      </c>
      <c r="Q312">
        <v>1</v>
      </c>
      <c r="W312">
        <v>0</v>
      </c>
      <c r="X312">
        <v>476480486</v>
      </c>
      <c r="Y312">
        <f>(AT312*1.15)</f>
        <v>1.1039999999999999</v>
      </c>
      <c r="AA312">
        <v>0</v>
      </c>
      <c r="AB312">
        <v>0</v>
      </c>
      <c r="AC312">
        <v>0</v>
      </c>
      <c r="AD312">
        <v>0</v>
      </c>
      <c r="AE312">
        <v>0</v>
      </c>
      <c r="AF312">
        <v>0</v>
      </c>
      <c r="AG312">
        <v>0</v>
      </c>
      <c r="AH312">
        <v>0</v>
      </c>
      <c r="AI312">
        <v>1</v>
      </c>
      <c r="AJ312">
        <v>1</v>
      </c>
      <c r="AK312">
        <v>1</v>
      </c>
      <c r="AL312">
        <v>1</v>
      </c>
      <c r="AM312">
        <v>5</v>
      </c>
      <c r="AN312">
        <v>0</v>
      </c>
      <c r="AO312">
        <v>1</v>
      </c>
      <c r="AP312">
        <v>1</v>
      </c>
      <c r="AQ312">
        <v>0</v>
      </c>
      <c r="AR312">
        <v>0</v>
      </c>
      <c r="AS312" t="s">
        <v>3</v>
      </c>
      <c r="AT312">
        <v>0.96</v>
      </c>
      <c r="AU312" t="s">
        <v>162</v>
      </c>
      <c r="AV312">
        <v>1</v>
      </c>
      <c r="AW312">
        <v>2</v>
      </c>
      <c r="AX312">
        <v>50439589</v>
      </c>
      <c r="AY312">
        <v>1</v>
      </c>
      <c r="AZ312">
        <v>0</v>
      </c>
      <c r="BA312">
        <v>330</v>
      </c>
      <c r="BB312">
        <v>0</v>
      </c>
      <c r="BC312">
        <v>0</v>
      </c>
      <c r="BD312">
        <v>0</v>
      </c>
      <c r="BE312">
        <v>0</v>
      </c>
      <c r="BF312">
        <v>0</v>
      </c>
      <c r="BG312">
        <v>0</v>
      </c>
      <c r="BH312">
        <v>0</v>
      </c>
      <c r="BI312">
        <v>0</v>
      </c>
      <c r="BJ312">
        <v>0</v>
      </c>
      <c r="BK312">
        <v>0</v>
      </c>
      <c r="BL312">
        <v>0</v>
      </c>
      <c r="BM312">
        <v>0</v>
      </c>
      <c r="BN312">
        <v>0</v>
      </c>
      <c r="BO312">
        <v>0</v>
      </c>
      <c r="BP312">
        <v>0</v>
      </c>
      <c r="BQ312">
        <v>0</v>
      </c>
      <c r="BR312">
        <v>0</v>
      </c>
      <c r="BS312">
        <v>0</v>
      </c>
      <c r="BT312">
        <v>0</v>
      </c>
      <c r="BU312">
        <v>0</v>
      </c>
      <c r="BV312">
        <v>0</v>
      </c>
      <c r="BW312">
        <v>0</v>
      </c>
      <c r="CU312">
        <f>ROUND(AT312*Source!I238*AH312*AL312,2)</f>
        <v>0</v>
      </c>
      <c r="CV312">
        <f>ROUND(Y312*Source!I238,9)</f>
        <v>2.2080000000000002</v>
      </c>
      <c r="CW312">
        <v>0</v>
      </c>
      <c r="CX312">
        <f>ROUND(Y312*Source!I238,9)</f>
        <v>2.2080000000000002</v>
      </c>
      <c r="CY312">
        <f>AD312</f>
        <v>0</v>
      </c>
      <c r="CZ312">
        <f>AH312</f>
        <v>0</v>
      </c>
      <c r="DA312">
        <f>AL312</f>
        <v>1</v>
      </c>
      <c r="DB312">
        <f>ROUND((ROUND(AT312*CZ312,2)*1.15),6)</f>
        <v>0</v>
      </c>
      <c r="DC312">
        <f>ROUND((ROUND(AT312*AG312,2)*1.15),6)</f>
        <v>0</v>
      </c>
      <c r="DD312" t="s">
        <v>3</v>
      </c>
      <c r="DE312" t="s">
        <v>3</v>
      </c>
      <c r="DF312">
        <f t="shared" si="168"/>
        <v>0</v>
      </c>
      <c r="DG312">
        <f t="shared" si="165"/>
        <v>0</v>
      </c>
      <c r="DH312">
        <f t="shared" si="166"/>
        <v>0</v>
      </c>
      <c r="DI312">
        <f t="shared" si="139"/>
        <v>0</v>
      </c>
      <c r="DJ312">
        <f>DI312</f>
        <v>0</v>
      </c>
      <c r="DK312">
        <v>0</v>
      </c>
      <c r="DL312" t="s">
        <v>3</v>
      </c>
      <c r="DM312">
        <v>0</v>
      </c>
      <c r="DN312" t="s">
        <v>3</v>
      </c>
      <c r="DO312">
        <v>0</v>
      </c>
    </row>
    <row r="313" spans="1:119" x14ac:dyDescent="0.2">
      <c r="A313">
        <f>ROW(Source!A238)</f>
        <v>238</v>
      </c>
      <c r="B313">
        <v>50432496</v>
      </c>
      <c r="C313">
        <v>50439588</v>
      </c>
      <c r="D313">
        <v>46170623</v>
      </c>
      <c r="E313">
        <v>1</v>
      </c>
      <c r="F313">
        <v>1</v>
      </c>
      <c r="G313">
        <v>30570983</v>
      </c>
      <c r="H313">
        <v>2</v>
      </c>
      <c r="I313" t="s">
        <v>448</v>
      </c>
      <c r="J313" t="s">
        <v>449</v>
      </c>
      <c r="K313" t="s">
        <v>450</v>
      </c>
      <c r="L313">
        <v>1368</v>
      </c>
      <c r="N313">
        <v>1011</v>
      </c>
      <c r="O313" t="s">
        <v>451</v>
      </c>
      <c r="P313" t="s">
        <v>451</v>
      </c>
      <c r="Q313">
        <v>1</v>
      </c>
      <c r="W313">
        <v>0</v>
      </c>
      <c r="X313">
        <v>831184158</v>
      </c>
      <c r="Y313">
        <f>(AT313*1.25)</f>
        <v>0.55000000000000004</v>
      </c>
      <c r="AA313">
        <v>0</v>
      </c>
      <c r="AB313">
        <v>81.86</v>
      </c>
      <c r="AC313">
        <v>0</v>
      </c>
      <c r="AD313">
        <v>0</v>
      </c>
      <c r="AE313">
        <v>0</v>
      </c>
      <c r="AF313">
        <v>7.11</v>
      </c>
      <c r="AG313">
        <v>0</v>
      </c>
      <c r="AH313">
        <v>0</v>
      </c>
      <c r="AI313">
        <v>1</v>
      </c>
      <c r="AJ313">
        <v>10.79</v>
      </c>
      <c r="AK313">
        <v>34.090000000000003</v>
      </c>
      <c r="AL313">
        <v>1</v>
      </c>
      <c r="AM313">
        <v>2</v>
      </c>
      <c r="AN313">
        <v>0</v>
      </c>
      <c r="AO313">
        <v>1</v>
      </c>
      <c r="AP313">
        <v>1</v>
      </c>
      <c r="AQ313">
        <v>0</v>
      </c>
      <c r="AR313">
        <v>0</v>
      </c>
      <c r="AS313" t="s">
        <v>3</v>
      </c>
      <c r="AT313">
        <v>0.44</v>
      </c>
      <c r="AU313" t="s">
        <v>161</v>
      </c>
      <c r="AV313">
        <v>0</v>
      </c>
      <c r="AW313">
        <v>2</v>
      </c>
      <c r="AX313">
        <v>50439590</v>
      </c>
      <c r="AY313">
        <v>1</v>
      </c>
      <c r="AZ313">
        <v>0</v>
      </c>
      <c r="BA313">
        <v>331</v>
      </c>
      <c r="BB313">
        <v>0</v>
      </c>
      <c r="BC313">
        <v>0</v>
      </c>
      <c r="BD313">
        <v>0</v>
      </c>
      <c r="BE313">
        <v>0</v>
      </c>
      <c r="BF313">
        <v>0</v>
      </c>
      <c r="BG313">
        <v>0</v>
      </c>
      <c r="BH313">
        <v>0</v>
      </c>
      <c r="BI313">
        <v>0</v>
      </c>
      <c r="BJ313">
        <v>0</v>
      </c>
      <c r="BK313">
        <v>0</v>
      </c>
      <c r="BL313">
        <v>0</v>
      </c>
      <c r="BM313">
        <v>0</v>
      </c>
      <c r="BN313">
        <v>0</v>
      </c>
      <c r="BO313">
        <v>0</v>
      </c>
      <c r="BP313">
        <v>0</v>
      </c>
      <c r="BQ313">
        <v>0</v>
      </c>
      <c r="BR313">
        <v>0</v>
      </c>
      <c r="BS313">
        <v>0</v>
      </c>
      <c r="BT313">
        <v>0</v>
      </c>
      <c r="BU313">
        <v>0</v>
      </c>
      <c r="BV313">
        <v>0</v>
      </c>
      <c r="BW313">
        <v>0</v>
      </c>
      <c r="CV313">
        <v>0</v>
      </c>
      <c r="CW313">
        <f>ROUND(Y313*Source!I238*DO313,9)</f>
        <v>0</v>
      </c>
      <c r="CX313">
        <f>ROUND(Y313*Source!I238,9)</f>
        <v>1.1000000000000001</v>
      </c>
      <c r="CY313">
        <f>AB313</f>
        <v>81.86</v>
      </c>
      <c r="CZ313">
        <f>AF313</f>
        <v>7.11</v>
      </c>
      <c r="DA313">
        <f>AJ313</f>
        <v>10.79</v>
      </c>
      <c r="DB313">
        <f>ROUND((ROUND(AT313*CZ313,2)*1.25),6)</f>
        <v>3.9125000000000001</v>
      </c>
      <c r="DC313">
        <f>ROUND((ROUND(AT313*AG313,2)*1.25),6)</f>
        <v>0</v>
      </c>
      <c r="DD313" t="s">
        <v>3</v>
      </c>
      <c r="DE313" t="s">
        <v>3</v>
      </c>
      <c r="DF313">
        <f t="shared" si="168"/>
        <v>0</v>
      </c>
      <c r="DG313">
        <f>ROUND(ROUND(AF313*AJ313,2)*CX313,2)</f>
        <v>84.39</v>
      </c>
      <c r="DH313">
        <f>ROUND(ROUND(AG313*AK313,2)*CX313,2)</f>
        <v>0</v>
      </c>
      <c r="DI313">
        <f t="shared" si="139"/>
        <v>0</v>
      </c>
      <c r="DJ313">
        <f>DG313</f>
        <v>84.39</v>
      </c>
      <c r="DK313">
        <v>0</v>
      </c>
      <c r="DL313" t="s">
        <v>3</v>
      </c>
      <c r="DM313">
        <v>0</v>
      </c>
      <c r="DN313" t="s">
        <v>3</v>
      </c>
      <c r="DO313">
        <v>0</v>
      </c>
    </row>
    <row r="314" spans="1:119" x14ac:dyDescent="0.2">
      <c r="A314">
        <f>ROW(Source!A238)</f>
        <v>238</v>
      </c>
      <c r="B314">
        <v>50432496</v>
      </c>
      <c r="C314">
        <v>50439588</v>
      </c>
      <c r="D314">
        <v>46170867</v>
      </c>
      <c r="E314">
        <v>1</v>
      </c>
      <c r="F314">
        <v>1</v>
      </c>
      <c r="G314">
        <v>30570983</v>
      </c>
      <c r="H314">
        <v>2</v>
      </c>
      <c r="I314" t="s">
        <v>452</v>
      </c>
      <c r="J314" t="s">
        <v>453</v>
      </c>
      <c r="K314" t="s">
        <v>454</v>
      </c>
      <c r="L314">
        <v>1368</v>
      </c>
      <c r="N314">
        <v>1011</v>
      </c>
      <c r="O314" t="s">
        <v>451</v>
      </c>
      <c r="P314" t="s">
        <v>451</v>
      </c>
      <c r="Q314">
        <v>1</v>
      </c>
      <c r="W314">
        <v>0</v>
      </c>
      <c r="X314">
        <v>-7781208</v>
      </c>
      <c r="Y314">
        <f>(AT314*1.25)</f>
        <v>1.2500000000000001E-2</v>
      </c>
      <c r="AA314">
        <v>0</v>
      </c>
      <c r="AB314">
        <v>1127.8499999999999</v>
      </c>
      <c r="AC314">
        <v>459.04</v>
      </c>
      <c r="AD314">
        <v>0</v>
      </c>
      <c r="AE314">
        <v>0</v>
      </c>
      <c r="AF314">
        <v>83.1</v>
      </c>
      <c r="AG314">
        <v>12.62</v>
      </c>
      <c r="AH314">
        <v>0</v>
      </c>
      <c r="AI314">
        <v>1</v>
      </c>
      <c r="AJ314">
        <v>12.72</v>
      </c>
      <c r="AK314">
        <v>34.090000000000003</v>
      </c>
      <c r="AL314">
        <v>1</v>
      </c>
      <c r="AM314">
        <v>2</v>
      </c>
      <c r="AN314">
        <v>0</v>
      </c>
      <c r="AO314">
        <v>1</v>
      </c>
      <c r="AP314">
        <v>1</v>
      </c>
      <c r="AQ314">
        <v>0</v>
      </c>
      <c r="AR314">
        <v>0</v>
      </c>
      <c r="AS314" t="s">
        <v>3</v>
      </c>
      <c r="AT314">
        <v>0.01</v>
      </c>
      <c r="AU314" t="s">
        <v>161</v>
      </c>
      <c r="AV314">
        <v>0</v>
      </c>
      <c r="AW314">
        <v>2</v>
      </c>
      <c r="AX314">
        <v>50439591</v>
      </c>
      <c r="AY314">
        <v>1</v>
      </c>
      <c r="AZ314">
        <v>0</v>
      </c>
      <c r="BA314">
        <v>332</v>
      </c>
      <c r="BB314">
        <v>0</v>
      </c>
      <c r="BC314">
        <v>0</v>
      </c>
      <c r="BD314">
        <v>0</v>
      </c>
      <c r="BE314">
        <v>0</v>
      </c>
      <c r="BF314">
        <v>0</v>
      </c>
      <c r="BG314">
        <v>0</v>
      </c>
      <c r="BH314">
        <v>0</v>
      </c>
      <c r="BI314">
        <v>0</v>
      </c>
      <c r="BJ314">
        <v>0</v>
      </c>
      <c r="BK314">
        <v>0</v>
      </c>
      <c r="BL314">
        <v>0</v>
      </c>
      <c r="BM314">
        <v>0</v>
      </c>
      <c r="BN314">
        <v>0</v>
      </c>
      <c r="BO314">
        <v>0</v>
      </c>
      <c r="BP314">
        <v>0</v>
      </c>
      <c r="BQ314">
        <v>0</v>
      </c>
      <c r="BR314">
        <v>0</v>
      </c>
      <c r="BS314">
        <v>0</v>
      </c>
      <c r="BT314">
        <v>0</v>
      </c>
      <c r="BU314">
        <v>0</v>
      </c>
      <c r="BV314">
        <v>0</v>
      </c>
      <c r="BW314">
        <v>0</v>
      </c>
      <c r="CV314">
        <v>0</v>
      </c>
      <c r="CW314">
        <f>ROUND(Y314*Source!I238*DO314,9)</f>
        <v>0</v>
      </c>
      <c r="CX314">
        <f>ROUND(Y314*Source!I238,9)</f>
        <v>2.5000000000000001E-2</v>
      </c>
      <c r="CY314">
        <f>AB314</f>
        <v>1127.8499999999999</v>
      </c>
      <c r="CZ314">
        <f>AF314</f>
        <v>83.1</v>
      </c>
      <c r="DA314">
        <f>AJ314</f>
        <v>12.72</v>
      </c>
      <c r="DB314">
        <f>ROUND((ROUND(AT314*CZ314,2)*1.25),6)</f>
        <v>1.0375000000000001</v>
      </c>
      <c r="DC314">
        <f>ROUND((ROUND(AT314*AG314,2)*1.25),6)</f>
        <v>0.16250000000000001</v>
      </c>
      <c r="DD314" t="s">
        <v>3</v>
      </c>
      <c r="DE314" t="s">
        <v>3</v>
      </c>
      <c r="DF314">
        <f t="shared" si="168"/>
        <v>0</v>
      </c>
      <c r="DG314">
        <f>ROUND(ROUND(AF314*AJ314,2)*CX314,2)</f>
        <v>26.43</v>
      </c>
      <c r="DH314">
        <f>ROUND(ROUND(AG314*AK314,2)*CX314,2)</f>
        <v>10.76</v>
      </c>
      <c r="DI314">
        <f t="shared" si="139"/>
        <v>0</v>
      </c>
      <c r="DJ314">
        <f>DG314</f>
        <v>26.43</v>
      </c>
      <c r="DK314">
        <v>0</v>
      </c>
      <c r="DL314" t="s">
        <v>3</v>
      </c>
      <c r="DM314">
        <v>0</v>
      </c>
      <c r="DN314" t="s">
        <v>3</v>
      </c>
      <c r="DO314">
        <v>0</v>
      </c>
    </row>
    <row r="315" spans="1:119" x14ac:dyDescent="0.2">
      <c r="A315">
        <f>ROW(Source!A238)</f>
        <v>238</v>
      </c>
      <c r="B315">
        <v>50432496</v>
      </c>
      <c r="C315">
        <v>50439588</v>
      </c>
      <c r="D315">
        <v>46136840</v>
      </c>
      <c r="E315">
        <v>1</v>
      </c>
      <c r="F315">
        <v>1</v>
      </c>
      <c r="G315">
        <v>30570983</v>
      </c>
      <c r="H315">
        <v>3</v>
      </c>
      <c r="I315" t="s">
        <v>467</v>
      </c>
      <c r="J315" t="s">
        <v>468</v>
      </c>
      <c r="K315" t="s">
        <v>469</v>
      </c>
      <c r="L315">
        <v>1348</v>
      </c>
      <c r="N315">
        <v>1009</v>
      </c>
      <c r="O315" t="s">
        <v>30</v>
      </c>
      <c r="P315" t="s">
        <v>30</v>
      </c>
      <c r="Q315">
        <v>1000</v>
      </c>
      <c r="W315">
        <v>0</v>
      </c>
      <c r="X315">
        <v>-2033265844</v>
      </c>
      <c r="Y315">
        <f>AT315</f>
        <v>1.3999999999999999E-4</v>
      </c>
      <c r="AA315">
        <v>157580.26</v>
      </c>
      <c r="AB315">
        <v>0</v>
      </c>
      <c r="AC315">
        <v>0</v>
      </c>
      <c r="AD315">
        <v>0</v>
      </c>
      <c r="AE315">
        <v>8596.85</v>
      </c>
      <c r="AF315">
        <v>0</v>
      </c>
      <c r="AG315">
        <v>0</v>
      </c>
      <c r="AH315">
        <v>0</v>
      </c>
      <c r="AI315">
        <v>18.329999999999998</v>
      </c>
      <c r="AJ315">
        <v>1</v>
      </c>
      <c r="AK315">
        <v>1</v>
      </c>
      <c r="AL315">
        <v>1</v>
      </c>
      <c r="AM315">
        <v>2</v>
      </c>
      <c r="AN315">
        <v>0</v>
      </c>
      <c r="AO315">
        <v>1</v>
      </c>
      <c r="AP315">
        <v>1</v>
      </c>
      <c r="AQ315">
        <v>0</v>
      </c>
      <c r="AR315">
        <v>0</v>
      </c>
      <c r="AS315" t="s">
        <v>3</v>
      </c>
      <c r="AT315">
        <v>1.3999999999999999E-4</v>
      </c>
      <c r="AU315" t="s">
        <v>3</v>
      </c>
      <c r="AV315">
        <v>0</v>
      </c>
      <c r="AW315">
        <v>2</v>
      </c>
      <c r="AX315">
        <v>50439592</v>
      </c>
      <c r="AY315">
        <v>1</v>
      </c>
      <c r="AZ315">
        <v>0</v>
      </c>
      <c r="BA315">
        <v>333</v>
      </c>
      <c r="BB315">
        <v>0</v>
      </c>
      <c r="BC315">
        <v>0</v>
      </c>
      <c r="BD315">
        <v>0</v>
      </c>
      <c r="BE315">
        <v>0</v>
      </c>
      <c r="BF315">
        <v>0</v>
      </c>
      <c r="BG315">
        <v>0</v>
      </c>
      <c r="BH315">
        <v>0</v>
      </c>
      <c r="BI315">
        <v>0</v>
      </c>
      <c r="BJ315">
        <v>0</v>
      </c>
      <c r="BK315">
        <v>0</v>
      </c>
      <c r="BL315">
        <v>0</v>
      </c>
      <c r="BM315">
        <v>0</v>
      </c>
      <c r="BN315">
        <v>0</v>
      </c>
      <c r="BO315">
        <v>0</v>
      </c>
      <c r="BP315">
        <v>0</v>
      </c>
      <c r="BQ315">
        <v>0</v>
      </c>
      <c r="BR315">
        <v>0</v>
      </c>
      <c r="BS315">
        <v>0</v>
      </c>
      <c r="BT315">
        <v>0</v>
      </c>
      <c r="BU315">
        <v>0</v>
      </c>
      <c r="BV315">
        <v>0</v>
      </c>
      <c r="BW315">
        <v>0</v>
      </c>
      <c r="CV315">
        <v>0</v>
      </c>
      <c r="CW315">
        <v>0</v>
      </c>
      <c r="CX315">
        <f>ROUND(Y315*Source!I238,9)</f>
        <v>2.7999999999999998E-4</v>
      </c>
      <c r="CY315">
        <f>AA315</f>
        <v>157580.26</v>
      </c>
      <c r="CZ315">
        <f>AE315</f>
        <v>8596.85</v>
      </c>
      <c r="DA315">
        <f>AI315</f>
        <v>18.329999999999998</v>
      </c>
      <c r="DB315">
        <f>ROUND(ROUND(AT315*CZ315,2),6)</f>
        <v>1.2</v>
      </c>
      <c r="DC315">
        <f>ROUND(ROUND(AT315*AG315,2),6)</f>
        <v>0</v>
      </c>
      <c r="DD315" t="s">
        <v>3</v>
      </c>
      <c r="DE315" t="s">
        <v>3</v>
      </c>
      <c r="DF315">
        <f>ROUND(ROUND(AE315*AI315,2)*CX315,2)</f>
        <v>44.12</v>
      </c>
      <c r="DG315">
        <f t="shared" ref="DG315:DG334" si="169">ROUND(ROUND(AF315,2)*CX315,2)</f>
        <v>0</v>
      </c>
      <c r="DH315">
        <f t="shared" ref="DH315:DH334" si="170">ROUND(ROUND(AG315,2)*CX315,2)</f>
        <v>0</v>
      </c>
      <c r="DI315">
        <f t="shared" si="139"/>
        <v>0</v>
      </c>
      <c r="DJ315">
        <f>DF315</f>
        <v>44.12</v>
      </c>
      <c r="DK315">
        <v>0</v>
      </c>
      <c r="DL315" t="s">
        <v>3</v>
      </c>
      <c r="DM315">
        <v>0</v>
      </c>
      <c r="DN315" t="s">
        <v>3</v>
      </c>
      <c r="DO315">
        <v>0</v>
      </c>
    </row>
    <row r="316" spans="1:119" x14ac:dyDescent="0.2">
      <c r="A316">
        <f>ROW(Source!A238)</f>
        <v>238</v>
      </c>
      <c r="B316">
        <v>50432496</v>
      </c>
      <c r="C316">
        <v>50439588</v>
      </c>
      <c r="D316">
        <v>46135994</v>
      </c>
      <c r="E316">
        <v>1</v>
      </c>
      <c r="F316">
        <v>1</v>
      </c>
      <c r="G316">
        <v>30570983</v>
      </c>
      <c r="H316">
        <v>3</v>
      </c>
      <c r="I316" t="s">
        <v>470</v>
      </c>
      <c r="J316" t="s">
        <v>471</v>
      </c>
      <c r="K316" t="s">
        <v>472</v>
      </c>
      <c r="L316">
        <v>1348</v>
      </c>
      <c r="N316">
        <v>1009</v>
      </c>
      <c r="O316" t="s">
        <v>30</v>
      </c>
      <c r="P316" t="s">
        <v>30</v>
      </c>
      <c r="Q316">
        <v>1000</v>
      </c>
      <c r="W316">
        <v>0</v>
      </c>
      <c r="X316">
        <v>1376020486</v>
      </c>
      <c r="Y316">
        <f>AT316</f>
        <v>6.2E-4</v>
      </c>
      <c r="AA316">
        <v>118881.45</v>
      </c>
      <c r="AB316">
        <v>0</v>
      </c>
      <c r="AC316">
        <v>0</v>
      </c>
      <c r="AD316">
        <v>0</v>
      </c>
      <c r="AE316">
        <v>17876.91</v>
      </c>
      <c r="AF316">
        <v>0</v>
      </c>
      <c r="AG316">
        <v>0</v>
      </c>
      <c r="AH316">
        <v>0</v>
      </c>
      <c r="AI316">
        <v>6.65</v>
      </c>
      <c r="AJ316">
        <v>1</v>
      </c>
      <c r="AK316">
        <v>1</v>
      </c>
      <c r="AL316">
        <v>1</v>
      </c>
      <c r="AM316">
        <v>2</v>
      </c>
      <c r="AN316">
        <v>0</v>
      </c>
      <c r="AO316">
        <v>1</v>
      </c>
      <c r="AP316">
        <v>1</v>
      </c>
      <c r="AQ316">
        <v>0</v>
      </c>
      <c r="AR316">
        <v>0</v>
      </c>
      <c r="AS316" t="s">
        <v>3</v>
      </c>
      <c r="AT316">
        <v>6.2E-4</v>
      </c>
      <c r="AU316" t="s">
        <v>3</v>
      </c>
      <c r="AV316">
        <v>0</v>
      </c>
      <c r="AW316">
        <v>2</v>
      </c>
      <c r="AX316">
        <v>50439593</v>
      </c>
      <c r="AY316">
        <v>1</v>
      </c>
      <c r="AZ316">
        <v>0</v>
      </c>
      <c r="BA316">
        <v>334</v>
      </c>
      <c r="BB316">
        <v>0</v>
      </c>
      <c r="BC316">
        <v>0</v>
      </c>
      <c r="BD316">
        <v>0</v>
      </c>
      <c r="BE316">
        <v>0</v>
      </c>
      <c r="BF316">
        <v>0</v>
      </c>
      <c r="BG316">
        <v>0</v>
      </c>
      <c r="BH316">
        <v>0</v>
      </c>
      <c r="BI316">
        <v>0</v>
      </c>
      <c r="BJ316">
        <v>0</v>
      </c>
      <c r="BK316">
        <v>0</v>
      </c>
      <c r="BL316">
        <v>0</v>
      </c>
      <c r="BM316">
        <v>0</v>
      </c>
      <c r="BN316">
        <v>0</v>
      </c>
      <c r="BO316">
        <v>0</v>
      </c>
      <c r="BP316">
        <v>0</v>
      </c>
      <c r="BQ316">
        <v>0</v>
      </c>
      <c r="BR316">
        <v>0</v>
      </c>
      <c r="BS316">
        <v>0</v>
      </c>
      <c r="BT316">
        <v>0</v>
      </c>
      <c r="BU316">
        <v>0</v>
      </c>
      <c r="BV316">
        <v>0</v>
      </c>
      <c r="BW316">
        <v>0</v>
      </c>
      <c r="CV316">
        <v>0</v>
      </c>
      <c r="CW316">
        <v>0</v>
      </c>
      <c r="CX316">
        <f>ROUND(Y316*Source!I238,9)</f>
        <v>1.24E-3</v>
      </c>
      <c r="CY316">
        <f>AA316</f>
        <v>118881.45</v>
      </c>
      <c r="CZ316">
        <f>AE316</f>
        <v>17876.91</v>
      </c>
      <c r="DA316">
        <f>AI316</f>
        <v>6.65</v>
      </c>
      <c r="DB316">
        <f>ROUND(ROUND(AT316*CZ316,2),6)</f>
        <v>11.08</v>
      </c>
      <c r="DC316">
        <f>ROUND(ROUND(AT316*AG316,2),6)</f>
        <v>0</v>
      </c>
      <c r="DD316" t="s">
        <v>3</v>
      </c>
      <c r="DE316" t="s">
        <v>3</v>
      </c>
      <c r="DF316">
        <f>ROUND(ROUND(AE316*AI316,2)*CX316,2)</f>
        <v>147.41</v>
      </c>
      <c r="DG316">
        <f t="shared" si="169"/>
        <v>0</v>
      </c>
      <c r="DH316">
        <f t="shared" si="170"/>
        <v>0</v>
      </c>
      <c r="DI316">
        <f t="shared" si="139"/>
        <v>0</v>
      </c>
      <c r="DJ316">
        <f>DF316</f>
        <v>147.41</v>
      </c>
      <c r="DK316">
        <v>0</v>
      </c>
      <c r="DL316" t="s">
        <v>3</v>
      </c>
      <c r="DM316">
        <v>0</v>
      </c>
      <c r="DN316" t="s">
        <v>3</v>
      </c>
      <c r="DO316">
        <v>0</v>
      </c>
    </row>
    <row r="317" spans="1:119" x14ac:dyDescent="0.2">
      <c r="A317">
        <f>ROW(Source!A238)</f>
        <v>238</v>
      </c>
      <c r="B317">
        <v>50432496</v>
      </c>
      <c r="C317">
        <v>50439588</v>
      </c>
      <c r="D317">
        <v>46143113</v>
      </c>
      <c r="E317">
        <v>1</v>
      </c>
      <c r="F317">
        <v>1</v>
      </c>
      <c r="G317">
        <v>30570983</v>
      </c>
      <c r="H317">
        <v>3</v>
      </c>
      <c r="I317" t="s">
        <v>307</v>
      </c>
      <c r="J317" t="s">
        <v>310</v>
      </c>
      <c r="K317" t="s">
        <v>308</v>
      </c>
      <c r="L317">
        <v>1391</v>
      </c>
      <c r="N317">
        <v>1013</v>
      </c>
      <c r="O317" t="s">
        <v>309</v>
      </c>
      <c r="P317" t="s">
        <v>309</v>
      </c>
      <c r="Q317">
        <v>1</v>
      </c>
      <c r="W317">
        <v>0</v>
      </c>
      <c r="X317">
        <v>-1689518616</v>
      </c>
      <c r="Y317">
        <f>AT317</f>
        <v>1</v>
      </c>
      <c r="AA317">
        <v>895.95</v>
      </c>
      <c r="AB317">
        <v>0</v>
      </c>
      <c r="AC317">
        <v>0</v>
      </c>
      <c r="AD317">
        <v>0</v>
      </c>
      <c r="AE317">
        <v>100.33</v>
      </c>
      <c r="AF317">
        <v>0</v>
      </c>
      <c r="AG317">
        <v>0</v>
      </c>
      <c r="AH317">
        <v>0</v>
      </c>
      <c r="AI317">
        <v>8.93</v>
      </c>
      <c r="AJ317">
        <v>1</v>
      </c>
      <c r="AK317">
        <v>1</v>
      </c>
      <c r="AL317">
        <v>1</v>
      </c>
      <c r="AM317">
        <v>0</v>
      </c>
      <c r="AN317">
        <v>0</v>
      </c>
      <c r="AO317">
        <v>0</v>
      </c>
      <c r="AP317">
        <v>1</v>
      </c>
      <c r="AQ317">
        <v>0</v>
      </c>
      <c r="AR317">
        <v>0</v>
      </c>
      <c r="AS317" t="s">
        <v>3</v>
      </c>
      <c r="AT317">
        <v>1</v>
      </c>
      <c r="AU317" t="s">
        <v>3</v>
      </c>
      <c r="AV317">
        <v>0</v>
      </c>
      <c r="AW317">
        <v>1</v>
      </c>
      <c r="AX317">
        <v>-1</v>
      </c>
      <c r="AY317">
        <v>0</v>
      </c>
      <c r="AZ317">
        <v>0</v>
      </c>
      <c r="BA317" t="s">
        <v>3</v>
      </c>
      <c r="BB317">
        <v>0</v>
      </c>
      <c r="BC317">
        <v>0</v>
      </c>
      <c r="BD317">
        <v>0</v>
      </c>
      <c r="BE317">
        <v>0</v>
      </c>
      <c r="BF317">
        <v>0</v>
      </c>
      <c r="BG317">
        <v>0</v>
      </c>
      <c r="BH317">
        <v>0</v>
      </c>
      <c r="BI317">
        <v>0</v>
      </c>
      <c r="BJ317">
        <v>0</v>
      </c>
      <c r="BK317">
        <v>0</v>
      </c>
      <c r="BL317">
        <v>0</v>
      </c>
      <c r="BM317">
        <v>0</v>
      </c>
      <c r="BN317">
        <v>0</v>
      </c>
      <c r="BO317">
        <v>0</v>
      </c>
      <c r="BP317">
        <v>0</v>
      </c>
      <c r="BQ317">
        <v>0</v>
      </c>
      <c r="BR317">
        <v>0</v>
      </c>
      <c r="BS317">
        <v>0</v>
      </c>
      <c r="BT317">
        <v>0</v>
      </c>
      <c r="BU317">
        <v>0</v>
      </c>
      <c r="BV317">
        <v>0</v>
      </c>
      <c r="BW317">
        <v>0</v>
      </c>
      <c r="CV317">
        <v>0</v>
      </c>
      <c r="CW317">
        <v>0</v>
      </c>
      <c r="CX317">
        <f>ROUND(Y317*Source!I238,9)</f>
        <v>2</v>
      </c>
      <c r="CY317">
        <f>AA317</f>
        <v>895.95</v>
      </c>
      <c r="CZ317">
        <f>AE317</f>
        <v>100.33</v>
      </c>
      <c r="DA317">
        <f>AI317</f>
        <v>8.93</v>
      </c>
      <c r="DB317">
        <f>ROUND(ROUND(AT317*CZ317,2),6)</f>
        <v>100.33</v>
      </c>
      <c r="DC317">
        <f>ROUND(ROUND(AT317*AG317,2),6)</f>
        <v>0</v>
      </c>
      <c r="DD317" t="s">
        <v>3</v>
      </c>
      <c r="DE317" t="s">
        <v>3</v>
      </c>
      <c r="DF317">
        <f>ROUND(ROUND(AE317*AI317,2)*CX317,2)</f>
        <v>1791.9</v>
      </c>
      <c r="DG317">
        <f t="shared" si="169"/>
        <v>0</v>
      </c>
      <c r="DH317">
        <f t="shared" si="170"/>
        <v>0</v>
      </c>
      <c r="DI317">
        <f t="shared" si="139"/>
        <v>0</v>
      </c>
      <c r="DJ317">
        <f>DF317</f>
        <v>1791.9</v>
      </c>
      <c r="DK317">
        <v>0</v>
      </c>
      <c r="DL317" t="s">
        <v>3</v>
      </c>
      <c r="DM317">
        <v>0</v>
      </c>
      <c r="DN317" t="s">
        <v>3</v>
      </c>
      <c r="DO317">
        <v>0</v>
      </c>
    </row>
    <row r="318" spans="1:119" x14ac:dyDescent="0.2">
      <c r="A318">
        <f>ROW(Source!A238)</f>
        <v>238</v>
      </c>
      <c r="B318">
        <v>50432496</v>
      </c>
      <c r="C318">
        <v>50439588</v>
      </c>
      <c r="D318">
        <v>46146544</v>
      </c>
      <c r="E318">
        <v>1</v>
      </c>
      <c r="F318">
        <v>1</v>
      </c>
      <c r="G318">
        <v>30570983</v>
      </c>
      <c r="H318">
        <v>3</v>
      </c>
      <c r="I318" t="s">
        <v>529</v>
      </c>
      <c r="J318" t="s">
        <v>530</v>
      </c>
      <c r="K318" t="s">
        <v>531</v>
      </c>
      <c r="L318">
        <v>1346</v>
      </c>
      <c r="N318">
        <v>1009</v>
      </c>
      <c r="O318" t="s">
        <v>222</v>
      </c>
      <c r="P318" t="s">
        <v>222</v>
      </c>
      <c r="Q318">
        <v>1</v>
      </c>
      <c r="W318">
        <v>0</v>
      </c>
      <c r="X318">
        <v>-1342447257</v>
      </c>
      <c r="Y318">
        <f>AT318</f>
        <v>0.03</v>
      </c>
      <c r="AA318">
        <v>146.6</v>
      </c>
      <c r="AB318">
        <v>0</v>
      </c>
      <c r="AC318">
        <v>0</v>
      </c>
      <c r="AD318">
        <v>0</v>
      </c>
      <c r="AE318">
        <v>19.29</v>
      </c>
      <c r="AF318">
        <v>0</v>
      </c>
      <c r="AG318">
        <v>0</v>
      </c>
      <c r="AH318">
        <v>0</v>
      </c>
      <c r="AI318">
        <v>7.6</v>
      </c>
      <c r="AJ318">
        <v>1</v>
      </c>
      <c r="AK318">
        <v>1</v>
      </c>
      <c r="AL318">
        <v>1</v>
      </c>
      <c r="AM318">
        <v>2</v>
      </c>
      <c r="AN318">
        <v>0</v>
      </c>
      <c r="AO318">
        <v>1</v>
      </c>
      <c r="AP318">
        <v>1</v>
      </c>
      <c r="AQ318">
        <v>0</v>
      </c>
      <c r="AR318">
        <v>0</v>
      </c>
      <c r="AS318" t="s">
        <v>3</v>
      </c>
      <c r="AT318">
        <v>0.03</v>
      </c>
      <c r="AU318" t="s">
        <v>3</v>
      </c>
      <c r="AV318">
        <v>0</v>
      </c>
      <c r="AW318">
        <v>2</v>
      </c>
      <c r="AX318">
        <v>50439594</v>
      </c>
      <c r="AY318">
        <v>1</v>
      </c>
      <c r="AZ318">
        <v>0</v>
      </c>
      <c r="BA318">
        <v>335</v>
      </c>
      <c r="BB318">
        <v>0</v>
      </c>
      <c r="BC318">
        <v>0</v>
      </c>
      <c r="BD318">
        <v>0</v>
      </c>
      <c r="BE318">
        <v>0</v>
      </c>
      <c r="BF318">
        <v>0</v>
      </c>
      <c r="BG318">
        <v>0</v>
      </c>
      <c r="BH318">
        <v>0</v>
      </c>
      <c r="BI318">
        <v>0</v>
      </c>
      <c r="BJ318">
        <v>0</v>
      </c>
      <c r="BK318">
        <v>0</v>
      </c>
      <c r="BL318">
        <v>0</v>
      </c>
      <c r="BM318">
        <v>0</v>
      </c>
      <c r="BN318">
        <v>0</v>
      </c>
      <c r="BO318">
        <v>0</v>
      </c>
      <c r="BP318">
        <v>0</v>
      </c>
      <c r="BQ318">
        <v>0</v>
      </c>
      <c r="BR318">
        <v>0</v>
      </c>
      <c r="BS318">
        <v>0</v>
      </c>
      <c r="BT318">
        <v>0</v>
      </c>
      <c r="BU318">
        <v>0</v>
      </c>
      <c r="BV318">
        <v>0</v>
      </c>
      <c r="BW318">
        <v>0</v>
      </c>
      <c r="CV318">
        <v>0</v>
      </c>
      <c r="CW318">
        <v>0</v>
      </c>
      <c r="CX318">
        <f>ROUND(Y318*Source!I238,9)</f>
        <v>0.06</v>
      </c>
      <c r="CY318">
        <f>AA318</f>
        <v>146.6</v>
      </c>
      <c r="CZ318">
        <f>AE318</f>
        <v>19.29</v>
      </c>
      <c r="DA318">
        <f>AI318</f>
        <v>7.6</v>
      </c>
      <c r="DB318">
        <f>ROUND(ROUND(AT318*CZ318,2),6)</f>
        <v>0.57999999999999996</v>
      </c>
      <c r="DC318">
        <f>ROUND(ROUND(AT318*AG318,2),6)</f>
        <v>0</v>
      </c>
      <c r="DD318" t="s">
        <v>3</v>
      </c>
      <c r="DE318" t="s">
        <v>3</v>
      </c>
      <c r="DF318">
        <f>ROUND(ROUND(AE318*AI318,2)*CX318,2)</f>
        <v>8.8000000000000007</v>
      </c>
      <c r="DG318">
        <f t="shared" si="169"/>
        <v>0</v>
      </c>
      <c r="DH318">
        <f t="shared" si="170"/>
        <v>0</v>
      </c>
      <c r="DI318">
        <f t="shared" si="139"/>
        <v>0</v>
      </c>
      <c r="DJ318">
        <f>DF318</f>
        <v>8.8000000000000007</v>
      </c>
      <c r="DK318">
        <v>0</v>
      </c>
      <c r="DL318" t="s">
        <v>3</v>
      </c>
      <c r="DM318">
        <v>0</v>
      </c>
      <c r="DN318" t="s">
        <v>3</v>
      </c>
      <c r="DO318">
        <v>0</v>
      </c>
    </row>
    <row r="319" spans="1:119" x14ac:dyDescent="0.2">
      <c r="A319">
        <f>ROW(Source!A241)</f>
        <v>241</v>
      </c>
      <c r="B319">
        <v>50432495</v>
      </c>
      <c r="C319">
        <v>50439597</v>
      </c>
      <c r="D319">
        <v>45895908</v>
      </c>
      <c r="E319">
        <v>30570983</v>
      </c>
      <c r="F319">
        <v>1</v>
      </c>
      <c r="G319">
        <v>30570983</v>
      </c>
      <c r="H319">
        <v>1</v>
      </c>
      <c r="I319" t="s">
        <v>442</v>
      </c>
      <c r="J319" t="s">
        <v>3</v>
      </c>
      <c r="K319" t="s">
        <v>443</v>
      </c>
      <c r="L319">
        <v>1191</v>
      </c>
      <c r="N319">
        <v>1013</v>
      </c>
      <c r="O319" t="s">
        <v>444</v>
      </c>
      <c r="P319" t="s">
        <v>444</v>
      </c>
      <c r="Q319">
        <v>1</v>
      </c>
      <c r="W319">
        <v>0</v>
      </c>
      <c r="X319">
        <v>476480486</v>
      </c>
      <c r="Y319">
        <f>(AT319*1.15)</f>
        <v>42.78</v>
      </c>
      <c r="AA319">
        <v>0</v>
      </c>
      <c r="AB319">
        <v>0</v>
      </c>
      <c r="AC319">
        <v>0</v>
      </c>
      <c r="AD319">
        <v>0</v>
      </c>
      <c r="AE319">
        <v>0</v>
      </c>
      <c r="AF319">
        <v>0</v>
      </c>
      <c r="AG319">
        <v>0</v>
      </c>
      <c r="AH319">
        <v>0</v>
      </c>
      <c r="AI319">
        <v>1</v>
      </c>
      <c r="AJ319">
        <v>1</v>
      </c>
      <c r="AK319">
        <v>1</v>
      </c>
      <c r="AL319">
        <v>1</v>
      </c>
      <c r="AM319">
        <v>-2</v>
      </c>
      <c r="AN319">
        <v>0</v>
      </c>
      <c r="AO319">
        <v>1</v>
      </c>
      <c r="AP319">
        <v>1</v>
      </c>
      <c r="AQ319">
        <v>0</v>
      </c>
      <c r="AR319">
        <v>0</v>
      </c>
      <c r="AS319" t="s">
        <v>3</v>
      </c>
      <c r="AT319">
        <v>37.200000000000003</v>
      </c>
      <c r="AU319" t="s">
        <v>162</v>
      </c>
      <c r="AV319">
        <v>1</v>
      </c>
      <c r="AW319">
        <v>2</v>
      </c>
      <c r="AX319">
        <v>50439598</v>
      </c>
      <c r="AY319">
        <v>1</v>
      </c>
      <c r="AZ319">
        <v>0</v>
      </c>
      <c r="BA319">
        <v>337</v>
      </c>
      <c r="BB319">
        <v>0</v>
      </c>
      <c r="BC319">
        <v>0</v>
      </c>
      <c r="BD319">
        <v>0</v>
      </c>
      <c r="BE319">
        <v>0</v>
      </c>
      <c r="BF319">
        <v>0</v>
      </c>
      <c r="BG319">
        <v>0</v>
      </c>
      <c r="BH319">
        <v>0</v>
      </c>
      <c r="BI319">
        <v>0</v>
      </c>
      <c r="BJ319">
        <v>0</v>
      </c>
      <c r="BK319">
        <v>0</v>
      </c>
      <c r="BL319">
        <v>0</v>
      </c>
      <c r="BM319">
        <v>0</v>
      </c>
      <c r="BN319">
        <v>0</v>
      </c>
      <c r="BO319">
        <v>0</v>
      </c>
      <c r="BP319">
        <v>0</v>
      </c>
      <c r="BQ319">
        <v>0</v>
      </c>
      <c r="BR319">
        <v>0</v>
      </c>
      <c r="BS319">
        <v>0</v>
      </c>
      <c r="BT319">
        <v>0</v>
      </c>
      <c r="BU319">
        <v>0</v>
      </c>
      <c r="BV319">
        <v>0</v>
      </c>
      <c r="BW319">
        <v>0</v>
      </c>
      <c r="CU319">
        <f>ROUND(AT319*Source!I241*AH319*AL319,2)</f>
        <v>0</v>
      </c>
      <c r="CV319">
        <f>ROUND(Y319*Source!I241,9)</f>
        <v>10.695</v>
      </c>
      <c r="CW319">
        <v>0</v>
      </c>
      <c r="CX319">
        <f>ROUND(Y319*Source!I241,9)</f>
        <v>10.695</v>
      </c>
      <c r="CY319">
        <f>AD319</f>
        <v>0</v>
      </c>
      <c r="CZ319">
        <f>AH319</f>
        <v>0</v>
      </c>
      <c r="DA319">
        <f>AL319</f>
        <v>1</v>
      </c>
      <c r="DB319">
        <f>ROUND((ROUND(AT319*CZ319,2)*1.15),6)</f>
        <v>0</v>
      </c>
      <c r="DC319">
        <f>ROUND((ROUND(AT319*AG319,2)*1.15),6)</f>
        <v>0</v>
      </c>
      <c r="DD319" t="s">
        <v>3</v>
      </c>
      <c r="DE319" t="s">
        <v>3</v>
      </c>
      <c r="DF319">
        <f t="shared" ref="DF319:DF337" si="171">ROUND(ROUND(AE319,2)*CX319,2)</f>
        <v>0</v>
      </c>
      <c r="DG319">
        <f t="shared" si="169"/>
        <v>0</v>
      </c>
      <c r="DH319">
        <f t="shared" si="170"/>
        <v>0</v>
      </c>
      <c r="DI319">
        <f t="shared" si="139"/>
        <v>0</v>
      </c>
      <c r="DJ319">
        <f>DI319</f>
        <v>0</v>
      </c>
      <c r="DK319">
        <v>0</v>
      </c>
      <c r="DL319" t="s">
        <v>3</v>
      </c>
      <c r="DM319">
        <v>0</v>
      </c>
      <c r="DN319" t="s">
        <v>3</v>
      </c>
      <c r="DO319">
        <v>0</v>
      </c>
    </row>
    <row r="320" spans="1:119" x14ac:dyDescent="0.2">
      <c r="A320">
        <f>ROW(Source!A241)</f>
        <v>241</v>
      </c>
      <c r="B320">
        <v>50432495</v>
      </c>
      <c r="C320">
        <v>50439597</v>
      </c>
      <c r="D320">
        <v>46170624</v>
      </c>
      <c r="E320">
        <v>1</v>
      </c>
      <c r="F320">
        <v>1</v>
      </c>
      <c r="G320">
        <v>30570983</v>
      </c>
      <c r="H320">
        <v>2</v>
      </c>
      <c r="I320" t="s">
        <v>502</v>
      </c>
      <c r="J320" t="s">
        <v>503</v>
      </c>
      <c r="K320" t="s">
        <v>504</v>
      </c>
      <c r="L320">
        <v>1368</v>
      </c>
      <c r="N320">
        <v>1011</v>
      </c>
      <c r="O320" t="s">
        <v>451</v>
      </c>
      <c r="P320" t="s">
        <v>451</v>
      </c>
      <c r="Q320">
        <v>1</v>
      </c>
      <c r="W320">
        <v>0</v>
      </c>
      <c r="X320">
        <v>-1781369061</v>
      </c>
      <c r="Y320">
        <f>(AT320*1.25)</f>
        <v>2.0874999999999999</v>
      </c>
      <c r="AA320">
        <v>0</v>
      </c>
      <c r="AB320">
        <v>0.28000000000000003</v>
      </c>
      <c r="AC320">
        <v>0</v>
      </c>
      <c r="AD320">
        <v>0</v>
      </c>
      <c r="AE320">
        <v>0</v>
      </c>
      <c r="AF320">
        <v>0.28000000000000003</v>
      </c>
      <c r="AG320">
        <v>0</v>
      </c>
      <c r="AH320">
        <v>0</v>
      </c>
      <c r="AI320">
        <v>1</v>
      </c>
      <c r="AJ320">
        <v>1</v>
      </c>
      <c r="AK320">
        <v>1</v>
      </c>
      <c r="AL320">
        <v>1</v>
      </c>
      <c r="AM320">
        <v>-2</v>
      </c>
      <c r="AN320">
        <v>0</v>
      </c>
      <c r="AO320">
        <v>1</v>
      </c>
      <c r="AP320">
        <v>1</v>
      </c>
      <c r="AQ320">
        <v>0</v>
      </c>
      <c r="AR320">
        <v>0</v>
      </c>
      <c r="AS320" t="s">
        <v>3</v>
      </c>
      <c r="AT320">
        <v>1.67</v>
      </c>
      <c r="AU320" t="s">
        <v>161</v>
      </c>
      <c r="AV320">
        <v>0</v>
      </c>
      <c r="AW320">
        <v>2</v>
      </c>
      <c r="AX320">
        <v>50439599</v>
      </c>
      <c r="AY320">
        <v>1</v>
      </c>
      <c r="AZ320">
        <v>0</v>
      </c>
      <c r="BA320">
        <v>338</v>
      </c>
      <c r="BB320">
        <v>0</v>
      </c>
      <c r="BC320">
        <v>0</v>
      </c>
      <c r="BD320">
        <v>0</v>
      </c>
      <c r="BE320">
        <v>0</v>
      </c>
      <c r="BF320">
        <v>0</v>
      </c>
      <c r="BG320">
        <v>0</v>
      </c>
      <c r="BH320">
        <v>0</v>
      </c>
      <c r="BI320">
        <v>0</v>
      </c>
      <c r="BJ320">
        <v>0</v>
      </c>
      <c r="BK320">
        <v>0</v>
      </c>
      <c r="BL320">
        <v>0</v>
      </c>
      <c r="BM320">
        <v>0</v>
      </c>
      <c r="BN320">
        <v>0</v>
      </c>
      <c r="BO320">
        <v>0</v>
      </c>
      <c r="BP320">
        <v>0</v>
      </c>
      <c r="BQ320">
        <v>0</v>
      </c>
      <c r="BR320">
        <v>0</v>
      </c>
      <c r="BS320">
        <v>0</v>
      </c>
      <c r="BT320">
        <v>0</v>
      </c>
      <c r="BU320">
        <v>0</v>
      </c>
      <c r="BV320">
        <v>0</v>
      </c>
      <c r="BW320">
        <v>0</v>
      </c>
      <c r="CV320">
        <v>0</v>
      </c>
      <c r="CW320">
        <f>ROUND(Y320*Source!I241*DO320,9)</f>
        <v>0</v>
      </c>
      <c r="CX320">
        <f>ROUND(Y320*Source!I241,9)</f>
        <v>0.52187499999999998</v>
      </c>
      <c r="CY320">
        <f>AB320</f>
        <v>0.28000000000000003</v>
      </c>
      <c r="CZ320">
        <f>AF320</f>
        <v>0.28000000000000003</v>
      </c>
      <c r="DA320">
        <f>AJ320</f>
        <v>1</v>
      </c>
      <c r="DB320">
        <f>ROUND((ROUND(AT320*CZ320,2)*1.25),6)</f>
        <v>0.58750000000000002</v>
      </c>
      <c r="DC320">
        <f>ROUND((ROUND(AT320*AG320,2)*1.25),6)</f>
        <v>0</v>
      </c>
      <c r="DD320" t="s">
        <v>3</v>
      </c>
      <c r="DE320" t="s">
        <v>3</v>
      </c>
      <c r="DF320">
        <f t="shared" si="171"/>
        <v>0</v>
      </c>
      <c r="DG320">
        <f t="shared" si="169"/>
        <v>0.15</v>
      </c>
      <c r="DH320">
        <f t="shared" si="170"/>
        <v>0</v>
      </c>
      <c r="DI320">
        <f t="shared" si="139"/>
        <v>0</v>
      </c>
      <c r="DJ320">
        <f>DG320</f>
        <v>0.15</v>
      </c>
      <c r="DK320">
        <v>0</v>
      </c>
      <c r="DL320" t="s">
        <v>3</v>
      </c>
      <c r="DM320">
        <v>0</v>
      </c>
      <c r="DN320" t="s">
        <v>3</v>
      </c>
      <c r="DO320">
        <v>0</v>
      </c>
    </row>
    <row r="321" spans="1:119" x14ac:dyDescent="0.2">
      <c r="A321">
        <f>ROW(Source!A241)</f>
        <v>241</v>
      </c>
      <c r="B321">
        <v>50432495</v>
      </c>
      <c r="C321">
        <v>50439597</v>
      </c>
      <c r="D321">
        <v>46170867</v>
      </c>
      <c r="E321">
        <v>1</v>
      </c>
      <c r="F321">
        <v>1</v>
      </c>
      <c r="G321">
        <v>30570983</v>
      </c>
      <c r="H321">
        <v>2</v>
      </c>
      <c r="I321" t="s">
        <v>452</v>
      </c>
      <c r="J321" t="s">
        <v>453</v>
      </c>
      <c r="K321" t="s">
        <v>454</v>
      </c>
      <c r="L321">
        <v>1368</v>
      </c>
      <c r="N321">
        <v>1011</v>
      </c>
      <c r="O321" t="s">
        <v>451</v>
      </c>
      <c r="P321" t="s">
        <v>451</v>
      </c>
      <c r="Q321">
        <v>1</v>
      </c>
      <c r="W321">
        <v>0</v>
      </c>
      <c r="X321">
        <v>-7781208</v>
      </c>
      <c r="Y321">
        <f>(AT321*1.25)</f>
        <v>1.0125000000000002</v>
      </c>
      <c r="AA321">
        <v>0</v>
      </c>
      <c r="AB321">
        <v>83.1</v>
      </c>
      <c r="AC321">
        <v>12.62</v>
      </c>
      <c r="AD321">
        <v>0</v>
      </c>
      <c r="AE321">
        <v>0</v>
      </c>
      <c r="AF321">
        <v>83.1</v>
      </c>
      <c r="AG321">
        <v>12.62</v>
      </c>
      <c r="AH321">
        <v>0</v>
      </c>
      <c r="AI321">
        <v>1</v>
      </c>
      <c r="AJ321">
        <v>1</v>
      </c>
      <c r="AK321">
        <v>1</v>
      </c>
      <c r="AL321">
        <v>1</v>
      </c>
      <c r="AM321">
        <v>-2</v>
      </c>
      <c r="AN321">
        <v>0</v>
      </c>
      <c r="AO321">
        <v>1</v>
      </c>
      <c r="AP321">
        <v>1</v>
      </c>
      <c r="AQ321">
        <v>0</v>
      </c>
      <c r="AR321">
        <v>0</v>
      </c>
      <c r="AS321" t="s">
        <v>3</v>
      </c>
      <c r="AT321">
        <v>0.81</v>
      </c>
      <c r="AU321" t="s">
        <v>161</v>
      </c>
      <c r="AV321">
        <v>0</v>
      </c>
      <c r="AW321">
        <v>2</v>
      </c>
      <c r="AX321">
        <v>50439600</v>
      </c>
      <c r="AY321">
        <v>1</v>
      </c>
      <c r="AZ321">
        <v>0</v>
      </c>
      <c r="BA321">
        <v>339</v>
      </c>
      <c r="BB321">
        <v>0</v>
      </c>
      <c r="BC321">
        <v>0</v>
      </c>
      <c r="BD321">
        <v>0</v>
      </c>
      <c r="BE321">
        <v>0</v>
      </c>
      <c r="BF321">
        <v>0</v>
      </c>
      <c r="BG321">
        <v>0</v>
      </c>
      <c r="BH321">
        <v>0</v>
      </c>
      <c r="BI321">
        <v>0</v>
      </c>
      <c r="BJ321">
        <v>0</v>
      </c>
      <c r="BK321">
        <v>0</v>
      </c>
      <c r="BL321">
        <v>0</v>
      </c>
      <c r="BM321">
        <v>0</v>
      </c>
      <c r="BN321">
        <v>0</v>
      </c>
      <c r="BO321">
        <v>0</v>
      </c>
      <c r="BP321">
        <v>0</v>
      </c>
      <c r="BQ321">
        <v>0</v>
      </c>
      <c r="BR321">
        <v>0</v>
      </c>
      <c r="BS321">
        <v>0</v>
      </c>
      <c r="BT321">
        <v>0</v>
      </c>
      <c r="BU321">
        <v>0</v>
      </c>
      <c r="BV321">
        <v>0</v>
      </c>
      <c r="BW321">
        <v>0</v>
      </c>
      <c r="CV321">
        <v>0</v>
      </c>
      <c r="CW321">
        <f>ROUND(Y321*Source!I241*DO321,9)</f>
        <v>0</v>
      </c>
      <c r="CX321">
        <f>ROUND(Y321*Source!I241,9)</f>
        <v>0.25312499999999999</v>
      </c>
      <c r="CY321">
        <f>AB321</f>
        <v>83.1</v>
      </c>
      <c r="CZ321">
        <f>AF321</f>
        <v>83.1</v>
      </c>
      <c r="DA321">
        <f>AJ321</f>
        <v>1</v>
      </c>
      <c r="DB321">
        <f>ROUND((ROUND(AT321*CZ321,2)*1.25),6)</f>
        <v>84.137500000000003</v>
      </c>
      <c r="DC321">
        <f>ROUND((ROUND(AT321*AG321,2)*1.25),6)</f>
        <v>12.775</v>
      </c>
      <c r="DD321" t="s">
        <v>3</v>
      </c>
      <c r="DE321" t="s">
        <v>3</v>
      </c>
      <c r="DF321">
        <f t="shared" si="171"/>
        <v>0</v>
      </c>
      <c r="DG321">
        <f t="shared" si="169"/>
        <v>21.03</v>
      </c>
      <c r="DH321">
        <f t="shared" si="170"/>
        <v>3.19</v>
      </c>
      <c r="DI321">
        <f t="shared" ref="DI321:DI384" si="172">ROUND(ROUND(AH321,2)*CX321,2)</f>
        <v>0</v>
      </c>
      <c r="DJ321">
        <f>DG321</f>
        <v>21.03</v>
      </c>
      <c r="DK321">
        <v>0</v>
      </c>
      <c r="DL321" t="s">
        <v>3</v>
      </c>
      <c r="DM321">
        <v>0</v>
      </c>
      <c r="DN321" t="s">
        <v>3</v>
      </c>
      <c r="DO321">
        <v>0</v>
      </c>
    </row>
    <row r="322" spans="1:119" x14ac:dyDescent="0.2">
      <c r="A322">
        <f>ROW(Source!A241)</f>
        <v>241</v>
      </c>
      <c r="B322">
        <v>50432495</v>
      </c>
      <c r="C322">
        <v>50439597</v>
      </c>
      <c r="D322">
        <v>46170215</v>
      </c>
      <c r="E322">
        <v>1</v>
      </c>
      <c r="F322">
        <v>1</v>
      </c>
      <c r="G322">
        <v>30570983</v>
      </c>
      <c r="H322">
        <v>2</v>
      </c>
      <c r="I322" t="s">
        <v>455</v>
      </c>
      <c r="J322" t="s">
        <v>456</v>
      </c>
      <c r="K322" t="s">
        <v>457</v>
      </c>
      <c r="L322">
        <v>1368</v>
      </c>
      <c r="N322">
        <v>1011</v>
      </c>
      <c r="O322" t="s">
        <v>451</v>
      </c>
      <c r="P322" t="s">
        <v>451</v>
      </c>
      <c r="Q322">
        <v>1</v>
      </c>
      <c r="W322">
        <v>0</v>
      </c>
      <c r="X322">
        <v>922387863</v>
      </c>
      <c r="Y322">
        <f>(AT322*1.25)</f>
        <v>8.7500000000000008E-2</v>
      </c>
      <c r="AA322">
        <v>0</v>
      </c>
      <c r="AB322">
        <v>179.17</v>
      </c>
      <c r="AC322">
        <v>16.93</v>
      </c>
      <c r="AD322">
        <v>0</v>
      </c>
      <c r="AE322">
        <v>0</v>
      </c>
      <c r="AF322">
        <v>179.17</v>
      </c>
      <c r="AG322">
        <v>16.93</v>
      </c>
      <c r="AH322">
        <v>0</v>
      </c>
      <c r="AI322">
        <v>1</v>
      </c>
      <c r="AJ322">
        <v>1</v>
      </c>
      <c r="AK322">
        <v>1</v>
      </c>
      <c r="AL322">
        <v>1</v>
      </c>
      <c r="AM322">
        <v>-2</v>
      </c>
      <c r="AN322">
        <v>0</v>
      </c>
      <c r="AO322">
        <v>1</v>
      </c>
      <c r="AP322">
        <v>1</v>
      </c>
      <c r="AQ322">
        <v>0</v>
      </c>
      <c r="AR322">
        <v>0</v>
      </c>
      <c r="AS322" t="s">
        <v>3</v>
      </c>
      <c r="AT322">
        <v>7.0000000000000007E-2</v>
      </c>
      <c r="AU322" t="s">
        <v>161</v>
      </c>
      <c r="AV322">
        <v>0</v>
      </c>
      <c r="AW322">
        <v>2</v>
      </c>
      <c r="AX322">
        <v>50439601</v>
      </c>
      <c r="AY322">
        <v>1</v>
      </c>
      <c r="AZ322">
        <v>0</v>
      </c>
      <c r="BA322">
        <v>340</v>
      </c>
      <c r="BB322">
        <v>0</v>
      </c>
      <c r="BC322">
        <v>0</v>
      </c>
      <c r="BD322">
        <v>0</v>
      </c>
      <c r="BE322">
        <v>0</v>
      </c>
      <c r="BF322">
        <v>0</v>
      </c>
      <c r="BG322">
        <v>0</v>
      </c>
      <c r="BH322">
        <v>0</v>
      </c>
      <c r="BI322">
        <v>0</v>
      </c>
      <c r="BJ322">
        <v>0</v>
      </c>
      <c r="BK322">
        <v>0</v>
      </c>
      <c r="BL322">
        <v>0</v>
      </c>
      <c r="BM322">
        <v>0</v>
      </c>
      <c r="BN322">
        <v>0</v>
      </c>
      <c r="BO322">
        <v>0</v>
      </c>
      <c r="BP322">
        <v>0</v>
      </c>
      <c r="BQ322">
        <v>0</v>
      </c>
      <c r="BR322">
        <v>0</v>
      </c>
      <c r="BS322">
        <v>0</v>
      </c>
      <c r="BT322">
        <v>0</v>
      </c>
      <c r="BU322">
        <v>0</v>
      </c>
      <c r="BV322">
        <v>0</v>
      </c>
      <c r="BW322">
        <v>0</v>
      </c>
      <c r="CV322">
        <v>0</v>
      </c>
      <c r="CW322">
        <f>ROUND(Y322*Source!I241*DO322,9)</f>
        <v>0</v>
      </c>
      <c r="CX322">
        <f>ROUND(Y322*Source!I241,9)</f>
        <v>2.1874999999999999E-2</v>
      </c>
      <c r="CY322">
        <f>AB322</f>
        <v>179.17</v>
      </c>
      <c r="CZ322">
        <f>AF322</f>
        <v>179.17</v>
      </c>
      <c r="DA322">
        <f>AJ322</f>
        <v>1</v>
      </c>
      <c r="DB322">
        <f>ROUND((ROUND(AT322*CZ322,2)*1.25),6)</f>
        <v>15.675000000000001</v>
      </c>
      <c r="DC322">
        <f>ROUND((ROUND(AT322*AG322,2)*1.25),6)</f>
        <v>1.4875</v>
      </c>
      <c r="DD322" t="s">
        <v>3</v>
      </c>
      <c r="DE322" t="s">
        <v>3</v>
      </c>
      <c r="DF322">
        <f t="shared" si="171"/>
        <v>0</v>
      </c>
      <c r="DG322">
        <f t="shared" si="169"/>
        <v>3.92</v>
      </c>
      <c r="DH322">
        <f t="shared" si="170"/>
        <v>0.37</v>
      </c>
      <c r="DI322">
        <f t="shared" si="172"/>
        <v>0</v>
      </c>
      <c r="DJ322">
        <f>DG322</f>
        <v>3.92</v>
      </c>
      <c r="DK322">
        <v>0</v>
      </c>
      <c r="DL322" t="s">
        <v>3</v>
      </c>
      <c r="DM322">
        <v>0</v>
      </c>
      <c r="DN322" t="s">
        <v>3</v>
      </c>
      <c r="DO322">
        <v>0</v>
      </c>
    </row>
    <row r="323" spans="1:119" x14ac:dyDescent="0.2">
      <c r="A323">
        <f>ROW(Source!A241)</f>
        <v>241</v>
      </c>
      <c r="B323">
        <v>50432495</v>
      </c>
      <c r="C323">
        <v>50439597</v>
      </c>
      <c r="D323">
        <v>31110605</v>
      </c>
      <c r="E323">
        <v>1</v>
      </c>
      <c r="F323">
        <v>1</v>
      </c>
      <c r="G323">
        <v>30570983</v>
      </c>
      <c r="H323">
        <v>3</v>
      </c>
      <c r="I323" t="s">
        <v>505</v>
      </c>
      <c r="J323" t="s">
        <v>506</v>
      </c>
      <c r="K323" t="s">
        <v>507</v>
      </c>
      <c r="L323">
        <v>1339</v>
      </c>
      <c r="N323">
        <v>1007</v>
      </c>
      <c r="O323" t="s">
        <v>486</v>
      </c>
      <c r="P323" t="s">
        <v>486</v>
      </c>
      <c r="Q323">
        <v>1</v>
      </c>
      <c r="W323">
        <v>0</v>
      </c>
      <c r="X323">
        <v>1942501623</v>
      </c>
      <c r="Y323">
        <f t="shared" ref="Y323:Y333" si="173">AT323</f>
        <v>0.70899999999999996</v>
      </c>
      <c r="AA323">
        <v>7.07</v>
      </c>
      <c r="AB323">
        <v>0</v>
      </c>
      <c r="AC323">
        <v>0</v>
      </c>
      <c r="AD323">
        <v>0</v>
      </c>
      <c r="AE323">
        <v>7.07</v>
      </c>
      <c r="AF323">
        <v>0</v>
      </c>
      <c r="AG323">
        <v>0</v>
      </c>
      <c r="AH323">
        <v>0</v>
      </c>
      <c r="AI323">
        <v>1</v>
      </c>
      <c r="AJ323">
        <v>1</v>
      </c>
      <c r="AK323">
        <v>1</v>
      </c>
      <c r="AL323">
        <v>1</v>
      </c>
      <c r="AM323">
        <v>-2</v>
      </c>
      <c r="AN323">
        <v>0</v>
      </c>
      <c r="AO323">
        <v>1</v>
      </c>
      <c r="AP323">
        <v>1</v>
      </c>
      <c r="AQ323">
        <v>0</v>
      </c>
      <c r="AR323">
        <v>0</v>
      </c>
      <c r="AS323" t="s">
        <v>3</v>
      </c>
      <c r="AT323">
        <v>0.70899999999999996</v>
      </c>
      <c r="AU323" t="s">
        <v>3</v>
      </c>
      <c r="AV323">
        <v>0</v>
      </c>
      <c r="AW323">
        <v>2</v>
      </c>
      <c r="AX323">
        <v>50439602</v>
      </c>
      <c r="AY323">
        <v>1</v>
      </c>
      <c r="AZ323">
        <v>0</v>
      </c>
      <c r="BA323">
        <v>341</v>
      </c>
      <c r="BB323">
        <v>0</v>
      </c>
      <c r="BC323">
        <v>0</v>
      </c>
      <c r="BD323">
        <v>0</v>
      </c>
      <c r="BE323">
        <v>0</v>
      </c>
      <c r="BF323">
        <v>0</v>
      </c>
      <c r="BG323">
        <v>0</v>
      </c>
      <c r="BH323">
        <v>0</v>
      </c>
      <c r="BI323">
        <v>0</v>
      </c>
      <c r="BJ323">
        <v>0</v>
      </c>
      <c r="BK323">
        <v>0</v>
      </c>
      <c r="BL323">
        <v>0</v>
      </c>
      <c r="BM323">
        <v>0</v>
      </c>
      <c r="BN323">
        <v>0</v>
      </c>
      <c r="BO323">
        <v>0</v>
      </c>
      <c r="BP323">
        <v>0</v>
      </c>
      <c r="BQ323">
        <v>0</v>
      </c>
      <c r="BR323">
        <v>0</v>
      </c>
      <c r="BS323">
        <v>0</v>
      </c>
      <c r="BT323">
        <v>0</v>
      </c>
      <c r="BU323">
        <v>0</v>
      </c>
      <c r="BV323">
        <v>0</v>
      </c>
      <c r="BW323">
        <v>0</v>
      </c>
      <c r="CV323">
        <v>0</v>
      </c>
      <c r="CW323">
        <v>0</v>
      </c>
      <c r="CX323">
        <f>ROUND(Y323*Source!I241,9)</f>
        <v>0.17724999999999999</v>
      </c>
      <c r="CY323">
        <f t="shared" ref="CY323:CY333" si="174">AA323</f>
        <v>7.07</v>
      </c>
      <c r="CZ323">
        <f t="shared" ref="CZ323:CZ333" si="175">AE323</f>
        <v>7.07</v>
      </c>
      <c r="DA323">
        <f t="shared" ref="DA323:DA333" si="176">AI323</f>
        <v>1</v>
      </c>
      <c r="DB323">
        <f t="shared" ref="DB323:DB333" si="177">ROUND(ROUND(AT323*CZ323,2),6)</f>
        <v>5.01</v>
      </c>
      <c r="DC323">
        <f t="shared" ref="DC323:DC333" si="178">ROUND(ROUND(AT323*AG323,2),6)</f>
        <v>0</v>
      </c>
      <c r="DD323" t="s">
        <v>3</v>
      </c>
      <c r="DE323" t="s">
        <v>3</v>
      </c>
      <c r="DF323">
        <f t="shared" si="171"/>
        <v>1.25</v>
      </c>
      <c r="DG323">
        <f t="shared" si="169"/>
        <v>0</v>
      </c>
      <c r="DH323">
        <f t="shared" si="170"/>
        <v>0</v>
      </c>
      <c r="DI323">
        <f t="shared" si="172"/>
        <v>0</v>
      </c>
      <c r="DJ323">
        <f t="shared" ref="DJ323:DJ333" si="179">DF323</f>
        <v>1.25</v>
      </c>
      <c r="DK323">
        <v>0</v>
      </c>
      <c r="DL323" t="s">
        <v>3</v>
      </c>
      <c r="DM323">
        <v>0</v>
      </c>
      <c r="DN323" t="s">
        <v>3</v>
      </c>
      <c r="DO323">
        <v>0</v>
      </c>
    </row>
    <row r="324" spans="1:119" x14ac:dyDescent="0.2">
      <c r="A324">
        <f>ROW(Source!A241)</f>
        <v>241</v>
      </c>
      <c r="B324">
        <v>50432495</v>
      </c>
      <c r="C324">
        <v>50439597</v>
      </c>
      <c r="D324">
        <v>31112010</v>
      </c>
      <c r="E324">
        <v>1</v>
      </c>
      <c r="F324">
        <v>1</v>
      </c>
      <c r="G324">
        <v>30570983</v>
      </c>
      <c r="H324">
        <v>3</v>
      </c>
      <c r="I324" t="s">
        <v>508</v>
      </c>
      <c r="J324" t="s">
        <v>509</v>
      </c>
      <c r="K324" t="s">
        <v>510</v>
      </c>
      <c r="L324">
        <v>1346</v>
      </c>
      <c r="N324">
        <v>1009</v>
      </c>
      <c r="O324" t="s">
        <v>222</v>
      </c>
      <c r="P324" t="s">
        <v>222</v>
      </c>
      <c r="Q324">
        <v>1</v>
      </c>
      <c r="W324">
        <v>0</v>
      </c>
      <c r="X324">
        <v>-1126061299</v>
      </c>
      <c r="Y324">
        <f t="shared" si="173"/>
        <v>0.26</v>
      </c>
      <c r="AA324">
        <v>21.01</v>
      </c>
      <c r="AB324">
        <v>0</v>
      </c>
      <c r="AC324">
        <v>0</v>
      </c>
      <c r="AD324">
        <v>0</v>
      </c>
      <c r="AE324">
        <v>21.01</v>
      </c>
      <c r="AF324">
        <v>0</v>
      </c>
      <c r="AG324">
        <v>0</v>
      </c>
      <c r="AH324">
        <v>0</v>
      </c>
      <c r="AI324">
        <v>1</v>
      </c>
      <c r="AJ324">
        <v>1</v>
      </c>
      <c r="AK324">
        <v>1</v>
      </c>
      <c r="AL324">
        <v>1</v>
      </c>
      <c r="AM324">
        <v>-2</v>
      </c>
      <c r="AN324">
        <v>0</v>
      </c>
      <c r="AO324">
        <v>1</v>
      </c>
      <c r="AP324">
        <v>1</v>
      </c>
      <c r="AQ324">
        <v>0</v>
      </c>
      <c r="AR324">
        <v>0</v>
      </c>
      <c r="AS324" t="s">
        <v>3</v>
      </c>
      <c r="AT324">
        <v>0.26</v>
      </c>
      <c r="AU324" t="s">
        <v>3</v>
      </c>
      <c r="AV324">
        <v>0</v>
      </c>
      <c r="AW324">
        <v>2</v>
      </c>
      <c r="AX324">
        <v>50439603</v>
      </c>
      <c r="AY324">
        <v>1</v>
      </c>
      <c r="AZ324">
        <v>0</v>
      </c>
      <c r="BA324">
        <v>342</v>
      </c>
      <c r="BB324">
        <v>0</v>
      </c>
      <c r="BC324">
        <v>0</v>
      </c>
      <c r="BD324">
        <v>0</v>
      </c>
      <c r="BE324">
        <v>0</v>
      </c>
      <c r="BF324">
        <v>0</v>
      </c>
      <c r="BG324">
        <v>0</v>
      </c>
      <c r="BH324">
        <v>0</v>
      </c>
      <c r="BI324">
        <v>0</v>
      </c>
      <c r="BJ324">
        <v>0</v>
      </c>
      <c r="BK324">
        <v>0</v>
      </c>
      <c r="BL324">
        <v>0</v>
      </c>
      <c r="BM324">
        <v>0</v>
      </c>
      <c r="BN324">
        <v>0</v>
      </c>
      <c r="BO324">
        <v>0</v>
      </c>
      <c r="BP324">
        <v>0</v>
      </c>
      <c r="BQ324">
        <v>0</v>
      </c>
      <c r="BR324">
        <v>0</v>
      </c>
      <c r="BS324">
        <v>0</v>
      </c>
      <c r="BT324">
        <v>0</v>
      </c>
      <c r="BU324">
        <v>0</v>
      </c>
      <c r="BV324">
        <v>0</v>
      </c>
      <c r="BW324">
        <v>0</v>
      </c>
      <c r="CV324">
        <v>0</v>
      </c>
      <c r="CW324">
        <v>0</v>
      </c>
      <c r="CX324">
        <f>ROUND(Y324*Source!I241,9)</f>
        <v>6.5000000000000002E-2</v>
      </c>
      <c r="CY324">
        <f t="shared" si="174"/>
        <v>21.01</v>
      </c>
      <c r="CZ324">
        <f t="shared" si="175"/>
        <v>21.01</v>
      </c>
      <c r="DA324">
        <f t="shared" si="176"/>
        <v>1</v>
      </c>
      <c r="DB324">
        <f t="shared" si="177"/>
        <v>5.46</v>
      </c>
      <c r="DC324">
        <f t="shared" si="178"/>
        <v>0</v>
      </c>
      <c r="DD324" t="s">
        <v>3</v>
      </c>
      <c r="DE324" t="s">
        <v>3</v>
      </c>
      <c r="DF324">
        <f t="shared" si="171"/>
        <v>1.37</v>
      </c>
      <c r="DG324">
        <f t="shared" si="169"/>
        <v>0</v>
      </c>
      <c r="DH324">
        <f t="shared" si="170"/>
        <v>0</v>
      </c>
      <c r="DI324">
        <f t="shared" si="172"/>
        <v>0</v>
      </c>
      <c r="DJ324">
        <f t="shared" si="179"/>
        <v>1.37</v>
      </c>
      <c r="DK324">
        <v>0</v>
      </c>
      <c r="DL324" t="s">
        <v>3</v>
      </c>
      <c r="DM324">
        <v>0</v>
      </c>
      <c r="DN324" t="s">
        <v>3</v>
      </c>
      <c r="DO324">
        <v>0</v>
      </c>
    </row>
    <row r="325" spans="1:119" x14ac:dyDescent="0.2">
      <c r="A325">
        <f>ROW(Source!A241)</f>
        <v>241</v>
      </c>
      <c r="B325">
        <v>50432495</v>
      </c>
      <c r="C325">
        <v>50439597</v>
      </c>
      <c r="D325">
        <v>31112719</v>
      </c>
      <c r="E325">
        <v>1</v>
      </c>
      <c r="F325">
        <v>1</v>
      </c>
      <c r="G325">
        <v>30570983</v>
      </c>
      <c r="H325">
        <v>3</v>
      </c>
      <c r="I325" t="s">
        <v>511</v>
      </c>
      <c r="J325" t="s">
        <v>512</v>
      </c>
      <c r="K325" t="s">
        <v>513</v>
      </c>
      <c r="L325">
        <v>1346</v>
      </c>
      <c r="N325">
        <v>1009</v>
      </c>
      <c r="O325" t="s">
        <v>222</v>
      </c>
      <c r="P325" t="s">
        <v>222</v>
      </c>
      <c r="Q325">
        <v>1</v>
      </c>
      <c r="W325">
        <v>0</v>
      </c>
      <c r="X325">
        <v>-2103580919</v>
      </c>
      <c r="Y325">
        <f t="shared" si="173"/>
        <v>0.02</v>
      </c>
      <c r="AA325">
        <v>38</v>
      </c>
      <c r="AB325">
        <v>0</v>
      </c>
      <c r="AC325">
        <v>0</v>
      </c>
      <c r="AD325">
        <v>0</v>
      </c>
      <c r="AE325">
        <v>38</v>
      </c>
      <c r="AF325">
        <v>0</v>
      </c>
      <c r="AG325">
        <v>0</v>
      </c>
      <c r="AH325">
        <v>0</v>
      </c>
      <c r="AI325">
        <v>1</v>
      </c>
      <c r="AJ325">
        <v>1</v>
      </c>
      <c r="AK325">
        <v>1</v>
      </c>
      <c r="AL325">
        <v>1</v>
      </c>
      <c r="AM325">
        <v>-2</v>
      </c>
      <c r="AN325">
        <v>0</v>
      </c>
      <c r="AO325">
        <v>1</v>
      </c>
      <c r="AP325">
        <v>1</v>
      </c>
      <c r="AQ325">
        <v>0</v>
      </c>
      <c r="AR325">
        <v>0</v>
      </c>
      <c r="AS325" t="s">
        <v>3</v>
      </c>
      <c r="AT325">
        <v>0.02</v>
      </c>
      <c r="AU325" t="s">
        <v>3</v>
      </c>
      <c r="AV325">
        <v>0</v>
      </c>
      <c r="AW325">
        <v>2</v>
      </c>
      <c r="AX325">
        <v>50439604</v>
      </c>
      <c r="AY325">
        <v>1</v>
      </c>
      <c r="AZ325">
        <v>0</v>
      </c>
      <c r="BA325">
        <v>343</v>
      </c>
      <c r="BB325">
        <v>0</v>
      </c>
      <c r="BC325">
        <v>0</v>
      </c>
      <c r="BD325">
        <v>0</v>
      </c>
      <c r="BE325">
        <v>0</v>
      </c>
      <c r="BF325">
        <v>0</v>
      </c>
      <c r="BG325">
        <v>0</v>
      </c>
      <c r="BH325">
        <v>0</v>
      </c>
      <c r="BI325">
        <v>0</v>
      </c>
      <c r="BJ325">
        <v>0</v>
      </c>
      <c r="BK325">
        <v>0</v>
      </c>
      <c r="BL325">
        <v>0</v>
      </c>
      <c r="BM325">
        <v>0</v>
      </c>
      <c r="BN325">
        <v>0</v>
      </c>
      <c r="BO325">
        <v>0</v>
      </c>
      <c r="BP325">
        <v>0</v>
      </c>
      <c r="BQ325">
        <v>0</v>
      </c>
      <c r="BR325">
        <v>0</v>
      </c>
      <c r="BS325">
        <v>0</v>
      </c>
      <c r="BT325">
        <v>0</v>
      </c>
      <c r="BU325">
        <v>0</v>
      </c>
      <c r="BV325">
        <v>0</v>
      </c>
      <c r="BW325">
        <v>0</v>
      </c>
      <c r="CV325">
        <v>0</v>
      </c>
      <c r="CW325">
        <v>0</v>
      </c>
      <c r="CX325">
        <f>ROUND(Y325*Source!I241,9)</f>
        <v>5.0000000000000001E-3</v>
      </c>
      <c r="CY325">
        <f t="shared" si="174"/>
        <v>38</v>
      </c>
      <c r="CZ325">
        <f t="shared" si="175"/>
        <v>38</v>
      </c>
      <c r="DA325">
        <f t="shared" si="176"/>
        <v>1</v>
      </c>
      <c r="DB325">
        <f t="shared" si="177"/>
        <v>0.76</v>
      </c>
      <c r="DC325">
        <f t="shared" si="178"/>
        <v>0</v>
      </c>
      <c r="DD325" t="s">
        <v>3</v>
      </c>
      <c r="DE325" t="s">
        <v>3</v>
      </c>
      <c r="DF325">
        <f t="shared" si="171"/>
        <v>0.19</v>
      </c>
      <c r="DG325">
        <f t="shared" si="169"/>
        <v>0</v>
      </c>
      <c r="DH325">
        <f t="shared" si="170"/>
        <v>0</v>
      </c>
      <c r="DI325">
        <f t="shared" si="172"/>
        <v>0</v>
      </c>
      <c r="DJ325">
        <f t="shared" si="179"/>
        <v>0.19</v>
      </c>
      <c r="DK325">
        <v>0</v>
      </c>
      <c r="DL325" t="s">
        <v>3</v>
      </c>
      <c r="DM325">
        <v>0</v>
      </c>
      <c r="DN325" t="s">
        <v>3</v>
      </c>
      <c r="DO325">
        <v>0</v>
      </c>
    </row>
    <row r="326" spans="1:119" x14ac:dyDescent="0.2">
      <c r="A326">
        <f>ROW(Source!A241)</f>
        <v>241</v>
      </c>
      <c r="B326">
        <v>50432495</v>
      </c>
      <c r="C326">
        <v>50439597</v>
      </c>
      <c r="D326">
        <v>31110738</v>
      </c>
      <c r="E326">
        <v>1</v>
      </c>
      <c r="F326">
        <v>1</v>
      </c>
      <c r="G326">
        <v>30570983</v>
      </c>
      <c r="H326">
        <v>3</v>
      </c>
      <c r="I326" t="s">
        <v>514</v>
      </c>
      <c r="J326" t="s">
        <v>515</v>
      </c>
      <c r="K326" t="s">
        <v>516</v>
      </c>
      <c r="L326">
        <v>1348</v>
      </c>
      <c r="N326">
        <v>1009</v>
      </c>
      <c r="O326" t="s">
        <v>30</v>
      </c>
      <c r="P326" t="s">
        <v>30</v>
      </c>
      <c r="Q326">
        <v>1000</v>
      </c>
      <c r="W326">
        <v>0</v>
      </c>
      <c r="X326">
        <v>758380680</v>
      </c>
      <c r="Y326">
        <f t="shared" si="173"/>
        <v>1.0000000000000001E-5</v>
      </c>
      <c r="AA326">
        <v>3246.35</v>
      </c>
      <c r="AB326">
        <v>0</v>
      </c>
      <c r="AC326">
        <v>0</v>
      </c>
      <c r="AD326">
        <v>0</v>
      </c>
      <c r="AE326">
        <v>3246.35</v>
      </c>
      <c r="AF326">
        <v>0</v>
      </c>
      <c r="AG326">
        <v>0</v>
      </c>
      <c r="AH326">
        <v>0</v>
      </c>
      <c r="AI326">
        <v>1</v>
      </c>
      <c r="AJ326">
        <v>1</v>
      </c>
      <c r="AK326">
        <v>1</v>
      </c>
      <c r="AL326">
        <v>1</v>
      </c>
      <c r="AM326">
        <v>-2</v>
      </c>
      <c r="AN326">
        <v>0</v>
      </c>
      <c r="AO326">
        <v>1</v>
      </c>
      <c r="AP326">
        <v>1</v>
      </c>
      <c r="AQ326">
        <v>0</v>
      </c>
      <c r="AR326">
        <v>0</v>
      </c>
      <c r="AS326" t="s">
        <v>3</v>
      </c>
      <c r="AT326">
        <v>1.0000000000000001E-5</v>
      </c>
      <c r="AU326" t="s">
        <v>3</v>
      </c>
      <c r="AV326">
        <v>0</v>
      </c>
      <c r="AW326">
        <v>2</v>
      </c>
      <c r="AX326">
        <v>50439605</v>
      </c>
      <c r="AY326">
        <v>1</v>
      </c>
      <c r="AZ326">
        <v>0</v>
      </c>
      <c r="BA326">
        <v>344</v>
      </c>
      <c r="BB326">
        <v>0</v>
      </c>
      <c r="BC326">
        <v>0</v>
      </c>
      <c r="BD326">
        <v>0</v>
      </c>
      <c r="BE326">
        <v>0</v>
      </c>
      <c r="BF326">
        <v>0</v>
      </c>
      <c r="BG326">
        <v>0</v>
      </c>
      <c r="BH326">
        <v>0</v>
      </c>
      <c r="BI326">
        <v>0</v>
      </c>
      <c r="BJ326">
        <v>0</v>
      </c>
      <c r="BK326">
        <v>0</v>
      </c>
      <c r="BL326">
        <v>0</v>
      </c>
      <c r="BM326">
        <v>0</v>
      </c>
      <c r="BN326">
        <v>0</v>
      </c>
      <c r="BO326">
        <v>0</v>
      </c>
      <c r="BP326">
        <v>0</v>
      </c>
      <c r="BQ326">
        <v>0</v>
      </c>
      <c r="BR326">
        <v>0</v>
      </c>
      <c r="BS326">
        <v>0</v>
      </c>
      <c r="BT326">
        <v>0</v>
      </c>
      <c r="BU326">
        <v>0</v>
      </c>
      <c r="BV326">
        <v>0</v>
      </c>
      <c r="BW326">
        <v>0</v>
      </c>
      <c r="CV326">
        <v>0</v>
      </c>
      <c r="CW326">
        <v>0</v>
      </c>
      <c r="CX326">
        <f>ROUND(Y326*Source!I241,9)</f>
        <v>2.5000000000000002E-6</v>
      </c>
      <c r="CY326">
        <f t="shared" si="174"/>
        <v>3246.35</v>
      </c>
      <c r="CZ326">
        <f t="shared" si="175"/>
        <v>3246.35</v>
      </c>
      <c r="DA326">
        <f t="shared" si="176"/>
        <v>1</v>
      </c>
      <c r="DB326">
        <f t="shared" si="177"/>
        <v>0.03</v>
      </c>
      <c r="DC326">
        <f t="shared" si="178"/>
        <v>0</v>
      </c>
      <c r="DD326" t="s">
        <v>3</v>
      </c>
      <c r="DE326" t="s">
        <v>3</v>
      </c>
      <c r="DF326">
        <f t="shared" si="171"/>
        <v>0.01</v>
      </c>
      <c r="DG326">
        <f t="shared" si="169"/>
        <v>0</v>
      </c>
      <c r="DH326">
        <f t="shared" si="170"/>
        <v>0</v>
      </c>
      <c r="DI326">
        <f t="shared" si="172"/>
        <v>0</v>
      </c>
      <c r="DJ326">
        <f t="shared" si="179"/>
        <v>0.01</v>
      </c>
      <c r="DK326">
        <v>0</v>
      </c>
      <c r="DL326" t="s">
        <v>3</v>
      </c>
      <c r="DM326">
        <v>0</v>
      </c>
      <c r="DN326" t="s">
        <v>3</v>
      </c>
      <c r="DO326">
        <v>0</v>
      </c>
    </row>
    <row r="327" spans="1:119" x14ac:dyDescent="0.2">
      <c r="A327">
        <f>ROW(Source!A241)</f>
        <v>241</v>
      </c>
      <c r="B327">
        <v>50432495</v>
      </c>
      <c r="C327">
        <v>50439597</v>
      </c>
      <c r="D327">
        <v>31110524</v>
      </c>
      <c r="E327">
        <v>1</v>
      </c>
      <c r="F327">
        <v>1</v>
      </c>
      <c r="G327">
        <v>30570983</v>
      </c>
      <c r="H327">
        <v>3</v>
      </c>
      <c r="I327" t="s">
        <v>517</v>
      </c>
      <c r="J327" t="s">
        <v>518</v>
      </c>
      <c r="K327" t="s">
        <v>519</v>
      </c>
      <c r="L327">
        <v>1339</v>
      </c>
      <c r="N327">
        <v>1007</v>
      </c>
      <c r="O327" t="s">
        <v>486</v>
      </c>
      <c r="P327" t="s">
        <v>486</v>
      </c>
      <c r="Q327">
        <v>1</v>
      </c>
      <c r="W327">
        <v>0</v>
      </c>
      <c r="X327">
        <v>358510484</v>
      </c>
      <c r="Y327">
        <f t="shared" si="173"/>
        <v>0.48599999999999999</v>
      </c>
      <c r="AA327">
        <v>53.57</v>
      </c>
      <c r="AB327">
        <v>0</v>
      </c>
      <c r="AC327">
        <v>0</v>
      </c>
      <c r="AD327">
        <v>0</v>
      </c>
      <c r="AE327">
        <v>53.57</v>
      </c>
      <c r="AF327">
        <v>0</v>
      </c>
      <c r="AG327">
        <v>0</v>
      </c>
      <c r="AH327">
        <v>0</v>
      </c>
      <c r="AI327">
        <v>1</v>
      </c>
      <c r="AJ327">
        <v>1</v>
      </c>
      <c r="AK327">
        <v>1</v>
      </c>
      <c r="AL327">
        <v>1</v>
      </c>
      <c r="AM327">
        <v>-2</v>
      </c>
      <c r="AN327">
        <v>0</v>
      </c>
      <c r="AO327">
        <v>1</v>
      </c>
      <c r="AP327">
        <v>1</v>
      </c>
      <c r="AQ327">
        <v>0</v>
      </c>
      <c r="AR327">
        <v>0</v>
      </c>
      <c r="AS327" t="s">
        <v>3</v>
      </c>
      <c r="AT327">
        <v>0.48599999999999999</v>
      </c>
      <c r="AU327" t="s">
        <v>3</v>
      </c>
      <c r="AV327">
        <v>0</v>
      </c>
      <c r="AW327">
        <v>2</v>
      </c>
      <c r="AX327">
        <v>50439606</v>
      </c>
      <c r="AY327">
        <v>1</v>
      </c>
      <c r="AZ327">
        <v>0</v>
      </c>
      <c r="BA327">
        <v>345</v>
      </c>
      <c r="BB327">
        <v>0</v>
      </c>
      <c r="BC327">
        <v>0</v>
      </c>
      <c r="BD327">
        <v>0</v>
      </c>
      <c r="BE327">
        <v>0</v>
      </c>
      <c r="BF327">
        <v>0</v>
      </c>
      <c r="BG327">
        <v>0</v>
      </c>
      <c r="BH327">
        <v>0</v>
      </c>
      <c r="BI327">
        <v>0</v>
      </c>
      <c r="BJ327">
        <v>0</v>
      </c>
      <c r="BK327">
        <v>0</v>
      </c>
      <c r="BL327">
        <v>0</v>
      </c>
      <c r="BM327">
        <v>0</v>
      </c>
      <c r="BN327">
        <v>0</v>
      </c>
      <c r="BO327">
        <v>0</v>
      </c>
      <c r="BP327">
        <v>0</v>
      </c>
      <c r="BQ327">
        <v>0</v>
      </c>
      <c r="BR327">
        <v>0</v>
      </c>
      <c r="BS327">
        <v>0</v>
      </c>
      <c r="BT327">
        <v>0</v>
      </c>
      <c r="BU327">
        <v>0</v>
      </c>
      <c r="BV327">
        <v>0</v>
      </c>
      <c r="BW327">
        <v>0</v>
      </c>
      <c r="CV327">
        <v>0</v>
      </c>
      <c r="CW327">
        <v>0</v>
      </c>
      <c r="CX327">
        <f>ROUND(Y327*Source!I241,9)</f>
        <v>0.1215</v>
      </c>
      <c r="CY327">
        <f t="shared" si="174"/>
        <v>53.57</v>
      </c>
      <c r="CZ327">
        <f t="shared" si="175"/>
        <v>53.57</v>
      </c>
      <c r="DA327">
        <f t="shared" si="176"/>
        <v>1</v>
      </c>
      <c r="DB327">
        <f t="shared" si="177"/>
        <v>26.04</v>
      </c>
      <c r="DC327">
        <f t="shared" si="178"/>
        <v>0</v>
      </c>
      <c r="DD327" t="s">
        <v>3</v>
      </c>
      <c r="DE327" t="s">
        <v>3</v>
      </c>
      <c r="DF327">
        <f t="shared" si="171"/>
        <v>6.51</v>
      </c>
      <c r="DG327">
        <f t="shared" si="169"/>
        <v>0</v>
      </c>
      <c r="DH327">
        <f t="shared" si="170"/>
        <v>0</v>
      </c>
      <c r="DI327">
        <f t="shared" si="172"/>
        <v>0</v>
      </c>
      <c r="DJ327">
        <f t="shared" si="179"/>
        <v>6.51</v>
      </c>
      <c r="DK327">
        <v>0</v>
      </c>
      <c r="DL327" t="s">
        <v>3</v>
      </c>
      <c r="DM327">
        <v>0</v>
      </c>
      <c r="DN327" t="s">
        <v>3</v>
      </c>
      <c r="DO327">
        <v>0</v>
      </c>
    </row>
    <row r="328" spans="1:119" x14ac:dyDescent="0.2">
      <c r="A328">
        <f>ROW(Source!A241)</f>
        <v>241</v>
      </c>
      <c r="B328">
        <v>50432495</v>
      </c>
      <c r="C328">
        <v>50439597</v>
      </c>
      <c r="D328">
        <v>46136155</v>
      </c>
      <c r="E328">
        <v>1</v>
      </c>
      <c r="F328">
        <v>1</v>
      </c>
      <c r="G328">
        <v>30570983</v>
      </c>
      <c r="H328">
        <v>3</v>
      </c>
      <c r="I328" t="s">
        <v>520</v>
      </c>
      <c r="J328" t="s">
        <v>521</v>
      </c>
      <c r="K328" t="s">
        <v>522</v>
      </c>
      <c r="L328">
        <v>1339</v>
      </c>
      <c r="N328">
        <v>1007</v>
      </c>
      <c r="O328" t="s">
        <v>486</v>
      </c>
      <c r="P328" t="s">
        <v>486</v>
      </c>
      <c r="Q328">
        <v>1</v>
      </c>
      <c r="W328">
        <v>0</v>
      </c>
      <c r="X328">
        <v>1949871238</v>
      </c>
      <c r="Y328">
        <f t="shared" si="173"/>
        <v>0.438</v>
      </c>
      <c r="AA328">
        <v>5.91</v>
      </c>
      <c r="AB328">
        <v>0</v>
      </c>
      <c r="AC328">
        <v>0</v>
      </c>
      <c r="AD328">
        <v>0</v>
      </c>
      <c r="AE328">
        <v>5.91</v>
      </c>
      <c r="AF328">
        <v>0</v>
      </c>
      <c r="AG328">
        <v>0</v>
      </c>
      <c r="AH328">
        <v>0</v>
      </c>
      <c r="AI328">
        <v>1</v>
      </c>
      <c r="AJ328">
        <v>1</v>
      </c>
      <c r="AK328">
        <v>1</v>
      </c>
      <c r="AL328">
        <v>1</v>
      </c>
      <c r="AM328">
        <v>-2</v>
      </c>
      <c r="AN328">
        <v>0</v>
      </c>
      <c r="AO328">
        <v>1</v>
      </c>
      <c r="AP328">
        <v>1</v>
      </c>
      <c r="AQ328">
        <v>0</v>
      </c>
      <c r="AR328">
        <v>0</v>
      </c>
      <c r="AS328" t="s">
        <v>3</v>
      </c>
      <c r="AT328">
        <v>0.438</v>
      </c>
      <c r="AU328" t="s">
        <v>3</v>
      </c>
      <c r="AV328">
        <v>0</v>
      </c>
      <c r="AW328">
        <v>2</v>
      </c>
      <c r="AX328">
        <v>50439607</v>
      </c>
      <c r="AY328">
        <v>1</v>
      </c>
      <c r="AZ328">
        <v>0</v>
      </c>
      <c r="BA328">
        <v>346</v>
      </c>
      <c r="BB328">
        <v>0</v>
      </c>
      <c r="BC328">
        <v>0</v>
      </c>
      <c r="BD328">
        <v>0</v>
      </c>
      <c r="BE328">
        <v>0</v>
      </c>
      <c r="BF328">
        <v>0</v>
      </c>
      <c r="BG328">
        <v>0</v>
      </c>
      <c r="BH328">
        <v>0</v>
      </c>
      <c r="BI328">
        <v>0</v>
      </c>
      <c r="BJ328">
        <v>0</v>
      </c>
      <c r="BK328">
        <v>0</v>
      </c>
      <c r="BL328">
        <v>0</v>
      </c>
      <c r="BM328">
        <v>0</v>
      </c>
      <c r="BN328">
        <v>0</v>
      </c>
      <c r="BO328">
        <v>0</v>
      </c>
      <c r="BP328">
        <v>0</v>
      </c>
      <c r="BQ328">
        <v>0</v>
      </c>
      <c r="BR328">
        <v>0</v>
      </c>
      <c r="BS328">
        <v>0</v>
      </c>
      <c r="BT328">
        <v>0</v>
      </c>
      <c r="BU328">
        <v>0</v>
      </c>
      <c r="BV328">
        <v>0</v>
      </c>
      <c r="BW328">
        <v>0</v>
      </c>
      <c r="CV328">
        <v>0</v>
      </c>
      <c r="CW328">
        <v>0</v>
      </c>
      <c r="CX328">
        <f>ROUND(Y328*Source!I241,9)</f>
        <v>0.1095</v>
      </c>
      <c r="CY328">
        <f t="shared" si="174"/>
        <v>5.91</v>
      </c>
      <c r="CZ328">
        <f t="shared" si="175"/>
        <v>5.91</v>
      </c>
      <c r="DA328">
        <f t="shared" si="176"/>
        <v>1</v>
      </c>
      <c r="DB328">
        <f t="shared" si="177"/>
        <v>2.59</v>
      </c>
      <c r="DC328">
        <f t="shared" si="178"/>
        <v>0</v>
      </c>
      <c r="DD328" t="s">
        <v>3</v>
      </c>
      <c r="DE328" t="s">
        <v>3</v>
      </c>
      <c r="DF328">
        <f t="shared" si="171"/>
        <v>0.65</v>
      </c>
      <c r="DG328">
        <f t="shared" si="169"/>
        <v>0</v>
      </c>
      <c r="DH328">
        <f t="shared" si="170"/>
        <v>0</v>
      </c>
      <c r="DI328">
        <f t="shared" si="172"/>
        <v>0</v>
      </c>
      <c r="DJ328">
        <f t="shared" si="179"/>
        <v>0.65</v>
      </c>
      <c r="DK328">
        <v>0</v>
      </c>
      <c r="DL328" t="s">
        <v>3</v>
      </c>
      <c r="DM328">
        <v>0</v>
      </c>
      <c r="DN328" t="s">
        <v>3</v>
      </c>
      <c r="DO328">
        <v>0</v>
      </c>
    </row>
    <row r="329" spans="1:119" x14ac:dyDescent="0.2">
      <c r="A329">
        <f>ROW(Source!A241)</f>
        <v>241</v>
      </c>
      <c r="B329">
        <v>50432495</v>
      </c>
      <c r="C329">
        <v>50439597</v>
      </c>
      <c r="D329">
        <v>46136203</v>
      </c>
      <c r="E329">
        <v>1</v>
      </c>
      <c r="F329">
        <v>1</v>
      </c>
      <c r="G329">
        <v>30570983</v>
      </c>
      <c r="H329">
        <v>3</v>
      </c>
      <c r="I329" t="s">
        <v>523</v>
      </c>
      <c r="J329" t="s">
        <v>524</v>
      </c>
      <c r="K329" t="s">
        <v>525</v>
      </c>
      <c r="L329">
        <v>1348</v>
      </c>
      <c r="N329">
        <v>1009</v>
      </c>
      <c r="O329" t="s">
        <v>30</v>
      </c>
      <c r="P329" t="s">
        <v>30</v>
      </c>
      <c r="Q329">
        <v>1000</v>
      </c>
      <c r="W329">
        <v>0</v>
      </c>
      <c r="X329">
        <v>-1982558046</v>
      </c>
      <c r="Y329">
        <f t="shared" si="173"/>
        <v>5.5000000000000003E-4</v>
      </c>
      <c r="AA329">
        <v>16222.39</v>
      </c>
      <c r="AB329">
        <v>0</v>
      </c>
      <c r="AC329">
        <v>0</v>
      </c>
      <c r="AD329">
        <v>0</v>
      </c>
      <c r="AE329">
        <v>16222.39</v>
      </c>
      <c r="AF329">
        <v>0</v>
      </c>
      <c r="AG329">
        <v>0</v>
      </c>
      <c r="AH329">
        <v>0</v>
      </c>
      <c r="AI329">
        <v>1</v>
      </c>
      <c r="AJ329">
        <v>1</v>
      </c>
      <c r="AK329">
        <v>1</v>
      </c>
      <c r="AL329">
        <v>1</v>
      </c>
      <c r="AM329">
        <v>-2</v>
      </c>
      <c r="AN329">
        <v>0</v>
      </c>
      <c r="AO329">
        <v>1</v>
      </c>
      <c r="AP329">
        <v>1</v>
      </c>
      <c r="AQ329">
        <v>0</v>
      </c>
      <c r="AR329">
        <v>0</v>
      </c>
      <c r="AS329" t="s">
        <v>3</v>
      </c>
      <c r="AT329">
        <v>5.5000000000000003E-4</v>
      </c>
      <c r="AU329" t="s">
        <v>3</v>
      </c>
      <c r="AV329">
        <v>0</v>
      </c>
      <c r="AW329">
        <v>2</v>
      </c>
      <c r="AX329">
        <v>50439608</v>
      </c>
      <c r="AY329">
        <v>1</v>
      </c>
      <c r="AZ329">
        <v>0</v>
      </c>
      <c r="BA329">
        <v>347</v>
      </c>
      <c r="BB329">
        <v>0</v>
      </c>
      <c r="BC329">
        <v>0</v>
      </c>
      <c r="BD329">
        <v>0</v>
      </c>
      <c r="BE329">
        <v>0</v>
      </c>
      <c r="BF329">
        <v>0</v>
      </c>
      <c r="BG329">
        <v>0</v>
      </c>
      <c r="BH329">
        <v>0</v>
      </c>
      <c r="BI329">
        <v>0</v>
      </c>
      <c r="BJ329">
        <v>0</v>
      </c>
      <c r="BK329">
        <v>0</v>
      </c>
      <c r="BL329">
        <v>0</v>
      </c>
      <c r="BM329">
        <v>0</v>
      </c>
      <c r="BN329">
        <v>0</v>
      </c>
      <c r="BO329">
        <v>0</v>
      </c>
      <c r="BP329">
        <v>0</v>
      </c>
      <c r="BQ329">
        <v>0</v>
      </c>
      <c r="BR329">
        <v>0</v>
      </c>
      <c r="BS329">
        <v>0</v>
      </c>
      <c r="BT329">
        <v>0</v>
      </c>
      <c r="BU329">
        <v>0</v>
      </c>
      <c r="BV329">
        <v>0</v>
      </c>
      <c r="BW329">
        <v>0</v>
      </c>
      <c r="CV329">
        <v>0</v>
      </c>
      <c r="CW329">
        <v>0</v>
      </c>
      <c r="CX329">
        <f>ROUND(Y329*Source!I241,9)</f>
        <v>1.3750000000000001E-4</v>
      </c>
      <c r="CY329">
        <f t="shared" si="174"/>
        <v>16222.39</v>
      </c>
      <c r="CZ329">
        <f t="shared" si="175"/>
        <v>16222.39</v>
      </c>
      <c r="DA329">
        <f t="shared" si="176"/>
        <v>1</v>
      </c>
      <c r="DB329">
        <f t="shared" si="177"/>
        <v>8.92</v>
      </c>
      <c r="DC329">
        <f t="shared" si="178"/>
        <v>0</v>
      </c>
      <c r="DD329" t="s">
        <v>3</v>
      </c>
      <c r="DE329" t="s">
        <v>3</v>
      </c>
      <c r="DF329">
        <f t="shared" si="171"/>
        <v>2.23</v>
      </c>
      <c r="DG329">
        <f t="shared" si="169"/>
        <v>0</v>
      </c>
      <c r="DH329">
        <f t="shared" si="170"/>
        <v>0</v>
      </c>
      <c r="DI329">
        <f t="shared" si="172"/>
        <v>0</v>
      </c>
      <c r="DJ329">
        <f t="shared" si="179"/>
        <v>2.23</v>
      </c>
      <c r="DK329">
        <v>0</v>
      </c>
      <c r="DL329" t="s">
        <v>3</v>
      </c>
      <c r="DM329">
        <v>0</v>
      </c>
      <c r="DN329" t="s">
        <v>3</v>
      </c>
      <c r="DO329">
        <v>0</v>
      </c>
    </row>
    <row r="330" spans="1:119" x14ac:dyDescent="0.2">
      <c r="A330">
        <f>ROW(Source!A241)</f>
        <v>241</v>
      </c>
      <c r="B330">
        <v>50432495</v>
      </c>
      <c r="C330">
        <v>50439597</v>
      </c>
      <c r="D330">
        <v>46136327</v>
      </c>
      <c r="E330">
        <v>1</v>
      </c>
      <c r="F330">
        <v>1</v>
      </c>
      <c r="G330">
        <v>30570983</v>
      </c>
      <c r="H330">
        <v>3</v>
      </c>
      <c r="I330" t="s">
        <v>526</v>
      </c>
      <c r="J330" t="s">
        <v>527</v>
      </c>
      <c r="K330" t="s">
        <v>528</v>
      </c>
      <c r="L330">
        <v>1346</v>
      </c>
      <c r="N330">
        <v>1009</v>
      </c>
      <c r="O330" t="s">
        <v>222</v>
      </c>
      <c r="P330" t="s">
        <v>222</v>
      </c>
      <c r="Q330">
        <v>1</v>
      </c>
      <c r="W330">
        <v>0</v>
      </c>
      <c r="X330">
        <v>408584083</v>
      </c>
      <c r="Y330">
        <f t="shared" si="173"/>
        <v>0.62</v>
      </c>
      <c r="AA330">
        <v>20.190000000000001</v>
      </c>
      <c r="AB330">
        <v>0</v>
      </c>
      <c r="AC330">
        <v>0</v>
      </c>
      <c r="AD330">
        <v>0</v>
      </c>
      <c r="AE330">
        <v>20.190000000000001</v>
      </c>
      <c r="AF330">
        <v>0</v>
      </c>
      <c r="AG330">
        <v>0</v>
      </c>
      <c r="AH330">
        <v>0</v>
      </c>
      <c r="AI330">
        <v>1</v>
      </c>
      <c r="AJ330">
        <v>1</v>
      </c>
      <c r="AK330">
        <v>1</v>
      </c>
      <c r="AL330">
        <v>1</v>
      </c>
      <c r="AM330">
        <v>-2</v>
      </c>
      <c r="AN330">
        <v>0</v>
      </c>
      <c r="AO330">
        <v>1</v>
      </c>
      <c r="AP330">
        <v>1</v>
      </c>
      <c r="AQ330">
        <v>0</v>
      </c>
      <c r="AR330">
        <v>0</v>
      </c>
      <c r="AS330" t="s">
        <v>3</v>
      </c>
      <c r="AT330">
        <v>0.62</v>
      </c>
      <c r="AU330" t="s">
        <v>3</v>
      </c>
      <c r="AV330">
        <v>0</v>
      </c>
      <c r="AW330">
        <v>2</v>
      </c>
      <c r="AX330">
        <v>50439609</v>
      </c>
      <c r="AY330">
        <v>1</v>
      </c>
      <c r="AZ330">
        <v>0</v>
      </c>
      <c r="BA330">
        <v>348</v>
      </c>
      <c r="BB330">
        <v>0</v>
      </c>
      <c r="BC330">
        <v>0</v>
      </c>
      <c r="BD330">
        <v>0</v>
      </c>
      <c r="BE330">
        <v>0</v>
      </c>
      <c r="BF330">
        <v>0</v>
      </c>
      <c r="BG330">
        <v>0</v>
      </c>
      <c r="BH330">
        <v>0</v>
      </c>
      <c r="BI330">
        <v>0</v>
      </c>
      <c r="BJ330">
        <v>0</v>
      </c>
      <c r="BK330">
        <v>0</v>
      </c>
      <c r="BL330">
        <v>0</v>
      </c>
      <c r="BM330">
        <v>0</v>
      </c>
      <c r="BN330">
        <v>0</v>
      </c>
      <c r="BO330">
        <v>0</v>
      </c>
      <c r="BP330">
        <v>0</v>
      </c>
      <c r="BQ330">
        <v>0</v>
      </c>
      <c r="BR330">
        <v>0</v>
      </c>
      <c r="BS330">
        <v>0</v>
      </c>
      <c r="BT330">
        <v>0</v>
      </c>
      <c r="BU330">
        <v>0</v>
      </c>
      <c r="BV330">
        <v>0</v>
      </c>
      <c r="BW330">
        <v>0</v>
      </c>
      <c r="CV330">
        <v>0</v>
      </c>
      <c r="CW330">
        <v>0</v>
      </c>
      <c r="CX330">
        <f>ROUND(Y330*Source!I241,9)</f>
        <v>0.155</v>
      </c>
      <c r="CY330">
        <f t="shared" si="174"/>
        <v>20.190000000000001</v>
      </c>
      <c r="CZ330">
        <f t="shared" si="175"/>
        <v>20.190000000000001</v>
      </c>
      <c r="DA330">
        <f t="shared" si="176"/>
        <v>1</v>
      </c>
      <c r="DB330">
        <f t="shared" si="177"/>
        <v>12.52</v>
      </c>
      <c r="DC330">
        <f t="shared" si="178"/>
        <v>0</v>
      </c>
      <c r="DD330" t="s">
        <v>3</v>
      </c>
      <c r="DE330" t="s">
        <v>3</v>
      </c>
      <c r="DF330">
        <f t="shared" si="171"/>
        <v>3.13</v>
      </c>
      <c r="DG330">
        <f t="shared" si="169"/>
        <v>0</v>
      </c>
      <c r="DH330">
        <f t="shared" si="170"/>
        <v>0</v>
      </c>
      <c r="DI330">
        <f t="shared" si="172"/>
        <v>0</v>
      </c>
      <c r="DJ330">
        <f t="shared" si="179"/>
        <v>3.13</v>
      </c>
      <c r="DK330">
        <v>0</v>
      </c>
      <c r="DL330" t="s">
        <v>3</v>
      </c>
      <c r="DM330">
        <v>0</v>
      </c>
      <c r="DN330" t="s">
        <v>3</v>
      </c>
      <c r="DO330">
        <v>0</v>
      </c>
    </row>
    <row r="331" spans="1:119" x14ac:dyDescent="0.2">
      <c r="A331">
        <f>ROW(Source!A241)</f>
        <v>241</v>
      </c>
      <c r="B331">
        <v>50432495</v>
      </c>
      <c r="C331">
        <v>50439597</v>
      </c>
      <c r="D331">
        <v>46141038</v>
      </c>
      <c r="E331">
        <v>1</v>
      </c>
      <c r="F331">
        <v>1</v>
      </c>
      <c r="G331">
        <v>30570983</v>
      </c>
      <c r="H331">
        <v>3</v>
      </c>
      <c r="I331" t="s">
        <v>317</v>
      </c>
      <c r="J331" t="s">
        <v>319</v>
      </c>
      <c r="K331" t="s">
        <v>318</v>
      </c>
      <c r="L331">
        <v>1301</v>
      </c>
      <c r="N331">
        <v>1003</v>
      </c>
      <c r="O331" t="s">
        <v>168</v>
      </c>
      <c r="P331" t="s">
        <v>168</v>
      </c>
      <c r="Q331">
        <v>1</v>
      </c>
      <c r="W331">
        <v>0</v>
      </c>
      <c r="X331">
        <v>-1659104862</v>
      </c>
      <c r="Y331">
        <f t="shared" si="173"/>
        <v>100</v>
      </c>
      <c r="AA331">
        <v>44.54</v>
      </c>
      <c r="AB331">
        <v>0</v>
      </c>
      <c r="AC331">
        <v>0</v>
      </c>
      <c r="AD331">
        <v>0</v>
      </c>
      <c r="AE331">
        <v>44.54</v>
      </c>
      <c r="AF331">
        <v>0</v>
      </c>
      <c r="AG331">
        <v>0</v>
      </c>
      <c r="AH331">
        <v>0</v>
      </c>
      <c r="AI331">
        <v>1</v>
      </c>
      <c r="AJ331">
        <v>1</v>
      </c>
      <c r="AK331">
        <v>1</v>
      </c>
      <c r="AL331">
        <v>1</v>
      </c>
      <c r="AM331">
        <v>0</v>
      </c>
      <c r="AN331">
        <v>0</v>
      </c>
      <c r="AO331">
        <v>0</v>
      </c>
      <c r="AP331">
        <v>1</v>
      </c>
      <c r="AQ331">
        <v>0</v>
      </c>
      <c r="AR331">
        <v>0</v>
      </c>
      <c r="AS331" t="s">
        <v>3</v>
      </c>
      <c r="AT331">
        <v>100</v>
      </c>
      <c r="AU331" t="s">
        <v>3</v>
      </c>
      <c r="AV331">
        <v>0</v>
      </c>
      <c r="AW331">
        <v>1</v>
      </c>
      <c r="AX331">
        <v>-1</v>
      </c>
      <c r="AY331">
        <v>0</v>
      </c>
      <c r="AZ331">
        <v>0</v>
      </c>
      <c r="BA331" t="s">
        <v>3</v>
      </c>
      <c r="BB331">
        <v>0</v>
      </c>
      <c r="BC331">
        <v>0</v>
      </c>
      <c r="BD331">
        <v>0</v>
      </c>
      <c r="BE331">
        <v>0</v>
      </c>
      <c r="BF331">
        <v>0</v>
      </c>
      <c r="BG331">
        <v>0</v>
      </c>
      <c r="BH331">
        <v>0</v>
      </c>
      <c r="BI331">
        <v>0</v>
      </c>
      <c r="BJ331">
        <v>0</v>
      </c>
      <c r="BK331">
        <v>0</v>
      </c>
      <c r="BL331">
        <v>0</v>
      </c>
      <c r="BM331">
        <v>0</v>
      </c>
      <c r="BN331">
        <v>0</v>
      </c>
      <c r="BO331">
        <v>0</v>
      </c>
      <c r="BP331">
        <v>0</v>
      </c>
      <c r="BQ331">
        <v>0</v>
      </c>
      <c r="BR331">
        <v>0</v>
      </c>
      <c r="BS331">
        <v>0</v>
      </c>
      <c r="BT331">
        <v>0</v>
      </c>
      <c r="BU331">
        <v>0</v>
      </c>
      <c r="BV331">
        <v>0</v>
      </c>
      <c r="BW331">
        <v>0</v>
      </c>
      <c r="CV331">
        <v>0</v>
      </c>
      <c r="CW331">
        <v>0</v>
      </c>
      <c r="CX331">
        <f>ROUND(Y331*Source!I241,9)</f>
        <v>25</v>
      </c>
      <c r="CY331">
        <f t="shared" si="174"/>
        <v>44.54</v>
      </c>
      <c r="CZ331">
        <f t="shared" si="175"/>
        <v>44.54</v>
      </c>
      <c r="DA331">
        <f t="shared" si="176"/>
        <v>1</v>
      </c>
      <c r="DB331">
        <f t="shared" si="177"/>
        <v>4454</v>
      </c>
      <c r="DC331">
        <f t="shared" si="178"/>
        <v>0</v>
      </c>
      <c r="DD331" t="s">
        <v>3</v>
      </c>
      <c r="DE331" t="s">
        <v>3</v>
      </c>
      <c r="DF331">
        <f t="shared" si="171"/>
        <v>1113.5</v>
      </c>
      <c r="DG331">
        <f t="shared" si="169"/>
        <v>0</v>
      </c>
      <c r="DH331">
        <f t="shared" si="170"/>
        <v>0</v>
      </c>
      <c r="DI331">
        <f t="shared" si="172"/>
        <v>0</v>
      </c>
      <c r="DJ331">
        <f t="shared" si="179"/>
        <v>1113.5</v>
      </c>
      <c r="DK331">
        <v>0</v>
      </c>
      <c r="DL331" t="s">
        <v>3</v>
      </c>
      <c r="DM331">
        <v>0</v>
      </c>
      <c r="DN331" t="s">
        <v>3</v>
      </c>
      <c r="DO331">
        <v>0</v>
      </c>
    </row>
    <row r="332" spans="1:119" x14ac:dyDescent="0.2">
      <c r="A332">
        <f>ROW(Source!A241)</f>
        <v>241</v>
      </c>
      <c r="B332">
        <v>50432495</v>
      </c>
      <c r="C332">
        <v>50439597</v>
      </c>
      <c r="D332">
        <v>41398721</v>
      </c>
      <c r="E332">
        <v>1</v>
      </c>
      <c r="F332">
        <v>1</v>
      </c>
      <c r="G332">
        <v>30570983</v>
      </c>
      <c r="H332">
        <v>3</v>
      </c>
      <c r="I332" t="s">
        <v>281</v>
      </c>
      <c r="J332" t="s">
        <v>283</v>
      </c>
      <c r="K332" t="s">
        <v>282</v>
      </c>
      <c r="L332">
        <v>1354</v>
      </c>
      <c r="N332">
        <v>1010</v>
      </c>
      <c r="O332" t="s">
        <v>190</v>
      </c>
      <c r="P332" t="s">
        <v>190</v>
      </c>
      <c r="Q332">
        <v>1</v>
      </c>
      <c r="W332">
        <v>0</v>
      </c>
      <c r="X332">
        <v>901405535</v>
      </c>
      <c r="Y332">
        <f t="shared" si="173"/>
        <v>32</v>
      </c>
      <c r="AA332">
        <v>21.9</v>
      </c>
      <c r="AB332">
        <v>0</v>
      </c>
      <c r="AC332">
        <v>0</v>
      </c>
      <c r="AD332">
        <v>0</v>
      </c>
      <c r="AE332">
        <v>21.9</v>
      </c>
      <c r="AF332">
        <v>0</v>
      </c>
      <c r="AG332">
        <v>0</v>
      </c>
      <c r="AH332">
        <v>0</v>
      </c>
      <c r="AI332">
        <v>1</v>
      </c>
      <c r="AJ332">
        <v>1</v>
      </c>
      <c r="AK332">
        <v>1</v>
      </c>
      <c r="AL332">
        <v>1</v>
      </c>
      <c r="AM332">
        <v>0</v>
      </c>
      <c r="AN332">
        <v>0</v>
      </c>
      <c r="AO332">
        <v>0</v>
      </c>
      <c r="AP332">
        <v>1</v>
      </c>
      <c r="AQ332">
        <v>0</v>
      </c>
      <c r="AR332">
        <v>0</v>
      </c>
      <c r="AS332" t="s">
        <v>3</v>
      </c>
      <c r="AT332">
        <v>32</v>
      </c>
      <c r="AU332" t="s">
        <v>3</v>
      </c>
      <c r="AV332">
        <v>0</v>
      </c>
      <c r="AW332">
        <v>1</v>
      </c>
      <c r="AX332">
        <v>-1</v>
      </c>
      <c r="AY332">
        <v>0</v>
      </c>
      <c r="AZ332">
        <v>0</v>
      </c>
      <c r="BA332" t="s">
        <v>3</v>
      </c>
      <c r="BB332">
        <v>0</v>
      </c>
      <c r="BC332">
        <v>0</v>
      </c>
      <c r="BD332">
        <v>0</v>
      </c>
      <c r="BE332">
        <v>0</v>
      </c>
      <c r="BF332">
        <v>0</v>
      </c>
      <c r="BG332">
        <v>0</v>
      </c>
      <c r="BH332">
        <v>0</v>
      </c>
      <c r="BI332">
        <v>0</v>
      </c>
      <c r="BJ332">
        <v>0</v>
      </c>
      <c r="BK332">
        <v>0</v>
      </c>
      <c r="BL332">
        <v>0</v>
      </c>
      <c r="BM332">
        <v>0</v>
      </c>
      <c r="BN332">
        <v>0</v>
      </c>
      <c r="BO332">
        <v>0</v>
      </c>
      <c r="BP332">
        <v>0</v>
      </c>
      <c r="BQ332">
        <v>0</v>
      </c>
      <c r="BR332">
        <v>0</v>
      </c>
      <c r="BS332">
        <v>0</v>
      </c>
      <c r="BT332">
        <v>0</v>
      </c>
      <c r="BU332">
        <v>0</v>
      </c>
      <c r="BV332">
        <v>0</v>
      </c>
      <c r="BW332">
        <v>0</v>
      </c>
      <c r="CV332">
        <v>0</v>
      </c>
      <c r="CW332">
        <v>0</v>
      </c>
      <c r="CX332">
        <f>ROUND(Y332*Source!I241,9)</f>
        <v>8</v>
      </c>
      <c r="CY332">
        <f t="shared" si="174"/>
        <v>21.9</v>
      </c>
      <c r="CZ332">
        <f t="shared" si="175"/>
        <v>21.9</v>
      </c>
      <c r="DA332">
        <f t="shared" si="176"/>
        <v>1</v>
      </c>
      <c r="DB332">
        <f t="shared" si="177"/>
        <v>700.8</v>
      </c>
      <c r="DC332">
        <f t="shared" si="178"/>
        <v>0</v>
      </c>
      <c r="DD332" t="s">
        <v>3</v>
      </c>
      <c r="DE332" t="s">
        <v>3</v>
      </c>
      <c r="DF332">
        <f t="shared" si="171"/>
        <v>175.2</v>
      </c>
      <c r="DG332">
        <f t="shared" si="169"/>
        <v>0</v>
      </c>
      <c r="DH332">
        <f t="shared" si="170"/>
        <v>0</v>
      </c>
      <c r="DI332">
        <f t="shared" si="172"/>
        <v>0</v>
      </c>
      <c r="DJ332">
        <f t="shared" si="179"/>
        <v>175.2</v>
      </c>
      <c r="DK332">
        <v>0</v>
      </c>
      <c r="DL332" t="s">
        <v>3</v>
      </c>
      <c r="DM332">
        <v>0</v>
      </c>
      <c r="DN332" t="s">
        <v>3</v>
      </c>
      <c r="DO332">
        <v>0</v>
      </c>
    </row>
    <row r="333" spans="1:119" x14ac:dyDescent="0.2">
      <c r="A333">
        <f>ROW(Source!A241)</f>
        <v>241</v>
      </c>
      <c r="B333">
        <v>50432495</v>
      </c>
      <c r="C333">
        <v>50439597</v>
      </c>
      <c r="D333">
        <v>46169816</v>
      </c>
      <c r="E333">
        <v>1</v>
      </c>
      <c r="F333">
        <v>1</v>
      </c>
      <c r="G333">
        <v>30570983</v>
      </c>
      <c r="H333">
        <v>3</v>
      </c>
      <c r="I333" t="s">
        <v>321</v>
      </c>
      <c r="J333" t="s">
        <v>323</v>
      </c>
      <c r="K333" t="s">
        <v>322</v>
      </c>
      <c r="L333">
        <v>1354</v>
      </c>
      <c r="N333">
        <v>1010</v>
      </c>
      <c r="O333" t="s">
        <v>190</v>
      </c>
      <c r="P333" t="s">
        <v>190</v>
      </c>
      <c r="Q333">
        <v>1</v>
      </c>
      <c r="W333">
        <v>0</v>
      </c>
      <c r="X333">
        <v>-1258032409</v>
      </c>
      <c r="Y333">
        <f t="shared" si="173"/>
        <v>8</v>
      </c>
      <c r="AA333">
        <v>799.75</v>
      </c>
      <c r="AB333">
        <v>0</v>
      </c>
      <c r="AC333">
        <v>0</v>
      </c>
      <c r="AD333">
        <v>0</v>
      </c>
      <c r="AE333">
        <v>799.75</v>
      </c>
      <c r="AF333">
        <v>0</v>
      </c>
      <c r="AG333">
        <v>0</v>
      </c>
      <c r="AH333">
        <v>0</v>
      </c>
      <c r="AI333">
        <v>1</v>
      </c>
      <c r="AJ333">
        <v>1</v>
      </c>
      <c r="AK333">
        <v>1</v>
      </c>
      <c r="AL333">
        <v>1</v>
      </c>
      <c r="AM333">
        <v>0</v>
      </c>
      <c r="AN333">
        <v>0</v>
      </c>
      <c r="AO333">
        <v>0</v>
      </c>
      <c r="AP333">
        <v>1</v>
      </c>
      <c r="AQ333">
        <v>0</v>
      </c>
      <c r="AR333">
        <v>0</v>
      </c>
      <c r="AS333" t="s">
        <v>3</v>
      </c>
      <c r="AT333">
        <v>8</v>
      </c>
      <c r="AU333" t="s">
        <v>3</v>
      </c>
      <c r="AV333">
        <v>0</v>
      </c>
      <c r="AW333">
        <v>1</v>
      </c>
      <c r="AX333">
        <v>-1</v>
      </c>
      <c r="AY333">
        <v>0</v>
      </c>
      <c r="AZ333">
        <v>0</v>
      </c>
      <c r="BA333" t="s">
        <v>3</v>
      </c>
      <c r="BB333">
        <v>0</v>
      </c>
      <c r="BC333">
        <v>0</v>
      </c>
      <c r="BD333">
        <v>0</v>
      </c>
      <c r="BE333">
        <v>0</v>
      </c>
      <c r="BF333">
        <v>0</v>
      </c>
      <c r="BG333">
        <v>0</v>
      </c>
      <c r="BH333">
        <v>0</v>
      </c>
      <c r="BI333">
        <v>0</v>
      </c>
      <c r="BJ333">
        <v>0</v>
      </c>
      <c r="BK333">
        <v>0</v>
      </c>
      <c r="BL333">
        <v>0</v>
      </c>
      <c r="BM333">
        <v>0</v>
      </c>
      <c r="BN333">
        <v>0</v>
      </c>
      <c r="BO333">
        <v>0</v>
      </c>
      <c r="BP333">
        <v>0</v>
      </c>
      <c r="BQ333">
        <v>0</v>
      </c>
      <c r="BR333">
        <v>0</v>
      </c>
      <c r="BS333">
        <v>0</v>
      </c>
      <c r="BT333">
        <v>0</v>
      </c>
      <c r="BU333">
        <v>0</v>
      </c>
      <c r="BV333">
        <v>0</v>
      </c>
      <c r="BW333">
        <v>0</v>
      </c>
      <c r="CV333">
        <v>0</v>
      </c>
      <c r="CW333">
        <v>0</v>
      </c>
      <c r="CX333">
        <f>ROUND(Y333*Source!I241,9)</f>
        <v>2</v>
      </c>
      <c r="CY333">
        <f t="shared" si="174"/>
        <v>799.75</v>
      </c>
      <c r="CZ333">
        <f t="shared" si="175"/>
        <v>799.75</v>
      </c>
      <c r="DA333">
        <f t="shared" si="176"/>
        <v>1</v>
      </c>
      <c r="DB333">
        <f t="shared" si="177"/>
        <v>6398</v>
      </c>
      <c r="DC333">
        <f t="shared" si="178"/>
        <v>0</v>
      </c>
      <c r="DD333" t="s">
        <v>3</v>
      </c>
      <c r="DE333" t="s">
        <v>3</v>
      </c>
      <c r="DF333">
        <f t="shared" si="171"/>
        <v>1599.5</v>
      </c>
      <c r="DG333">
        <f t="shared" si="169"/>
        <v>0</v>
      </c>
      <c r="DH333">
        <f t="shared" si="170"/>
        <v>0</v>
      </c>
      <c r="DI333">
        <f t="shared" si="172"/>
        <v>0</v>
      </c>
      <c r="DJ333">
        <f t="shared" si="179"/>
        <v>1599.5</v>
      </c>
      <c r="DK333">
        <v>0</v>
      </c>
      <c r="DL333" t="s">
        <v>3</v>
      </c>
      <c r="DM333">
        <v>0</v>
      </c>
      <c r="DN333" t="s">
        <v>3</v>
      </c>
      <c r="DO333">
        <v>0</v>
      </c>
    </row>
    <row r="334" spans="1:119" x14ac:dyDescent="0.2">
      <c r="A334">
        <f>ROW(Source!A242)</f>
        <v>242</v>
      </c>
      <c r="B334">
        <v>50432496</v>
      </c>
      <c r="C334">
        <v>50439597</v>
      </c>
      <c r="D334">
        <v>45895908</v>
      </c>
      <c r="E334">
        <v>30570983</v>
      </c>
      <c r="F334">
        <v>1</v>
      </c>
      <c r="G334">
        <v>30570983</v>
      </c>
      <c r="H334">
        <v>1</v>
      </c>
      <c r="I334" t="s">
        <v>442</v>
      </c>
      <c r="J334" t="s">
        <v>3</v>
      </c>
      <c r="K334" t="s">
        <v>443</v>
      </c>
      <c r="L334">
        <v>1191</v>
      </c>
      <c r="N334">
        <v>1013</v>
      </c>
      <c r="O334" t="s">
        <v>444</v>
      </c>
      <c r="P334" t="s">
        <v>444</v>
      </c>
      <c r="Q334">
        <v>1</v>
      </c>
      <c r="W334">
        <v>0</v>
      </c>
      <c r="X334">
        <v>476480486</v>
      </c>
      <c r="Y334">
        <f>(AT334*1.15)</f>
        <v>42.78</v>
      </c>
      <c r="AA334">
        <v>0</v>
      </c>
      <c r="AB334">
        <v>0</v>
      </c>
      <c r="AC334">
        <v>0</v>
      </c>
      <c r="AD334">
        <v>0</v>
      </c>
      <c r="AE334">
        <v>0</v>
      </c>
      <c r="AF334">
        <v>0</v>
      </c>
      <c r="AG334">
        <v>0</v>
      </c>
      <c r="AH334">
        <v>0</v>
      </c>
      <c r="AI334">
        <v>1</v>
      </c>
      <c r="AJ334">
        <v>1</v>
      </c>
      <c r="AK334">
        <v>1</v>
      </c>
      <c r="AL334">
        <v>1</v>
      </c>
      <c r="AM334">
        <v>5</v>
      </c>
      <c r="AN334">
        <v>0</v>
      </c>
      <c r="AO334">
        <v>1</v>
      </c>
      <c r="AP334">
        <v>1</v>
      </c>
      <c r="AQ334">
        <v>0</v>
      </c>
      <c r="AR334">
        <v>0</v>
      </c>
      <c r="AS334" t="s">
        <v>3</v>
      </c>
      <c r="AT334">
        <v>37.200000000000003</v>
      </c>
      <c r="AU334" t="s">
        <v>162</v>
      </c>
      <c r="AV334">
        <v>1</v>
      </c>
      <c r="AW334">
        <v>2</v>
      </c>
      <c r="AX334">
        <v>50439598</v>
      </c>
      <c r="AY334">
        <v>1</v>
      </c>
      <c r="AZ334">
        <v>0</v>
      </c>
      <c r="BA334">
        <v>352</v>
      </c>
      <c r="BB334">
        <v>0</v>
      </c>
      <c r="BC334">
        <v>0</v>
      </c>
      <c r="BD334">
        <v>0</v>
      </c>
      <c r="BE334">
        <v>0</v>
      </c>
      <c r="BF334">
        <v>0</v>
      </c>
      <c r="BG334">
        <v>0</v>
      </c>
      <c r="BH334">
        <v>0</v>
      </c>
      <c r="BI334">
        <v>0</v>
      </c>
      <c r="BJ334">
        <v>0</v>
      </c>
      <c r="BK334">
        <v>0</v>
      </c>
      <c r="BL334">
        <v>0</v>
      </c>
      <c r="BM334">
        <v>0</v>
      </c>
      <c r="BN334">
        <v>0</v>
      </c>
      <c r="BO334">
        <v>0</v>
      </c>
      <c r="BP334">
        <v>0</v>
      </c>
      <c r="BQ334">
        <v>0</v>
      </c>
      <c r="BR334">
        <v>0</v>
      </c>
      <c r="BS334">
        <v>0</v>
      </c>
      <c r="BT334">
        <v>0</v>
      </c>
      <c r="BU334">
        <v>0</v>
      </c>
      <c r="BV334">
        <v>0</v>
      </c>
      <c r="BW334">
        <v>0</v>
      </c>
      <c r="CU334">
        <f>ROUND(AT334*Source!I242*AH334*AL334,2)</f>
        <v>0</v>
      </c>
      <c r="CV334">
        <f>ROUND(Y334*Source!I242,9)</f>
        <v>10.695</v>
      </c>
      <c r="CW334">
        <v>0</v>
      </c>
      <c r="CX334">
        <f>ROUND(Y334*Source!I242,9)</f>
        <v>10.695</v>
      </c>
      <c r="CY334">
        <f>AD334</f>
        <v>0</v>
      </c>
      <c r="CZ334">
        <f>AH334</f>
        <v>0</v>
      </c>
      <c r="DA334">
        <f>AL334</f>
        <v>1</v>
      </c>
      <c r="DB334">
        <f>ROUND((ROUND(AT334*CZ334,2)*1.15),6)</f>
        <v>0</v>
      </c>
      <c r="DC334">
        <f>ROUND((ROUND(AT334*AG334,2)*1.15),6)</f>
        <v>0</v>
      </c>
      <c r="DD334" t="s">
        <v>3</v>
      </c>
      <c r="DE334" t="s">
        <v>3</v>
      </c>
      <c r="DF334">
        <f t="shared" si="171"/>
        <v>0</v>
      </c>
      <c r="DG334">
        <f t="shared" si="169"/>
        <v>0</v>
      </c>
      <c r="DH334">
        <f t="shared" si="170"/>
        <v>0</v>
      </c>
      <c r="DI334">
        <f t="shared" si="172"/>
        <v>0</v>
      </c>
      <c r="DJ334">
        <f>DI334</f>
        <v>0</v>
      </c>
      <c r="DK334">
        <v>0</v>
      </c>
      <c r="DL334" t="s">
        <v>3</v>
      </c>
      <c r="DM334">
        <v>0</v>
      </c>
      <c r="DN334" t="s">
        <v>3</v>
      </c>
      <c r="DO334">
        <v>0</v>
      </c>
    </row>
    <row r="335" spans="1:119" x14ac:dyDescent="0.2">
      <c r="A335">
        <f>ROW(Source!A242)</f>
        <v>242</v>
      </c>
      <c r="B335">
        <v>50432496</v>
      </c>
      <c r="C335">
        <v>50439597</v>
      </c>
      <c r="D335">
        <v>46170624</v>
      </c>
      <c r="E335">
        <v>1</v>
      </c>
      <c r="F335">
        <v>1</v>
      </c>
      <c r="G335">
        <v>30570983</v>
      </c>
      <c r="H335">
        <v>2</v>
      </c>
      <c r="I335" t="s">
        <v>502</v>
      </c>
      <c r="J335" t="s">
        <v>503</v>
      </c>
      <c r="K335" t="s">
        <v>504</v>
      </c>
      <c r="L335">
        <v>1368</v>
      </c>
      <c r="N335">
        <v>1011</v>
      </c>
      <c r="O335" t="s">
        <v>451</v>
      </c>
      <c r="P335" t="s">
        <v>451</v>
      </c>
      <c r="Q335">
        <v>1</v>
      </c>
      <c r="W335">
        <v>0</v>
      </c>
      <c r="X335">
        <v>-1781369061</v>
      </c>
      <c r="Y335">
        <f>(AT335*1.25)</f>
        <v>2.0874999999999999</v>
      </c>
      <c r="AA335">
        <v>0</v>
      </c>
      <c r="AB335">
        <v>2.4900000000000002</v>
      </c>
      <c r="AC335">
        <v>0</v>
      </c>
      <c r="AD335">
        <v>0</v>
      </c>
      <c r="AE335">
        <v>0</v>
      </c>
      <c r="AF335">
        <v>0.28000000000000003</v>
      </c>
      <c r="AG335">
        <v>0</v>
      </c>
      <c r="AH335">
        <v>0</v>
      </c>
      <c r="AI335">
        <v>1</v>
      </c>
      <c r="AJ335">
        <v>8.32</v>
      </c>
      <c r="AK335">
        <v>34.090000000000003</v>
      </c>
      <c r="AL335">
        <v>1</v>
      </c>
      <c r="AM335">
        <v>2</v>
      </c>
      <c r="AN335">
        <v>0</v>
      </c>
      <c r="AO335">
        <v>1</v>
      </c>
      <c r="AP335">
        <v>1</v>
      </c>
      <c r="AQ335">
        <v>0</v>
      </c>
      <c r="AR335">
        <v>0</v>
      </c>
      <c r="AS335" t="s">
        <v>3</v>
      </c>
      <c r="AT335">
        <v>1.67</v>
      </c>
      <c r="AU335" t="s">
        <v>161</v>
      </c>
      <c r="AV335">
        <v>0</v>
      </c>
      <c r="AW335">
        <v>2</v>
      </c>
      <c r="AX335">
        <v>50439599</v>
      </c>
      <c r="AY335">
        <v>1</v>
      </c>
      <c r="AZ335">
        <v>0</v>
      </c>
      <c r="BA335">
        <v>353</v>
      </c>
      <c r="BB335">
        <v>0</v>
      </c>
      <c r="BC335">
        <v>0</v>
      </c>
      <c r="BD335">
        <v>0</v>
      </c>
      <c r="BE335">
        <v>0</v>
      </c>
      <c r="BF335">
        <v>0</v>
      </c>
      <c r="BG335">
        <v>0</v>
      </c>
      <c r="BH335">
        <v>0</v>
      </c>
      <c r="BI335">
        <v>0</v>
      </c>
      <c r="BJ335">
        <v>0</v>
      </c>
      <c r="BK335">
        <v>0</v>
      </c>
      <c r="BL335">
        <v>0</v>
      </c>
      <c r="BM335">
        <v>0</v>
      </c>
      <c r="BN335">
        <v>0</v>
      </c>
      <c r="BO335">
        <v>0</v>
      </c>
      <c r="BP335">
        <v>0</v>
      </c>
      <c r="BQ335">
        <v>0</v>
      </c>
      <c r="BR335">
        <v>0</v>
      </c>
      <c r="BS335">
        <v>0</v>
      </c>
      <c r="BT335">
        <v>0</v>
      </c>
      <c r="BU335">
        <v>0</v>
      </c>
      <c r="BV335">
        <v>0</v>
      </c>
      <c r="BW335">
        <v>0</v>
      </c>
      <c r="CV335">
        <v>0</v>
      </c>
      <c r="CW335">
        <f>ROUND(Y335*Source!I242*DO335,9)</f>
        <v>0</v>
      </c>
      <c r="CX335">
        <f>ROUND(Y335*Source!I242,9)</f>
        <v>0.52187499999999998</v>
      </c>
      <c r="CY335">
        <f>AB335</f>
        <v>2.4900000000000002</v>
      </c>
      <c r="CZ335">
        <f>AF335</f>
        <v>0.28000000000000003</v>
      </c>
      <c r="DA335">
        <f>AJ335</f>
        <v>8.32</v>
      </c>
      <c r="DB335">
        <f>ROUND((ROUND(AT335*CZ335,2)*1.25),6)</f>
        <v>0.58750000000000002</v>
      </c>
      <c r="DC335">
        <f>ROUND((ROUND(AT335*AG335,2)*1.25),6)</f>
        <v>0</v>
      </c>
      <c r="DD335" t="s">
        <v>3</v>
      </c>
      <c r="DE335" t="s">
        <v>3</v>
      </c>
      <c r="DF335">
        <f t="shared" si="171"/>
        <v>0</v>
      </c>
      <c r="DG335">
        <f>ROUND(ROUND(AF335*AJ335,2)*CX335,2)</f>
        <v>1.22</v>
      </c>
      <c r="DH335">
        <f>ROUND(ROUND(AG335*AK335,2)*CX335,2)</f>
        <v>0</v>
      </c>
      <c r="DI335">
        <f t="shared" si="172"/>
        <v>0</v>
      </c>
      <c r="DJ335">
        <f>DG335</f>
        <v>1.22</v>
      </c>
      <c r="DK335">
        <v>0</v>
      </c>
      <c r="DL335" t="s">
        <v>3</v>
      </c>
      <c r="DM335">
        <v>0</v>
      </c>
      <c r="DN335" t="s">
        <v>3</v>
      </c>
      <c r="DO335">
        <v>0</v>
      </c>
    </row>
    <row r="336" spans="1:119" x14ac:dyDescent="0.2">
      <c r="A336">
        <f>ROW(Source!A242)</f>
        <v>242</v>
      </c>
      <c r="B336">
        <v>50432496</v>
      </c>
      <c r="C336">
        <v>50439597</v>
      </c>
      <c r="D336">
        <v>46170867</v>
      </c>
      <c r="E336">
        <v>1</v>
      </c>
      <c r="F336">
        <v>1</v>
      </c>
      <c r="G336">
        <v>30570983</v>
      </c>
      <c r="H336">
        <v>2</v>
      </c>
      <c r="I336" t="s">
        <v>452</v>
      </c>
      <c r="J336" t="s">
        <v>453</v>
      </c>
      <c r="K336" t="s">
        <v>454</v>
      </c>
      <c r="L336">
        <v>1368</v>
      </c>
      <c r="N336">
        <v>1011</v>
      </c>
      <c r="O336" t="s">
        <v>451</v>
      </c>
      <c r="P336" t="s">
        <v>451</v>
      </c>
      <c r="Q336">
        <v>1</v>
      </c>
      <c r="W336">
        <v>0</v>
      </c>
      <c r="X336">
        <v>-7781208</v>
      </c>
      <c r="Y336">
        <f>(AT336*1.25)</f>
        <v>1.0125000000000002</v>
      </c>
      <c r="AA336">
        <v>0</v>
      </c>
      <c r="AB336">
        <v>1127.8499999999999</v>
      </c>
      <c r="AC336">
        <v>459.04</v>
      </c>
      <c r="AD336">
        <v>0</v>
      </c>
      <c r="AE336">
        <v>0</v>
      </c>
      <c r="AF336">
        <v>83.1</v>
      </c>
      <c r="AG336">
        <v>12.62</v>
      </c>
      <c r="AH336">
        <v>0</v>
      </c>
      <c r="AI336">
        <v>1</v>
      </c>
      <c r="AJ336">
        <v>12.72</v>
      </c>
      <c r="AK336">
        <v>34.090000000000003</v>
      </c>
      <c r="AL336">
        <v>1</v>
      </c>
      <c r="AM336">
        <v>2</v>
      </c>
      <c r="AN336">
        <v>0</v>
      </c>
      <c r="AO336">
        <v>1</v>
      </c>
      <c r="AP336">
        <v>1</v>
      </c>
      <c r="AQ336">
        <v>0</v>
      </c>
      <c r="AR336">
        <v>0</v>
      </c>
      <c r="AS336" t="s">
        <v>3</v>
      </c>
      <c r="AT336">
        <v>0.81</v>
      </c>
      <c r="AU336" t="s">
        <v>161</v>
      </c>
      <c r="AV336">
        <v>0</v>
      </c>
      <c r="AW336">
        <v>2</v>
      </c>
      <c r="AX336">
        <v>50439600</v>
      </c>
      <c r="AY336">
        <v>1</v>
      </c>
      <c r="AZ336">
        <v>0</v>
      </c>
      <c r="BA336">
        <v>354</v>
      </c>
      <c r="BB336">
        <v>0</v>
      </c>
      <c r="BC336">
        <v>0</v>
      </c>
      <c r="BD336">
        <v>0</v>
      </c>
      <c r="BE336">
        <v>0</v>
      </c>
      <c r="BF336">
        <v>0</v>
      </c>
      <c r="BG336">
        <v>0</v>
      </c>
      <c r="BH336">
        <v>0</v>
      </c>
      <c r="BI336">
        <v>0</v>
      </c>
      <c r="BJ336">
        <v>0</v>
      </c>
      <c r="BK336">
        <v>0</v>
      </c>
      <c r="BL336">
        <v>0</v>
      </c>
      <c r="BM336">
        <v>0</v>
      </c>
      <c r="BN336">
        <v>0</v>
      </c>
      <c r="BO336">
        <v>0</v>
      </c>
      <c r="BP336">
        <v>0</v>
      </c>
      <c r="BQ336">
        <v>0</v>
      </c>
      <c r="BR336">
        <v>0</v>
      </c>
      <c r="BS336">
        <v>0</v>
      </c>
      <c r="BT336">
        <v>0</v>
      </c>
      <c r="BU336">
        <v>0</v>
      </c>
      <c r="BV336">
        <v>0</v>
      </c>
      <c r="BW336">
        <v>0</v>
      </c>
      <c r="CV336">
        <v>0</v>
      </c>
      <c r="CW336">
        <f>ROUND(Y336*Source!I242*DO336,9)</f>
        <v>0</v>
      </c>
      <c r="CX336">
        <f>ROUND(Y336*Source!I242,9)</f>
        <v>0.25312499999999999</v>
      </c>
      <c r="CY336">
        <f>AB336</f>
        <v>1127.8499999999999</v>
      </c>
      <c r="CZ336">
        <f>AF336</f>
        <v>83.1</v>
      </c>
      <c r="DA336">
        <f>AJ336</f>
        <v>12.72</v>
      </c>
      <c r="DB336">
        <f>ROUND((ROUND(AT336*CZ336,2)*1.25),6)</f>
        <v>84.137500000000003</v>
      </c>
      <c r="DC336">
        <f>ROUND((ROUND(AT336*AG336,2)*1.25),6)</f>
        <v>12.775</v>
      </c>
      <c r="DD336" t="s">
        <v>3</v>
      </c>
      <c r="DE336" t="s">
        <v>3</v>
      </c>
      <c r="DF336">
        <f t="shared" si="171"/>
        <v>0</v>
      </c>
      <c r="DG336">
        <f>ROUND(ROUND(AF336*AJ336,2)*CX336,2)</f>
        <v>267.56</v>
      </c>
      <c r="DH336">
        <f>ROUND(ROUND(AG336*AK336,2)*CX336,2)</f>
        <v>108.9</v>
      </c>
      <c r="DI336">
        <f t="shared" si="172"/>
        <v>0</v>
      </c>
      <c r="DJ336">
        <f>DG336</f>
        <v>267.56</v>
      </c>
      <c r="DK336">
        <v>0</v>
      </c>
      <c r="DL336" t="s">
        <v>3</v>
      </c>
      <c r="DM336">
        <v>0</v>
      </c>
      <c r="DN336" t="s">
        <v>3</v>
      </c>
      <c r="DO336">
        <v>0</v>
      </c>
    </row>
    <row r="337" spans="1:119" x14ac:dyDescent="0.2">
      <c r="A337">
        <f>ROW(Source!A242)</f>
        <v>242</v>
      </c>
      <c r="B337">
        <v>50432496</v>
      </c>
      <c r="C337">
        <v>50439597</v>
      </c>
      <c r="D337">
        <v>46170215</v>
      </c>
      <c r="E337">
        <v>1</v>
      </c>
      <c r="F337">
        <v>1</v>
      </c>
      <c r="G337">
        <v>30570983</v>
      </c>
      <c r="H337">
        <v>2</v>
      </c>
      <c r="I337" t="s">
        <v>455</v>
      </c>
      <c r="J337" t="s">
        <v>456</v>
      </c>
      <c r="K337" t="s">
        <v>457</v>
      </c>
      <c r="L337">
        <v>1368</v>
      </c>
      <c r="N337">
        <v>1011</v>
      </c>
      <c r="O337" t="s">
        <v>451</v>
      </c>
      <c r="P337" t="s">
        <v>451</v>
      </c>
      <c r="Q337">
        <v>1</v>
      </c>
      <c r="W337">
        <v>0</v>
      </c>
      <c r="X337">
        <v>922387863</v>
      </c>
      <c r="Y337">
        <f>(AT337*1.25)</f>
        <v>8.7500000000000008E-2</v>
      </c>
      <c r="AA337">
        <v>0</v>
      </c>
      <c r="AB337">
        <v>2167.92</v>
      </c>
      <c r="AC337">
        <v>615.80999999999995</v>
      </c>
      <c r="AD337">
        <v>0</v>
      </c>
      <c r="AE337">
        <v>0</v>
      </c>
      <c r="AF337">
        <v>179.17</v>
      </c>
      <c r="AG337">
        <v>16.93</v>
      </c>
      <c r="AH337">
        <v>0</v>
      </c>
      <c r="AI337">
        <v>1</v>
      </c>
      <c r="AJ337">
        <v>11.34</v>
      </c>
      <c r="AK337">
        <v>34.090000000000003</v>
      </c>
      <c r="AL337">
        <v>1</v>
      </c>
      <c r="AM337">
        <v>2</v>
      </c>
      <c r="AN337">
        <v>0</v>
      </c>
      <c r="AO337">
        <v>1</v>
      </c>
      <c r="AP337">
        <v>1</v>
      </c>
      <c r="AQ337">
        <v>0</v>
      </c>
      <c r="AR337">
        <v>0</v>
      </c>
      <c r="AS337" t="s">
        <v>3</v>
      </c>
      <c r="AT337">
        <v>7.0000000000000007E-2</v>
      </c>
      <c r="AU337" t="s">
        <v>161</v>
      </c>
      <c r="AV337">
        <v>0</v>
      </c>
      <c r="AW337">
        <v>2</v>
      </c>
      <c r="AX337">
        <v>50439601</v>
      </c>
      <c r="AY337">
        <v>1</v>
      </c>
      <c r="AZ337">
        <v>0</v>
      </c>
      <c r="BA337">
        <v>355</v>
      </c>
      <c r="BB337">
        <v>0</v>
      </c>
      <c r="BC337">
        <v>0</v>
      </c>
      <c r="BD337">
        <v>0</v>
      </c>
      <c r="BE337">
        <v>0</v>
      </c>
      <c r="BF337">
        <v>0</v>
      </c>
      <c r="BG337">
        <v>0</v>
      </c>
      <c r="BH337">
        <v>0</v>
      </c>
      <c r="BI337">
        <v>0</v>
      </c>
      <c r="BJ337">
        <v>0</v>
      </c>
      <c r="BK337">
        <v>0</v>
      </c>
      <c r="BL337">
        <v>0</v>
      </c>
      <c r="BM337">
        <v>0</v>
      </c>
      <c r="BN337">
        <v>0</v>
      </c>
      <c r="BO337">
        <v>0</v>
      </c>
      <c r="BP337">
        <v>0</v>
      </c>
      <c r="BQ337">
        <v>0</v>
      </c>
      <c r="BR337">
        <v>0</v>
      </c>
      <c r="BS337">
        <v>0</v>
      </c>
      <c r="BT337">
        <v>0</v>
      </c>
      <c r="BU337">
        <v>0</v>
      </c>
      <c r="BV337">
        <v>0</v>
      </c>
      <c r="BW337">
        <v>0</v>
      </c>
      <c r="CV337">
        <v>0</v>
      </c>
      <c r="CW337">
        <f>ROUND(Y337*Source!I242*DO337,9)</f>
        <v>0</v>
      </c>
      <c r="CX337">
        <f>ROUND(Y337*Source!I242,9)</f>
        <v>2.1874999999999999E-2</v>
      </c>
      <c r="CY337">
        <f>AB337</f>
        <v>2167.92</v>
      </c>
      <c r="CZ337">
        <f>AF337</f>
        <v>179.17</v>
      </c>
      <c r="DA337">
        <f>AJ337</f>
        <v>11.34</v>
      </c>
      <c r="DB337">
        <f>ROUND((ROUND(AT337*CZ337,2)*1.25),6)</f>
        <v>15.675000000000001</v>
      </c>
      <c r="DC337">
        <f>ROUND((ROUND(AT337*AG337,2)*1.25),6)</f>
        <v>1.4875</v>
      </c>
      <c r="DD337" t="s">
        <v>3</v>
      </c>
      <c r="DE337" t="s">
        <v>3</v>
      </c>
      <c r="DF337">
        <f t="shared" si="171"/>
        <v>0</v>
      </c>
      <c r="DG337">
        <f>ROUND(ROUND(AF337*AJ337,2)*CX337,2)</f>
        <v>44.45</v>
      </c>
      <c r="DH337">
        <f>ROUND(ROUND(AG337*AK337,2)*CX337,2)</f>
        <v>12.62</v>
      </c>
      <c r="DI337">
        <f t="shared" si="172"/>
        <v>0</v>
      </c>
      <c r="DJ337">
        <f>DG337</f>
        <v>44.45</v>
      </c>
      <c r="DK337">
        <v>0</v>
      </c>
      <c r="DL337" t="s">
        <v>3</v>
      </c>
      <c r="DM337">
        <v>0</v>
      </c>
      <c r="DN337" t="s">
        <v>3</v>
      </c>
      <c r="DO337">
        <v>0</v>
      </c>
    </row>
    <row r="338" spans="1:119" x14ac:dyDescent="0.2">
      <c r="A338">
        <f>ROW(Source!A242)</f>
        <v>242</v>
      </c>
      <c r="B338">
        <v>50432496</v>
      </c>
      <c r="C338">
        <v>50439597</v>
      </c>
      <c r="D338">
        <v>31110605</v>
      </c>
      <c r="E338">
        <v>1</v>
      </c>
      <c r="F338">
        <v>1</v>
      </c>
      <c r="G338">
        <v>30570983</v>
      </c>
      <c r="H338">
        <v>3</v>
      </c>
      <c r="I338" t="s">
        <v>505</v>
      </c>
      <c r="J338" t="s">
        <v>506</v>
      </c>
      <c r="K338" t="s">
        <v>507</v>
      </c>
      <c r="L338">
        <v>1339</v>
      </c>
      <c r="N338">
        <v>1007</v>
      </c>
      <c r="O338" t="s">
        <v>486</v>
      </c>
      <c r="P338" t="s">
        <v>486</v>
      </c>
      <c r="Q338">
        <v>1</v>
      </c>
      <c r="W338">
        <v>0</v>
      </c>
      <c r="X338">
        <v>1942501623</v>
      </c>
      <c r="Y338">
        <f t="shared" ref="Y338:Y348" si="180">AT338</f>
        <v>0.70899999999999996</v>
      </c>
      <c r="AA338">
        <v>42.42</v>
      </c>
      <c r="AB338">
        <v>0</v>
      </c>
      <c r="AC338">
        <v>0</v>
      </c>
      <c r="AD338">
        <v>0</v>
      </c>
      <c r="AE338">
        <v>7.07</v>
      </c>
      <c r="AF338">
        <v>0</v>
      </c>
      <c r="AG338">
        <v>0</v>
      </c>
      <c r="AH338">
        <v>0</v>
      </c>
      <c r="AI338">
        <v>6</v>
      </c>
      <c r="AJ338">
        <v>1</v>
      </c>
      <c r="AK338">
        <v>1</v>
      </c>
      <c r="AL338">
        <v>1</v>
      </c>
      <c r="AM338">
        <v>2</v>
      </c>
      <c r="AN338">
        <v>0</v>
      </c>
      <c r="AO338">
        <v>1</v>
      </c>
      <c r="AP338">
        <v>1</v>
      </c>
      <c r="AQ338">
        <v>0</v>
      </c>
      <c r="AR338">
        <v>0</v>
      </c>
      <c r="AS338" t="s">
        <v>3</v>
      </c>
      <c r="AT338">
        <v>0.70899999999999996</v>
      </c>
      <c r="AU338" t="s">
        <v>3</v>
      </c>
      <c r="AV338">
        <v>0</v>
      </c>
      <c r="AW338">
        <v>2</v>
      </c>
      <c r="AX338">
        <v>50439602</v>
      </c>
      <c r="AY338">
        <v>1</v>
      </c>
      <c r="AZ338">
        <v>0</v>
      </c>
      <c r="BA338">
        <v>356</v>
      </c>
      <c r="BB338">
        <v>0</v>
      </c>
      <c r="BC338">
        <v>0</v>
      </c>
      <c r="BD338">
        <v>0</v>
      </c>
      <c r="BE338">
        <v>0</v>
      </c>
      <c r="BF338">
        <v>0</v>
      </c>
      <c r="BG338">
        <v>0</v>
      </c>
      <c r="BH338">
        <v>0</v>
      </c>
      <c r="BI338">
        <v>0</v>
      </c>
      <c r="BJ338">
        <v>0</v>
      </c>
      <c r="BK338">
        <v>0</v>
      </c>
      <c r="BL338">
        <v>0</v>
      </c>
      <c r="BM338">
        <v>0</v>
      </c>
      <c r="BN338">
        <v>0</v>
      </c>
      <c r="BO338">
        <v>0</v>
      </c>
      <c r="BP338">
        <v>0</v>
      </c>
      <c r="BQ338">
        <v>0</v>
      </c>
      <c r="BR338">
        <v>0</v>
      </c>
      <c r="BS338">
        <v>0</v>
      </c>
      <c r="BT338">
        <v>0</v>
      </c>
      <c r="BU338">
        <v>0</v>
      </c>
      <c r="BV338">
        <v>0</v>
      </c>
      <c r="BW338">
        <v>0</v>
      </c>
      <c r="CV338">
        <v>0</v>
      </c>
      <c r="CW338">
        <v>0</v>
      </c>
      <c r="CX338">
        <f>ROUND(Y338*Source!I242,9)</f>
        <v>0.17724999999999999</v>
      </c>
      <c r="CY338">
        <f t="shared" ref="CY338:CY348" si="181">AA338</f>
        <v>42.42</v>
      </c>
      <c r="CZ338">
        <f t="shared" ref="CZ338:CZ348" si="182">AE338</f>
        <v>7.07</v>
      </c>
      <c r="DA338">
        <f t="shared" ref="DA338:DA348" si="183">AI338</f>
        <v>6</v>
      </c>
      <c r="DB338">
        <f t="shared" ref="DB338:DB348" si="184">ROUND(ROUND(AT338*CZ338,2),6)</f>
        <v>5.01</v>
      </c>
      <c r="DC338">
        <f t="shared" ref="DC338:DC348" si="185">ROUND(ROUND(AT338*AG338,2),6)</f>
        <v>0</v>
      </c>
      <c r="DD338" t="s">
        <v>3</v>
      </c>
      <c r="DE338" t="s">
        <v>3</v>
      </c>
      <c r="DF338">
        <f t="shared" ref="DF338:DF348" si="186">ROUND(ROUND(AE338*AI338,2)*CX338,2)</f>
        <v>7.52</v>
      </c>
      <c r="DG338">
        <f t="shared" ref="DG338:DG361" si="187">ROUND(ROUND(AF338,2)*CX338,2)</f>
        <v>0</v>
      </c>
      <c r="DH338">
        <f t="shared" ref="DH338:DH361" si="188">ROUND(ROUND(AG338,2)*CX338,2)</f>
        <v>0</v>
      </c>
      <c r="DI338">
        <f t="shared" si="172"/>
        <v>0</v>
      </c>
      <c r="DJ338">
        <f t="shared" ref="DJ338:DJ348" si="189">DF338</f>
        <v>7.52</v>
      </c>
      <c r="DK338">
        <v>0</v>
      </c>
      <c r="DL338" t="s">
        <v>3</v>
      </c>
      <c r="DM338">
        <v>0</v>
      </c>
      <c r="DN338" t="s">
        <v>3</v>
      </c>
      <c r="DO338">
        <v>0</v>
      </c>
    </row>
    <row r="339" spans="1:119" x14ac:dyDescent="0.2">
      <c r="A339">
        <f>ROW(Source!A242)</f>
        <v>242</v>
      </c>
      <c r="B339">
        <v>50432496</v>
      </c>
      <c r="C339">
        <v>50439597</v>
      </c>
      <c r="D339">
        <v>31112010</v>
      </c>
      <c r="E339">
        <v>1</v>
      </c>
      <c r="F339">
        <v>1</v>
      </c>
      <c r="G339">
        <v>30570983</v>
      </c>
      <c r="H339">
        <v>3</v>
      </c>
      <c r="I339" t="s">
        <v>508</v>
      </c>
      <c r="J339" t="s">
        <v>509</v>
      </c>
      <c r="K339" t="s">
        <v>510</v>
      </c>
      <c r="L339">
        <v>1346</v>
      </c>
      <c r="N339">
        <v>1009</v>
      </c>
      <c r="O339" t="s">
        <v>222</v>
      </c>
      <c r="P339" t="s">
        <v>222</v>
      </c>
      <c r="Q339">
        <v>1</v>
      </c>
      <c r="W339">
        <v>0</v>
      </c>
      <c r="X339">
        <v>-1126061299</v>
      </c>
      <c r="Y339">
        <f t="shared" si="180"/>
        <v>0.26</v>
      </c>
      <c r="AA339">
        <v>114.08</v>
      </c>
      <c r="AB339">
        <v>0</v>
      </c>
      <c r="AC339">
        <v>0</v>
      </c>
      <c r="AD339">
        <v>0</v>
      </c>
      <c r="AE339">
        <v>21.01</v>
      </c>
      <c r="AF339">
        <v>0</v>
      </c>
      <c r="AG339">
        <v>0</v>
      </c>
      <c r="AH339">
        <v>0</v>
      </c>
      <c r="AI339">
        <v>5.43</v>
      </c>
      <c r="AJ339">
        <v>1</v>
      </c>
      <c r="AK339">
        <v>1</v>
      </c>
      <c r="AL339">
        <v>1</v>
      </c>
      <c r="AM339">
        <v>2</v>
      </c>
      <c r="AN339">
        <v>0</v>
      </c>
      <c r="AO339">
        <v>1</v>
      </c>
      <c r="AP339">
        <v>1</v>
      </c>
      <c r="AQ339">
        <v>0</v>
      </c>
      <c r="AR339">
        <v>0</v>
      </c>
      <c r="AS339" t="s">
        <v>3</v>
      </c>
      <c r="AT339">
        <v>0.26</v>
      </c>
      <c r="AU339" t="s">
        <v>3</v>
      </c>
      <c r="AV339">
        <v>0</v>
      </c>
      <c r="AW339">
        <v>2</v>
      </c>
      <c r="AX339">
        <v>50439603</v>
      </c>
      <c r="AY339">
        <v>1</v>
      </c>
      <c r="AZ339">
        <v>0</v>
      </c>
      <c r="BA339">
        <v>357</v>
      </c>
      <c r="BB339">
        <v>0</v>
      </c>
      <c r="BC339">
        <v>0</v>
      </c>
      <c r="BD339">
        <v>0</v>
      </c>
      <c r="BE339">
        <v>0</v>
      </c>
      <c r="BF339">
        <v>0</v>
      </c>
      <c r="BG339">
        <v>0</v>
      </c>
      <c r="BH339">
        <v>0</v>
      </c>
      <c r="BI339">
        <v>0</v>
      </c>
      <c r="BJ339">
        <v>0</v>
      </c>
      <c r="BK339">
        <v>0</v>
      </c>
      <c r="BL339">
        <v>0</v>
      </c>
      <c r="BM339">
        <v>0</v>
      </c>
      <c r="BN339">
        <v>0</v>
      </c>
      <c r="BO339">
        <v>0</v>
      </c>
      <c r="BP339">
        <v>0</v>
      </c>
      <c r="BQ339">
        <v>0</v>
      </c>
      <c r="BR339">
        <v>0</v>
      </c>
      <c r="BS339">
        <v>0</v>
      </c>
      <c r="BT339">
        <v>0</v>
      </c>
      <c r="BU339">
        <v>0</v>
      </c>
      <c r="BV339">
        <v>0</v>
      </c>
      <c r="BW339">
        <v>0</v>
      </c>
      <c r="CV339">
        <v>0</v>
      </c>
      <c r="CW339">
        <v>0</v>
      </c>
      <c r="CX339">
        <f>ROUND(Y339*Source!I242,9)</f>
        <v>6.5000000000000002E-2</v>
      </c>
      <c r="CY339">
        <f t="shared" si="181"/>
        <v>114.08</v>
      </c>
      <c r="CZ339">
        <f t="shared" si="182"/>
        <v>21.01</v>
      </c>
      <c r="DA339">
        <f t="shared" si="183"/>
        <v>5.43</v>
      </c>
      <c r="DB339">
        <f t="shared" si="184"/>
        <v>5.46</v>
      </c>
      <c r="DC339">
        <f t="shared" si="185"/>
        <v>0</v>
      </c>
      <c r="DD339" t="s">
        <v>3</v>
      </c>
      <c r="DE339" t="s">
        <v>3</v>
      </c>
      <c r="DF339">
        <f t="shared" si="186"/>
        <v>7.42</v>
      </c>
      <c r="DG339">
        <f t="shared" si="187"/>
        <v>0</v>
      </c>
      <c r="DH339">
        <f t="shared" si="188"/>
        <v>0</v>
      </c>
      <c r="DI339">
        <f t="shared" si="172"/>
        <v>0</v>
      </c>
      <c r="DJ339">
        <f t="shared" si="189"/>
        <v>7.42</v>
      </c>
      <c r="DK339">
        <v>0</v>
      </c>
      <c r="DL339" t="s">
        <v>3</v>
      </c>
      <c r="DM339">
        <v>0</v>
      </c>
      <c r="DN339" t="s">
        <v>3</v>
      </c>
      <c r="DO339">
        <v>0</v>
      </c>
    </row>
    <row r="340" spans="1:119" x14ac:dyDescent="0.2">
      <c r="A340">
        <f>ROW(Source!A242)</f>
        <v>242</v>
      </c>
      <c r="B340">
        <v>50432496</v>
      </c>
      <c r="C340">
        <v>50439597</v>
      </c>
      <c r="D340">
        <v>31112719</v>
      </c>
      <c r="E340">
        <v>1</v>
      </c>
      <c r="F340">
        <v>1</v>
      </c>
      <c r="G340">
        <v>30570983</v>
      </c>
      <c r="H340">
        <v>3</v>
      </c>
      <c r="I340" t="s">
        <v>511</v>
      </c>
      <c r="J340" t="s">
        <v>512</v>
      </c>
      <c r="K340" t="s">
        <v>513</v>
      </c>
      <c r="L340">
        <v>1346</v>
      </c>
      <c r="N340">
        <v>1009</v>
      </c>
      <c r="O340" t="s">
        <v>222</v>
      </c>
      <c r="P340" t="s">
        <v>222</v>
      </c>
      <c r="Q340">
        <v>1</v>
      </c>
      <c r="W340">
        <v>0</v>
      </c>
      <c r="X340">
        <v>-2103580919</v>
      </c>
      <c r="Y340">
        <f t="shared" si="180"/>
        <v>0.02</v>
      </c>
      <c r="AA340">
        <v>214.7</v>
      </c>
      <c r="AB340">
        <v>0</v>
      </c>
      <c r="AC340">
        <v>0</v>
      </c>
      <c r="AD340">
        <v>0</v>
      </c>
      <c r="AE340">
        <v>38</v>
      </c>
      <c r="AF340">
        <v>0</v>
      </c>
      <c r="AG340">
        <v>0</v>
      </c>
      <c r="AH340">
        <v>0</v>
      </c>
      <c r="AI340">
        <v>5.65</v>
      </c>
      <c r="AJ340">
        <v>1</v>
      </c>
      <c r="AK340">
        <v>1</v>
      </c>
      <c r="AL340">
        <v>1</v>
      </c>
      <c r="AM340">
        <v>2</v>
      </c>
      <c r="AN340">
        <v>0</v>
      </c>
      <c r="AO340">
        <v>1</v>
      </c>
      <c r="AP340">
        <v>1</v>
      </c>
      <c r="AQ340">
        <v>0</v>
      </c>
      <c r="AR340">
        <v>0</v>
      </c>
      <c r="AS340" t="s">
        <v>3</v>
      </c>
      <c r="AT340">
        <v>0.02</v>
      </c>
      <c r="AU340" t="s">
        <v>3</v>
      </c>
      <c r="AV340">
        <v>0</v>
      </c>
      <c r="AW340">
        <v>2</v>
      </c>
      <c r="AX340">
        <v>50439604</v>
      </c>
      <c r="AY340">
        <v>1</v>
      </c>
      <c r="AZ340">
        <v>0</v>
      </c>
      <c r="BA340">
        <v>358</v>
      </c>
      <c r="BB340">
        <v>0</v>
      </c>
      <c r="BC340">
        <v>0</v>
      </c>
      <c r="BD340">
        <v>0</v>
      </c>
      <c r="BE340">
        <v>0</v>
      </c>
      <c r="BF340">
        <v>0</v>
      </c>
      <c r="BG340">
        <v>0</v>
      </c>
      <c r="BH340">
        <v>0</v>
      </c>
      <c r="BI340">
        <v>0</v>
      </c>
      <c r="BJ340">
        <v>0</v>
      </c>
      <c r="BK340">
        <v>0</v>
      </c>
      <c r="BL340">
        <v>0</v>
      </c>
      <c r="BM340">
        <v>0</v>
      </c>
      <c r="BN340">
        <v>0</v>
      </c>
      <c r="BO340">
        <v>0</v>
      </c>
      <c r="BP340">
        <v>0</v>
      </c>
      <c r="BQ340">
        <v>0</v>
      </c>
      <c r="BR340">
        <v>0</v>
      </c>
      <c r="BS340">
        <v>0</v>
      </c>
      <c r="BT340">
        <v>0</v>
      </c>
      <c r="BU340">
        <v>0</v>
      </c>
      <c r="BV340">
        <v>0</v>
      </c>
      <c r="BW340">
        <v>0</v>
      </c>
      <c r="CV340">
        <v>0</v>
      </c>
      <c r="CW340">
        <v>0</v>
      </c>
      <c r="CX340">
        <f>ROUND(Y340*Source!I242,9)</f>
        <v>5.0000000000000001E-3</v>
      </c>
      <c r="CY340">
        <f t="shared" si="181"/>
        <v>214.7</v>
      </c>
      <c r="CZ340">
        <f t="shared" si="182"/>
        <v>38</v>
      </c>
      <c r="DA340">
        <f t="shared" si="183"/>
        <v>5.65</v>
      </c>
      <c r="DB340">
        <f t="shared" si="184"/>
        <v>0.76</v>
      </c>
      <c r="DC340">
        <f t="shared" si="185"/>
        <v>0</v>
      </c>
      <c r="DD340" t="s">
        <v>3</v>
      </c>
      <c r="DE340" t="s">
        <v>3</v>
      </c>
      <c r="DF340">
        <f t="shared" si="186"/>
        <v>1.07</v>
      </c>
      <c r="DG340">
        <f t="shared" si="187"/>
        <v>0</v>
      </c>
      <c r="DH340">
        <f t="shared" si="188"/>
        <v>0</v>
      </c>
      <c r="DI340">
        <f t="shared" si="172"/>
        <v>0</v>
      </c>
      <c r="DJ340">
        <f t="shared" si="189"/>
        <v>1.07</v>
      </c>
      <c r="DK340">
        <v>0</v>
      </c>
      <c r="DL340" t="s">
        <v>3</v>
      </c>
      <c r="DM340">
        <v>0</v>
      </c>
      <c r="DN340" t="s">
        <v>3</v>
      </c>
      <c r="DO340">
        <v>0</v>
      </c>
    </row>
    <row r="341" spans="1:119" x14ac:dyDescent="0.2">
      <c r="A341">
        <f>ROW(Source!A242)</f>
        <v>242</v>
      </c>
      <c r="B341">
        <v>50432496</v>
      </c>
      <c r="C341">
        <v>50439597</v>
      </c>
      <c r="D341">
        <v>31110738</v>
      </c>
      <c r="E341">
        <v>1</v>
      </c>
      <c r="F341">
        <v>1</v>
      </c>
      <c r="G341">
        <v>30570983</v>
      </c>
      <c r="H341">
        <v>3</v>
      </c>
      <c r="I341" t="s">
        <v>514</v>
      </c>
      <c r="J341" t="s">
        <v>515</v>
      </c>
      <c r="K341" t="s">
        <v>516</v>
      </c>
      <c r="L341">
        <v>1348</v>
      </c>
      <c r="N341">
        <v>1009</v>
      </c>
      <c r="O341" t="s">
        <v>30</v>
      </c>
      <c r="P341" t="s">
        <v>30</v>
      </c>
      <c r="Q341">
        <v>1000</v>
      </c>
      <c r="W341">
        <v>0</v>
      </c>
      <c r="X341">
        <v>758380680</v>
      </c>
      <c r="Y341">
        <f t="shared" si="180"/>
        <v>1.0000000000000001E-5</v>
      </c>
      <c r="AA341">
        <v>69309.570000000007</v>
      </c>
      <c r="AB341">
        <v>0</v>
      </c>
      <c r="AC341">
        <v>0</v>
      </c>
      <c r="AD341">
        <v>0</v>
      </c>
      <c r="AE341">
        <v>3246.35</v>
      </c>
      <c r="AF341">
        <v>0</v>
      </c>
      <c r="AG341">
        <v>0</v>
      </c>
      <c r="AH341">
        <v>0</v>
      </c>
      <c r="AI341">
        <v>21.35</v>
      </c>
      <c r="AJ341">
        <v>1</v>
      </c>
      <c r="AK341">
        <v>1</v>
      </c>
      <c r="AL341">
        <v>1</v>
      </c>
      <c r="AM341">
        <v>2</v>
      </c>
      <c r="AN341">
        <v>0</v>
      </c>
      <c r="AO341">
        <v>1</v>
      </c>
      <c r="AP341">
        <v>1</v>
      </c>
      <c r="AQ341">
        <v>0</v>
      </c>
      <c r="AR341">
        <v>0</v>
      </c>
      <c r="AS341" t="s">
        <v>3</v>
      </c>
      <c r="AT341">
        <v>1.0000000000000001E-5</v>
      </c>
      <c r="AU341" t="s">
        <v>3</v>
      </c>
      <c r="AV341">
        <v>0</v>
      </c>
      <c r="AW341">
        <v>2</v>
      </c>
      <c r="AX341">
        <v>50439605</v>
      </c>
      <c r="AY341">
        <v>1</v>
      </c>
      <c r="AZ341">
        <v>0</v>
      </c>
      <c r="BA341">
        <v>359</v>
      </c>
      <c r="BB341">
        <v>0</v>
      </c>
      <c r="BC341">
        <v>0</v>
      </c>
      <c r="BD341">
        <v>0</v>
      </c>
      <c r="BE341">
        <v>0</v>
      </c>
      <c r="BF341">
        <v>0</v>
      </c>
      <c r="BG341">
        <v>0</v>
      </c>
      <c r="BH341">
        <v>0</v>
      </c>
      <c r="BI341">
        <v>0</v>
      </c>
      <c r="BJ341">
        <v>0</v>
      </c>
      <c r="BK341">
        <v>0</v>
      </c>
      <c r="BL341">
        <v>0</v>
      </c>
      <c r="BM341">
        <v>0</v>
      </c>
      <c r="BN341">
        <v>0</v>
      </c>
      <c r="BO341">
        <v>0</v>
      </c>
      <c r="BP341">
        <v>0</v>
      </c>
      <c r="BQ341">
        <v>0</v>
      </c>
      <c r="BR341">
        <v>0</v>
      </c>
      <c r="BS341">
        <v>0</v>
      </c>
      <c r="BT341">
        <v>0</v>
      </c>
      <c r="BU341">
        <v>0</v>
      </c>
      <c r="BV341">
        <v>0</v>
      </c>
      <c r="BW341">
        <v>0</v>
      </c>
      <c r="CV341">
        <v>0</v>
      </c>
      <c r="CW341">
        <v>0</v>
      </c>
      <c r="CX341">
        <f>ROUND(Y341*Source!I242,9)</f>
        <v>2.5000000000000002E-6</v>
      </c>
      <c r="CY341">
        <f t="shared" si="181"/>
        <v>69309.570000000007</v>
      </c>
      <c r="CZ341">
        <f t="shared" si="182"/>
        <v>3246.35</v>
      </c>
      <c r="DA341">
        <f t="shared" si="183"/>
        <v>21.35</v>
      </c>
      <c r="DB341">
        <f t="shared" si="184"/>
        <v>0.03</v>
      </c>
      <c r="DC341">
        <f t="shared" si="185"/>
        <v>0</v>
      </c>
      <c r="DD341" t="s">
        <v>3</v>
      </c>
      <c r="DE341" t="s">
        <v>3</v>
      </c>
      <c r="DF341">
        <f t="shared" si="186"/>
        <v>0.17</v>
      </c>
      <c r="DG341">
        <f t="shared" si="187"/>
        <v>0</v>
      </c>
      <c r="DH341">
        <f t="shared" si="188"/>
        <v>0</v>
      </c>
      <c r="DI341">
        <f t="shared" si="172"/>
        <v>0</v>
      </c>
      <c r="DJ341">
        <f t="shared" si="189"/>
        <v>0.17</v>
      </c>
      <c r="DK341">
        <v>0</v>
      </c>
      <c r="DL341" t="s">
        <v>3</v>
      </c>
      <c r="DM341">
        <v>0</v>
      </c>
      <c r="DN341" t="s">
        <v>3</v>
      </c>
      <c r="DO341">
        <v>0</v>
      </c>
    </row>
    <row r="342" spans="1:119" x14ac:dyDescent="0.2">
      <c r="A342">
        <f>ROW(Source!A242)</f>
        <v>242</v>
      </c>
      <c r="B342">
        <v>50432496</v>
      </c>
      <c r="C342">
        <v>50439597</v>
      </c>
      <c r="D342">
        <v>31110524</v>
      </c>
      <c r="E342">
        <v>1</v>
      </c>
      <c r="F342">
        <v>1</v>
      </c>
      <c r="G342">
        <v>30570983</v>
      </c>
      <c r="H342">
        <v>3</v>
      </c>
      <c r="I342" t="s">
        <v>517</v>
      </c>
      <c r="J342" t="s">
        <v>518</v>
      </c>
      <c r="K342" t="s">
        <v>519</v>
      </c>
      <c r="L342">
        <v>1339</v>
      </c>
      <c r="N342">
        <v>1007</v>
      </c>
      <c r="O342" t="s">
        <v>486</v>
      </c>
      <c r="P342" t="s">
        <v>486</v>
      </c>
      <c r="Q342">
        <v>1</v>
      </c>
      <c r="W342">
        <v>0</v>
      </c>
      <c r="X342">
        <v>358510484</v>
      </c>
      <c r="Y342">
        <f t="shared" si="180"/>
        <v>0.48599999999999999</v>
      </c>
      <c r="AA342">
        <v>611.77</v>
      </c>
      <c r="AB342">
        <v>0</v>
      </c>
      <c r="AC342">
        <v>0</v>
      </c>
      <c r="AD342">
        <v>0</v>
      </c>
      <c r="AE342">
        <v>53.57</v>
      </c>
      <c r="AF342">
        <v>0</v>
      </c>
      <c r="AG342">
        <v>0</v>
      </c>
      <c r="AH342">
        <v>0</v>
      </c>
      <c r="AI342">
        <v>11.42</v>
      </c>
      <c r="AJ342">
        <v>1</v>
      </c>
      <c r="AK342">
        <v>1</v>
      </c>
      <c r="AL342">
        <v>1</v>
      </c>
      <c r="AM342">
        <v>2</v>
      </c>
      <c r="AN342">
        <v>0</v>
      </c>
      <c r="AO342">
        <v>1</v>
      </c>
      <c r="AP342">
        <v>1</v>
      </c>
      <c r="AQ342">
        <v>0</v>
      </c>
      <c r="AR342">
        <v>0</v>
      </c>
      <c r="AS342" t="s">
        <v>3</v>
      </c>
      <c r="AT342">
        <v>0.48599999999999999</v>
      </c>
      <c r="AU342" t="s">
        <v>3</v>
      </c>
      <c r="AV342">
        <v>0</v>
      </c>
      <c r="AW342">
        <v>2</v>
      </c>
      <c r="AX342">
        <v>50439606</v>
      </c>
      <c r="AY342">
        <v>1</v>
      </c>
      <c r="AZ342">
        <v>0</v>
      </c>
      <c r="BA342">
        <v>360</v>
      </c>
      <c r="BB342">
        <v>0</v>
      </c>
      <c r="BC342">
        <v>0</v>
      </c>
      <c r="BD342">
        <v>0</v>
      </c>
      <c r="BE342">
        <v>0</v>
      </c>
      <c r="BF342">
        <v>0</v>
      </c>
      <c r="BG342">
        <v>0</v>
      </c>
      <c r="BH342">
        <v>0</v>
      </c>
      <c r="BI342">
        <v>0</v>
      </c>
      <c r="BJ342">
        <v>0</v>
      </c>
      <c r="BK342">
        <v>0</v>
      </c>
      <c r="BL342">
        <v>0</v>
      </c>
      <c r="BM342">
        <v>0</v>
      </c>
      <c r="BN342">
        <v>0</v>
      </c>
      <c r="BO342">
        <v>0</v>
      </c>
      <c r="BP342">
        <v>0</v>
      </c>
      <c r="BQ342">
        <v>0</v>
      </c>
      <c r="BR342">
        <v>0</v>
      </c>
      <c r="BS342">
        <v>0</v>
      </c>
      <c r="BT342">
        <v>0</v>
      </c>
      <c r="BU342">
        <v>0</v>
      </c>
      <c r="BV342">
        <v>0</v>
      </c>
      <c r="BW342">
        <v>0</v>
      </c>
      <c r="CV342">
        <v>0</v>
      </c>
      <c r="CW342">
        <v>0</v>
      </c>
      <c r="CX342">
        <f>ROUND(Y342*Source!I242,9)</f>
        <v>0.1215</v>
      </c>
      <c r="CY342">
        <f t="shared" si="181"/>
        <v>611.77</v>
      </c>
      <c r="CZ342">
        <f t="shared" si="182"/>
        <v>53.57</v>
      </c>
      <c r="DA342">
        <f t="shared" si="183"/>
        <v>11.42</v>
      </c>
      <c r="DB342">
        <f t="shared" si="184"/>
        <v>26.04</v>
      </c>
      <c r="DC342">
        <f t="shared" si="185"/>
        <v>0</v>
      </c>
      <c r="DD342" t="s">
        <v>3</v>
      </c>
      <c r="DE342" t="s">
        <v>3</v>
      </c>
      <c r="DF342">
        <f t="shared" si="186"/>
        <v>74.33</v>
      </c>
      <c r="DG342">
        <f t="shared" si="187"/>
        <v>0</v>
      </c>
      <c r="DH342">
        <f t="shared" si="188"/>
        <v>0</v>
      </c>
      <c r="DI342">
        <f t="shared" si="172"/>
        <v>0</v>
      </c>
      <c r="DJ342">
        <f t="shared" si="189"/>
        <v>74.33</v>
      </c>
      <c r="DK342">
        <v>0</v>
      </c>
      <c r="DL342" t="s">
        <v>3</v>
      </c>
      <c r="DM342">
        <v>0</v>
      </c>
      <c r="DN342" t="s">
        <v>3</v>
      </c>
      <c r="DO342">
        <v>0</v>
      </c>
    </row>
    <row r="343" spans="1:119" x14ac:dyDescent="0.2">
      <c r="A343">
        <f>ROW(Source!A242)</f>
        <v>242</v>
      </c>
      <c r="B343">
        <v>50432496</v>
      </c>
      <c r="C343">
        <v>50439597</v>
      </c>
      <c r="D343">
        <v>46136155</v>
      </c>
      <c r="E343">
        <v>1</v>
      </c>
      <c r="F343">
        <v>1</v>
      </c>
      <c r="G343">
        <v>30570983</v>
      </c>
      <c r="H343">
        <v>3</v>
      </c>
      <c r="I343" t="s">
        <v>520</v>
      </c>
      <c r="J343" t="s">
        <v>521</v>
      </c>
      <c r="K343" t="s">
        <v>522</v>
      </c>
      <c r="L343">
        <v>1339</v>
      </c>
      <c r="N343">
        <v>1007</v>
      </c>
      <c r="O343" t="s">
        <v>486</v>
      </c>
      <c r="P343" t="s">
        <v>486</v>
      </c>
      <c r="Q343">
        <v>1</v>
      </c>
      <c r="W343">
        <v>0</v>
      </c>
      <c r="X343">
        <v>1949871238</v>
      </c>
      <c r="Y343">
        <f t="shared" si="180"/>
        <v>0.438</v>
      </c>
      <c r="AA343">
        <v>91.55</v>
      </c>
      <c r="AB343">
        <v>0</v>
      </c>
      <c r="AC343">
        <v>0</v>
      </c>
      <c r="AD343">
        <v>0</v>
      </c>
      <c r="AE343">
        <v>5.91</v>
      </c>
      <c r="AF343">
        <v>0</v>
      </c>
      <c r="AG343">
        <v>0</v>
      </c>
      <c r="AH343">
        <v>0</v>
      </c>
      <c r="AI343">
        <v>15.49</v>
      </c>
      <c r="AJ343">
        <v>1</v>
      </c>
      <c r="AK343">
        <v>1</v>
      </c>
      <c r="AL343">
        <v>1</v>
      </c>
      <c r="AM343">
        <v>2</v>
      </c>
      <c r="AN343">
        <v>0</v>
      </c>
      <c r="AO343">
        <v>1</v>
      </c>
      <c r="AP343">
        <v>1</v>
      </c>
      <c r="AQ343">
        <v>0</v>
      </c>
      <c r="AR343">
        <v>0</v>
      </c>
      <c r="AS343" t="s">
        <v>3</v>
      </c>
      <c r="AT343">
        <v>0.438</v>
      </c>
      <c r="AU343" t="s">
        <v>3</v>
      </c>
      <c r="AV343">
        <v>0</v>
      </c>
      <c r="AW343">
        <v>2</v>
      </c>
      <c r="AX343">
        <v>50439607</v>
      </c>
      <c r="AY343">
        <v>1</v>
      </c>
      <c r="AZ343">
        <v>0</v>
      </c>
      <c r="BA343">
        <v>361</v>
      </c>
      <c r="BB343">
        <v>0</v>
      </c>
      <c r="BC343">
        <v>0</v>
      </c>
      <c r="BD343">
        <v>0</v>
      </c>
      <c r="BE343">
        <v>0</v>
      </c>
      <c r="BF343">
        <v>0</v>
      </c>
      <c r="BG343">
        <v>0</v>
      </c>
      <c r="BH343">
        <v>0</v>
      </c>
      <c r="BI343">
        <v>0</v>
      </c>
      <c r="BJ343">
        <v>0</v>
      </c>
      <c r="BK343">
        <v>0</v>
      </c>
      <c r="BL343">
        <v>0</v>
      </c>
      <c r="BM343">
        <v>0</v>
      </c>
      <c r="BN343">
        <v>0</v>
      </c>
      <c r="BO343">
        <v>0</v>
      </c>
      <c r="BP343">
        <v>0</v>
      </c>
      <c r="BQ343">
        <v>0</v>
      </c>
      <c r="BR343">
        <v>0</v>
      </c>
      <c r="BS343">
        <v>0</v>
      </c>
      <c r="BT343">
        <v>0</v>
      </c>
      <c r="BU343">
        <v>0</v>
      </c>
      <c r="BV343">
        <v>0</v>
      </c>
      <c r="BW343">
        <v>0</v>
      </c>
      <c r="CV343">
        <v>0</v>
      </c>
      <c r="CW343">
        <v>0</v>
      </c>
      <c r="CX343">
        <f>ROUND(Y343*Source!I242,9)</f>
        <v>0.1095</v>
      </c>
      <c r="CY343">
        <f t="shared" si="181"/>
        <v>91.55</v>
      </c>
      <c r="CZ343">
        <f t="shared" si="182"/>
        <v>5.91</v>
      </c>
      <c r="DA343">
        <f t="shared" si="183"/>
        <v>15.49</v>
      </c>
      <c r="DB343">
        <f t="shared" si="184"/>
        <v>2.59</v>
      </c>
      <c r="DC343">
        <f t="shared" si="185"/>
        <v>0</v>
      </c>
      <c r="DD343" t="s">
        <v>3</v>
      </c>
      <c r="DE343" t="s">
        <v>3</v>
      </c>
      <c r="DF343">
        <f t="shared" si="186"/>
        <v>10.02</v>
      </c>
      <c r="DG343">
        <f t="shared" si="187"/>
        <v>0</v>
      </c>
      <c r="DH343">
        <f t="shared" si="188"/>
        <v>0</v>
      </c>
      <c r="DI343">
        <f t="shared" si="172"/>
        <v>0</v>
      </c>
      <c r="DJ343">
        <f t="shared" si="189"/>
        <v>10.02</v>
      </c>
      <c r="DK343">
        <v>0</v>
      </c>
      <c r="DL343" t="s">
        <v>3</v>
      </c>
      <c r="DM343">
        <v>0</v>
      </c>
      <c r="DN343" t="s">
        <v>3</v>
      </c>
      <c r="DO343">
        <v>0</v>
      </c>
    </row>
    <row r="344" spans="1:119" x14ac:dyDescent="0.2">
      <c r="A344">
        <f>ROW(Source!A242)</f>
        <v>242</v>
      </c>
      <c r="B344">
        <v>50432496</v>
      </c>
      <c r="C344">
        <v>50439597</v>
      </c>
      <c r="D344">
        <v>46136203</v>
      </c>
      <c r="E344">
        <v>1</v>
      </c>
      <c r="F344">
        <v>1</v>
      </c>
      <c r="G344">
        <v>30570983</v>
      </c>
      <c r="H344">
        <v>3</v>
      </c>
      <c r="I344" t="s">
        <v>523</v>
      </c>
      <c r="J344" t="s">
        <v>524</v>
      </c>
      <c r="K344" t="s">
        <v>525</v>
      </c>
      <c r="L344">
        <v>1348</v>
      </c>
      <c r="N344">
        <v>1009</v>
      </c>
      <c r="O344" t="s">
        <v>30</v>
      </c>
      <c r="P344" t="s">
        <v>30</v>
      </c>
      <c r="Q344">
        <v>1000</v>
      </c>
      <c r="W344">
        <v>0</v>
      </c>
      <c r="X344">
        <v>-1982558046</v>
      </c>
      <c r="Y344">
        <f t="shared" si="180"/>
        <v>5.5000000000000003E-4</v>
      </c>
      <c r="AA344">
        <v>48667.17</v>
      </c>
      <c r="AB344">
        <v>0</v>
      </c>
      <c r="AC344">
        <v>0</v>
      </c>
      <c r="AD344">
        <v>0</v>
      </c>
      <c r="AE344">
        <v>16222.39</v>
      </c>
      <c r="AF344">
        <v>0</v>
      </c>
      <c r="AG344">
        <v>0</v>
      </c>
      <c r="AH344">
        <v>0</v>
      </c>
      <c r="AI344">
        <v>3</v>
      </c>
      <c r="AJ344">
        <v>1</v>
      </c>
      <c r="AK344">
        <v>1</v>
      </c>
      <c r="AL344">
        <v>1</v>
      </c>
      <c r="AM344">
        <v>2</v>
      </c>
      <c r="AN344">
        <v>0</v>
      </c>
      <c r="AO344">
        <v>1</v>
      </c>
      <c r="AP344">
        <v>1</v>
      </c>
      <c r="AQ344">
        <v>0</v>
      </c>
      <c r="AR344">
        <v>0</v>
      </c>
      <c r="AS344" t="s">
        <v>3</v>
      </c>
      <c r="AT344">
        <v>5.5000000000000003E-4</v>
      </c>
      <c r="AU344" t="s">
        <v>3</v>
      </c>
      <c r="AV344">
        <v>0</v>
      </c>
      <c r="AW344">
        <v>2</v>
      </c>
      <c r="AX344">
        <v>50439608</v>
      </c>
      <c r="AY344">
        <v>1</v>
      </c>
      <c r="AZ344">
        <v>0</v>
      </c>
      <c r="BA344">
        <v>362</v>
      </c>
      <c r="BB344">
        <v>0</v>
      </c>
      <c r="BC344">
        <v>0</v>
      </c>
      <c r="BD344">
        <v>0</v>
      </c>
      <c r="BE344">
        <v>0</v>
      </c>
      <c r="BF344">
        <v>0</v>
      </c>
      <c r="BG344">
        <v>0</v>
      </c>
      <c r="BH344">
        <v>0</v>
      </c>
      <c r="BI344">
        <v>0</v>
      </c>
      <c r="BJ344">
        <v>0</v>
      </c>
      <c r="BK344">
        <v>0</v>
      </c>
      <c r="BL344">
        <v>0</v>
      </c>
      <c r="BM344">
        <v>0</v>
      </c>
      <c r="BN344">
        <v>0</v>
      </c>
      <c r="BO344">
        <v>0</v>
      </c>
      <c r="BP344">
        <v>0</v>
      </c>
      <c r="BQ344">
        <v>0</v>
      </c>
      <c r="BR344">
        <v>0</v>
      </c>
      <c r="BS344">
        <v>0</v>
      </c>
      <c r="BT344">
        <v>0</v>
      </c>
      <c r="BU344">
        <v>0</v>
      </c>
      <c r="BV344">
        <v>0</v>
      </c>
      <c r="BW344">
        <v>0</v>
      </c>
      <c r="CV344">
        <v>0</v>
      </c>
      <c r="CW344">
        <v>0</v>
      </c>
      <c r="CX344">
        <f>ROUND(Y344*Source!I242,9)</f>
        <v>1.3750000000000001E-4</v>
      </c>
      <c r="CY344">
        <f t="shared" si="181"/>
        <v>48667.17</v>
      </c>
      <c r="CZ344">
        <f t="shared" si="182"/>
        <v>16222.39</v>
      </c>
      <c r="DA344">
        <f t="shared" si="183"/>
        <v>3</v>
      </c>
      <c r="DB344">
        <f t="shared" si="184"/>
        <v>8.92</v>
      </c>
      <c r="DC344">
        <f t="shared" si="185"/>
        <v>0</v>
      </c>
      <c r="DD344" t="s">
        <v>3</v>
      </c>
      <c r="DE344" t="s">
        <v>3</v>
      </c>
      <c r="DF344">
        <f t="shared" si="186"/>
        <v>6.69</v>
      </c>
      <c r="DG344">
        <f t="shared" si="187"/>
        <v>0</v>
      </c>
      <c r="DH344">
        <f t="shared" si="188"/>
        <v>0</v>
      </c>
      <c r="DI344">
        <f t="shared" si="172"/>
        <v>0</v>
      </c>
      <c r="DJ344">
        <f t="shared" si="189"/>
        <v>6.69</v>
      </c>
      <c r="DK344">
        <v>0</v>
      </c>
      <c r="DL344" t="s">
        <v>3</v>
      </c>
      <c r="DM344">
        <v>0</v>
      </c>
      <c r="DN344" t="s">
        <v>3</v>
      </c>
      <c r="DO344">
        <v>0</v>
      </c>
    </row>
    <row r="345" spans="1:119" x14ac:dyDescent="0.2">
      <c r="A345">
        <f>ROW(Source!A242)</f>
        <v>242</v>
      </c>
      <c r="B345">
        <v>50432496</v>
      </c>
      <c r="C345">
        <v>50439597</v>
      </c>
      <c r="D345">
        <v>46136327</v>
      </c>
      <c r="E345">
        <v>1</v>
      </c>
      <c r="F345">
        <v>1</v>
      </c>
      <c r="G345">
        <v>30570983</v>
      </c>
      <c r="H345">
        <v>3</v>
      </c>
      <c r="I345" t="s">
        <v>526</v>
      </c>
      <c r="J345" t="s">
        <v>527</v>
      </c>
      <c r="K345" t="s">
        <v>528</v>
      </c>
      <c r="L345">
        <v>1346</v>
      </c>
      <c r="N345">
        <v>1009</v>
      </c>
      <c r="O345" t="s">
        <v>222</v>
      </c>
      <c r="P345" t="s">
        <v>222</v>
      </c>
      <c r="Q345">
        <v>1</v>
      </c>
      <c r="W345">
        <v>0</v>
      </c>
      <c r="X345">
        <v>408584083</v>
      </c>
      <c r="Y345">
        <f t="shared" si="180"/>
        <v>0.62</v>
      </c>
      <c r="AA345">
        <v>73.900000000000006</v>
      </c>
      <c r="AB345">
        <v>0</v>
      </c>
      <c r="AC345">
        <v>0</v>
      </c>
      <c r="AD345">
        <v>0</v>
      </c>
      <c r="AE345">
        <v>20.190000000000001</v>
      </c>
      <c r="AF345">
        <v>0</v>
      </c>
      <c r="AG345">
        <v>0</v>
      </c>
      <c r="AH345">
        <v>0</v>
      </c>
      <c r="AI345">
        <v>3.66</v>
      </c>
      <c r="AJ345">
        <v>1</v>
      </c>
      <c r="AK345">
        <v>1</v>
      </c>
      <c r="AL345">
        <v>1</v>
      </c>
      <c r="AM345">
        <v>2</v>
      </c>
      <c r="AN345">
        <v>0</v>
      </c>
      <c r="AO345">
        <v>1</v>
      </c>
      <c r="AP345">
        <v>1</v>
      </c>
      <c r="AQ345">
        <v>0</v>
      </c>
      <c r="AR345">
        <v>0</v>
      </c>
      <c r="AS345" t="s">
        <v>3</v>
      </c>
      <c r="AT345">
        <v>0.62</v>
      </c>
      <c r="AU345" t="s">
        <v>3</v>
      </c>
      <c r="AV345">
        <v>0</v>
      </c>
      <c r="AW345">
        <v>2</v>
      </c>
      <c r="AX345">
        <v>50439609</v>
      </c>
      <c r="AY345">
        <v>1</v>
      </c>
      <c r="AZ345">
        <v>0</v>
      </c>
      <c r="BA345">
        <v>363</v>
      </c>
      <c r="BB345">
        <v>0</v>
      </c>
      <c r="BC345">
        <v>0</v>
      </c>
      <c r="BD345">
        <v>0</v>
      </c>
      <c r="BE345">
        <v>0</v>
      </c>
      <c r="BF345">
        <v>0</v>
      </c>
      <c r="BG345">
        <v>0</v>
      </c>
      <c r="BH345">
        <v>0</v>
      </c>
      <c r="BI345">
        <v>0</v>
      </c>
      <c r="BJ345">
        <v>0</v>
      </c>
      <c r="BK345">
        <v>0</v>
      </c>
      <c r="BL345">
        <v>0</v>
      </c>
      <c r="BM345">
        <v>0</v>
      </c>
      <c r="BN345">
        <v>0</v>
      </c>
      <c r="BO345">
        <v>0</v>
      </c>
      <c r="BP345">
        <v>0</v>
      </c>
      <c r="BQ345">
        <v>0</v>
      </c>
      <c r="BR345">
        <v>0</v>
      </c>
      <c r="BS345">
        <v>0</v>
      </c>
      <c r="BT345">
        <v>0</v>
      </c>
      <c r="BU345">
        <v>0</v>
      </c>
      <c r="BV345">
        <v>0</v>
      </c>
      <c r="BW345">
        <v>0</v>
      </c>
      <c r="CV345">
        <v>0</v>
      </c>
      <c r="CW345">
        <v>0</v>
      </c>
      <c r="CX345">
        <f>ROUND(Y345*Source!I242,9)</f>
        <v>0.155</v>
      </c>
      <c r="CY345">
        <f t="shared" si="181"/>
        <v>73.900000000000006</v>
      </c>
      <c r="CZ345">
        <f t="shared" si="182"/>
        <v>20.190000000000001</v>
      </c>
      <c r="DA345">
        <f t="shared" si="183"/>
        <v>3.66</v>
      </c>
      <c r="DB345">
        <f t="shared" si="184"/>
        <v>12.52</v>
      </c>
      <c r="DC345">
        <f t="shared" si="185"/>
        <v>0</v>
      </c>
      <c r="DD345" t="s">
        <v>3</v>
      </c>
      <c r="DE345" t="s">
        <v>3</v>
      </c>
      <c r="DF345">
        <f t="shared" si="186"/>
        <v>11.45</v>
      </c>
      <c r="DG345">
        <f t="shared" si="187"/>
        <v>0</v>
      </c>
      <c r="DH345">
        <f t="shared" si="188"/>
        <v>0</v>
      </c>
      <c r="DI345">
        <f t="shared" si="172"/>
        <v>0</v>
      </c>
      <c r="DJ345">
        <f t="shared" si="189"/>
        <v>11.45</v>
      </c>
      <c r="DK345">
        <v>0</v>
      </c>
      <c r="DL345" t="s">
        <v>3</v>
      </c>
      <c r="DM345">
        <v>0</v>
      </c>
      <c r="DN345" t="s">
        <v>3</v>
      </c>
      <c r="DO345">
        <v>0</v>
      </c>
    </row>
    <row r="346" spans="1:119" x14ac:dyDescent="0.2">
      <c r="A346">
        <f>ROW(Source!A242)</f>
        <v>242</v>
      </c>
      <c r="B346">
        <v>50432496</v>
      </c>
      <c r="C346">
        <v>50439597</v>
      </c>
      <c r="D346">
        <v>46141038</v>
      </c>
      <c r="E346">
        <v>1</v>
      </c>
      <c r="F346">
        <v>1</v>
      </c>
      <c r="G346">
        <v>30570983</v>
      </c>
      <c r="H346">
        <v>3</v>
      </c>
      <c r="I346" t="s">
        <v>317</v>
      </c>
      <c r="J346" t="s">
        <v>319</v>
      </c>
      <c r="K346" t="s">
        <v>318</v>
      </c>
      <c r="L346">
        <v>1301</v>
      </c>
      <c r="N346">
        <v>1003</v>
      </c>
      <c r="O346" t="s">
        <v>168</v>
      </c>
      <c r="P346" t="s">
        <v>168</v>
      </c>
      <c r="Q346">
        <v>1</v>
      </c>
      <c r="W346">
        <v>0</v>
      </c>
      <c r="X346">
        <v>-1659104862</v>
      </c>
      <c r="Y346">
        <f t="shared" si="180"/>
        <v>100</v>
      </c>
      <c r="AA346">
        <v>910.4</v>
      </c>
      <c r="AB346">
        <v>0</v>
      </c>
      <c r="AC346">
        <v>0</v>
      </c>
      <c r="AD346">
        <v>0</v>
      </c>
      <c r="AE346">
        <v>44.54</v>
      </c>
      <c r="AF346">
        <v>0</v>
      </c>
      <c r="AG346">
        <v>0</v>
      </c>
      <c r="AH346">
        <v>0</v>
      </c>
      <c r="AI346">
        <v>20.440000000000001</v>
      </c>
      <c r="AJ346">
        <v>1</v>
      </c>
      <c r="AK346">
        <v>1</v>
      </c>
      <c r="AL346">
        <v>1</v>
      </c>
      <c r="AM346">
        <v>0</v>
      </c>
      <c r="AN346">
        <v>0</v>
      </c>
      <c r="AO346">
        <v>0</v>
      </c>
      <c r="AP346">
        <v>1</v>
      </c>
      <c r="AQ346">
        <v>0</v>
      </c>
      <c r="AR346">
        <v>0</v>
      </c>
      <c r="AS346" t="s">
        <v>3</v>
      </c>
      <c r="AT346">
        <v>100</v>
      </c>
      <c r="AU346" t="s">
        <v>3</v>
      </c>
      <c r="AV346">
        <v>0</v>
      </c>
      <c r="AW346">
        <v>1</v>
      </c>
      <c r="AX346">
        <v>-1</v>
      </c>
      <c r="AY346">
        <v>0</v>
      </c>
      <c r="AZ346">
        <v>0</v>
      </c>
      <c r="BA346" t="s">
        <v>3</v>
      </c>
      <c r="BB346">
        <v>0</v>
      </c>
      <c r="BC346">
        <v>0</v>
      </c>
      <c r="BD346">
        <v>0</v>
      </c>
      <c r="BE346">
        <v>0</v>
      </c>
      <c r="BF346">
        <v>0</v>
      </c>
      <c r="BG346">
        <v>0</v>
      </c>
      <c r="BH346">
        <v>0</v>
      </c>
      <c r="BI346">
        <v>0</v>
      </c>
      <c r="BJ346">
        <v>0</v>
      </c>
      <c r="BK346">
        <v>0</v>
      </c>
      <c r="BL346">
        <v>0</v>
      </c>
      <c r="BM346">
        <v>0</v>
      </c>
      <c r="BN346">
        <v>0</v>
      </c>
      <c r="BO346">
        <v>0</v>
      </c>
      <c r="BP346">
        <v>0</v>
      </c>
      <c r="BQ346">
        <v>0</v>
      </c>
      <c r="BR346">
        <v>0</v>
      </c>
      <c r="BS346">
        <v>0</v>
      </c>
      <c r="BT346">
        <v>0</v>
      </c>
      <c r="BU346">
        <v>0</v>
      </c>
      <c r="BV346">
        <v>0</v>
      </c>
      <c r="BW346">
        <v>0</v>
      </c>
      <c r="CV346">
        <v>0</v>
      </c>
      <c r="CW346">
        <v>0</v>
      </c>
      <c r="CX346">
        <f>ROUND(Y346*Source!I242,9)</f>
        <v>25</v>
      </c>
      <c r="CY346">
        <f t="shared" si="181"/>
        <v>910.4</v>
      </c>
      <c r="CZ346">
        <f t="shared" si="182"/>
        <v>44.54</v>
      </c>
      <c r="DA346">
        <f t="shared" si="183"/>
        <v>20.440000000000001</v>
      </c>
      <c r="DB346">
        <f t="shared" si="184"/>
        <v>4454</v>
      </c>
      <c r="DC346">
        <f t="shared" si="185"/>
        <v>0</v>
      </c>
      <c r="DD346" t="s">
        <v>3</v>
      </c>
      <c r="DE346" t="s">
        <v>3</v>
      </c>
      <c r="DF346">
        <f t="shared" si="186"/>
        <v>22760</v>
      </c>
      <c r="DG346">
        <f t="shared" si="187"/>
        <v>0</v>
      </c>
      <c r="DH346">
        <f t="shared" si="188"/>
        <v>0</v>
      </c>
      <c r="DI346">
        <f t="shared" si="172"/>
        <v>0</v>
      </c>
      <c r="DJ346">
        <f t="shared" si="189"/>
        <v>22760</v>
      </c>
      <c r="DK346">
        <v>0</v>
      </c>
      <c r="DL346" t="s">
        <v>3</v>
      </c>
      <c r="DM346">
        <v>0</v>
      </c>
      <c r="DN346" t="s">
        <v>3</v>
      </c>
      <c r="DO346">
        <v>0</v>
      </c>
    </row>
    <row r="347" spans="1:119" x14ac:dyDescent="0.2">
      <c r="A347">
        <f>ROW(Source!A242)</f>
        <v>242</v>
      </c>
      <c r="B347">
        <v>50432496</v>
      </c>
      <c r="C347">
        <v>50439597</v>
      </c>
      <c r="D347">
        <v>41398721</v>
      </c>
      <c r="E347">
        <v>1</v>
      </c>
      <c r="F347">
        <v>1</v>
      </c>
      <c r="G347">
        <v>30570983</v>
      </c>
      <c r="H347">
        <v>3</v>
      </c>
      <c r="I347" t="s">
        <v>281</v>
      </c>
      <c r="J347" t="s">
        <v>283</v>
      </c>
      <c r="K347" t="s">
        <v>282</v>
      </c>
      <c r="L347">
        <v>1354</v>
      </c>
      <c r="N347">
        <v>1010</v>
      </c>
      <c r="O347" t="s">
        <v>190</v>
      </c>
      <c r="P347" t="s">
        <v>190</v>
      </c>
      <c r="Q347">
        <v>1</v>
      </c>
      <c r="W347">
        <v>0</v>
      </c>
      <c r="X347">
        <v>901405535</v>
      </c>
      <c r="Y347">
        <f t="shared" si="180"/>
        <v>32</v>
      </c>
      <c r="AA347">
        <v>26.5</v>
      </c>
      <c r="AB347">
        <v>0</v>
      </c>
      <c r="AC347">
        <v>0</v>
      </c>
      <c r="AD347">
        <v>0</v>
      </c>
      <c r="AE347">
        <v>21.9</v>
      </c>
      <c r="AF347">
        <v>0</v>
      </c>
      <c r="AG347">
        <v>0</v>
      </c>
      <c r="AH347">
        <v>0</v>
      </c>
      <c r="AI347">
        <v>1.21</v>
      </c>
      <c r="AJ347">
        <v>1</v>
      </c>
      <c r="AK347">
        <v>1</v>
      </c>
      <c r="AL347">
        <v>1</v>
      </c>
      <c r="AM347">
        <v>0</v>
      </c>
      <c r="AN347">
        <v>0</v>
      </c>
      <c r="AO347">
        <v>0</v>
      </c>
      <c r="AP347">
        <v>1</v>
      </c>
      <c r="AQ347">
        <v>0</v>
      </c>
      <c r="AR347">
        <v>0</v>
      </c>
      <c r="AS347" t="s">
        <v>3</v>
      </c>
      <c r="AT347">
        <v>32</v>
      </c>
      <c r="AU347" t="s">
        <v>3</v>
      </c>
      <c r="AV347">
        <v>0</v>
      </c>
      <c r="AW347">
        <v>1</v>
      </c>
      <c r="AX347">
        <v>-1</v>
      </c>
      <c r="AY347">
        <v>0</v>
      </c>
      <c r="AZ347">
        <v>0</v>
      </c>
      <c r="BA347" t="s">
        <v>3</v>
      </c>
      <c r="BB347">
        <v>0</v>
      </c>
      <c r="BC347">
        <v>0</v>
      </c>
      <c r="BD347">
        <v>0</v>
      </c>
      <c r="BE347">
        <v>0</v>
      </c>
      <c r="BF347">
        <v>0</v>
      </c>
      <c r="BG347">
        <v>0</v>
      </c>
      <c r="BH347">
        <v>0</v>
      </c>
      <c r="BI347">
        <v>0</v>
      </c>
      <c r="BJ347">
        <v>0</v>
      </c>
      <c r="BK347">
        <v>0</v>
      </c>
      <c r="BL347">
        <v>0</v>
      </c>
      <c r="BM347">
        <v>0</v>
      </c>
      <c r="BN347">
        <v>0</v>
      </c>
      <c r="BO347">
        <v>0</v>
      </c>
      <c r="BP347">
        <v>0</v>
      </c>
      <c r="BQ347">
        <v>0</v>
      </c>
      <c r="BR347">
        <v>0</v>
      </c>
      <c r="BS347">
        <v>0</v>
      </c>
      <c r="BT347">
        <v>0</v>
      </c>
      <c r="BU347">
        <v>0</v>
      </c>
      <c r="BV347">
        <v>0</v>
      </c>
      <c r="BW347">
        <v>0</v>
      </c>
      <c r="CV347">
        <v>0</v>
      </c>
      <c r="CW347">
        <v>0</v>
      </c>
      <c r="CX347">
        <f>ROUND(Y347*Source!I242,9)</f>
        <v>8</v>
      </c>
      <c r="CY347">
        <f t="shared" si="181"/>
        <v>26.5</v>
      </c>
      <c r="CZ347">
        <f t="shared" si="182"/>
        <v>21.9</v>
      </c>
      <c r="DA347">
        <f t="shared" si="183"/>
        <v>1.21</v>
      </c>
      <c r="DB347">
        <f t="shared" si="184"/>
        <v>700.8</v>
      </c>
      <c r="DC347">
        <f t="shared" si="185"/>
        <v>0</v>
      </c>
      <c r="DD347" t="s">
        <v>3</v>
      </c>
      <c r="DE347" t="s">
        <v>3</v>
      </c>
      <c r="DF347">
        <f t="shared" si="186"/>
        <v>212</v>
      </c>
      <c r="DG347">
        <f t="shared" si="187"/>
        <v>0</v>
      </c>
      <c r="DH347">
        <f t="shared" si="188"/>
        <v>0</v>
      </c>
      <c r="DI347">
        <f t="shared" si="172"/>
        <v>0</v>
      </c>
      <c r="DJ347">
        <f t="shared" si="189"/>
        <v>212</v>
      </c>
      <c r="DK347">
        <v>0</v>
      </c>
      <c r="DL347" t="s">
        <v>3</v>
      </c>
      <c r="DM347">
        <v>0</v>
      </c>
      <c r="DN347" t="s">
        <v>3</v>
      </c>
      <c r="DO347">
        <v>0</v>
      </c>
    </row>
    <row r="348" spans="1:119" x14ac:dyDescent="0.2">
      <c r="A348">
        <f>ROW(Source!A242)</f>
        <v>242</v>
      </c>
      <c r="B348">
        <v>50432496</v>
      </c>
      <c r="C348">
        <v>50439597</v>
      </c>
      <c r="D348">
        <v>46169816</v>
      </c>
      <c r="E348">
        <v>1</v>
      </c>
      <c r="F348">
        <v>1</v>
      </c>
      <c r="G348">
        <v>30570983</v>
      </c>
      <c r="H348">
        <v>3</v>
      </c>
      <c r="I348" t="s">
        <v>321</v>
      </c>
      <c r="J348" t="s">
        <v>323</v>
      </c>
      <c r="K348" t="s">
        <v>322</v>
      </c>
      <c r="L348">
        <v>1354</v>
      </c>
      <c r="N348">
        <v>1010</v>
      </c>
      <c r="O348" t="s">
        <v>190</v>
      </c>
      <c r="P348" t="s">
        <v>190</v>
      </c>
      <c r="Q348">
        <v>1</v>
      </c>
      <c r="W348">
        <v>0</v>
      </c>
      <c r="X348">
        <v>-1258032409</v>
      </c>
      <c r="Y348">
        <f t="shared" si="180"/>
        <v>8</v>
      </c>
      <c r="AA348">
        <v>7125.77</v>
      </c>
      <c r="AB348">
        <v>0</v>
      </c>
      <c r="AC348">
        <v>0</v>
      </c>
      <c r="AD348">
        <v>0</v>
      </c>
      <c r="AE348">
        <v>799.75</v>
      </c>
      <c r="AF348">
        <v>0</v>
      </c>
      <c r="AG348">
        <v>0</v>
      </c>
      <c r="AH348">
        <v>0</v>
      </c>
      <c r="AI348">
        <v>8.91</v>
      </c>
      <c r="AJ348">
        <v>1</v>
      </c>
      <c r="AK348">
        <v>1</v>
      </c>
      <c r="AL348">
        <v>1</v>
      </c>
      <c r="AM348">
        <v>0</v>
      </c>
      <c r="AN348">
        <v>0</v>
      </c>
      <c r="AO348">
        <v>0</v>
      </c>
      <c r="AP348">
        <v>1</v>
      </c>
      <c r="AQ348">
        <v>0</v>
      </c>
      <c r="AR348">
        <v>0</v>
      </c>
      <c r="AS348" t="s">
        <v>3</v>
      </c>
      <c r="AT348">
        <v>8</v>
      </c>
      <c r="AU348" t="s">
        <v>3</v>
      </c>
      <c r="AV348">
        <v>0</v>
      </c>
      <c r="AW348">
        <v>1</v>
      </c>
      <c r="AX348">
        <v>-1</v>
      </c>
      <c r="AY348">
        <v>0</v>
      </c>
      <c r="AZ348">
        <v>0</v>
      </c>
      <c r="BA348" t="s">
        <v>3</v>
      </c>
      <c r="BB348">
        <v>0</v>
      </c>
      <c r="BC348">
        <v>0</v>
      </c>
      <c r="BD348">
        <v>0</v>
      </c>
      <c r="BE348">
        <v>0</v>
      </c>
      <c r="BF348">
        <v>0</v>
      </c>
      <c r="BG348">
        <v>0</v>
      </c>
      <c r="BH348">
        <v>0</v>
      </c>
      <c r="BI348">
        <v>0</v>
      </c>
      <c r="BJ348">
        <v>0</v>
      </c>
      <c r="BK348">
        <v>0</v>
      </c>
      <c r="BL348">
        <v>0</v>
      </c>
      <c r="BM348">
        <v>0</v>
      </c>
      <c r="BN348">
        <v>0</v>
      </c>
      <c r="BO348">
        <v>0</v>
      </c>
      <c r="BP348">
        <v>0</v>
      </c>
      <c r="BQ348">
        <v>0</v>
      </c>
      <c r="BR348">
        <v>0</v>
      </c>
      <c r="BS348">
        <v>0</v>
      </c>
      <c r="BT348">
        <v>0</v>
      </c>
      <c r="BU348">
        <v>0</v>
      </c>
      <c r="BV348">
        <v>0</v>
      </c>
      <c r="BW348">
        <v>0</v>
      </c>
      <c r="CV348">
        <v>0</v>
      </c>
      <c r="CW348">
        <v>0</v>
      </c>
      <c r="CX348">
        <f>ROUND(Y348*Source!I242,9)</f>
        <v>2</v>
      </c>
      <c r="CY348">
        <f t="shared" si="181"/>
        <v>7125.77</v>
      </c>
      <c r="CZ348">
        <f t="shared" si="182"/>
        <v>799.75</v>
      </c>
      <c r="DA348">
        <f t="shared" si="183"/>
        <v>8.91</v>
      </c>
      <c r="DB348">
        <f t="shared" si="184"/>
        <v>6398</v>
      </c>
      <c r="DC348">
        <f t="shared" si="185"/>
        <v>0</v>
      </c>
      <c r="DD348" t="s">
        <v>3</v>
      </c>
      <c r="DE348" t="s">
        <v>3</v>
      </c>
      <c r="DF348">
        <f t="shared" si="186"/>
        <v>14251.54</v>
      </c>
      <c r="DG348">
        <f t="shared" si="187"/>
        <v>0</v>
      </c>
      <c r="DH348">
        <f t="shared" si="188"/>
        <v>0</v>
      </c>
      <c r="DI348">
        <f t="shared" si="172"/>
        <v>0</v>
      </c>
      <c r="DJ348">
        <f t="shared" si="189"/>
        <v>14251.54</v>
      </c>
      <c r="DK348">
        <v>0</v>
      </c>
      <c r="DL348" t="s">
        <v>3</v>
      </c>
      <c r="DM348">
        <v>0</v>
      </c>
      <c r="DN348" t="s">
        <v>3</v>
      </c>
      <c r="DO348">
        <v>0</v>
      </c>
    </row>
    <row r="349" spans="1:119" x14ac:dyDescent="0.2">
      <c r="A349">
        <f>ROW(Source!A249)</f>
        <v>249</v>
      </c>
      <c r="B349">
        <v>50432495</v>
      </c>
      <c r="C349">
        <v>50439618</v>
      </c>
      <c r="D349">
        <v>45895908</v>
      </c>
      <c r="E349">
        <v>30570983</v>
      </c>
      <c r="F349">
        <v>1</v>
      </c>
      <c r="G349">
        <v>30570983</v>
      </c>
      <c r="H349">
        <v>1</v>
      </c>
      <c r="I349" t="s">
        <v>442</v>
      </c>
      <c r="J349" t="s">
        <v>3</v>
      </c>
      <c r="K349" t="s">
        <v>443</v>
      </c>
      <c r="L349">
        <v>1191</v>
      </c>
      <c r="N349">
        <v>1013</v>
      </c>
      <c r="O349" t="s">
        <v>444</v>
      </c>
      <c r="P349" t="s">
        <v>444</v>
      </c>
      <c r="Q349">
        <v>1</v>
      </c>
      <c r="W349">
        <v>0</v>
      </c>
      <c r="X349">
        <v>476480486</v>
      </c>
      <c r="Y349">
        <f>(AT349*1.15)</f>
        <v>75.439999999999984</v>
      </c>
      <c r="AA349">
        <v>0</v>
      </c>
      <c r="AB349">
        <v>0</v>
      </c>
      <c r="AC349">
        <v>0</v>
      </c>
      <c r="AD349">
        <v>0</v>
      </c>
      <c r="AE349">
        <v>0</v>
      </c>
      <c r="AF349">
        <v>0</v>
      </c>
      <c r="AG349">
        <v>0</v>
      </c>
      <c r="AH349">
        <v>0</v>
      </c>
      <c r="AI349">
        <v>1</v>
      </c>
      <c r="AJ349">
        <v>1</v>
      </c>
      <c r="AK349">
        <v>1</v>
      </c>
      <c r="AL349">
        <v>1</v>
      </c>
      <c r="AM349">
        <v>-2</v>
      </c>
      <c r="AN349">
        <v>0</v>
      </c>
      <c r="AO349">
        <v>1</v>
      </c>
      <c r="AP349">
        <v>1</v>
      </c>
      <c r="AQ349">
        <v>0</v>
      </c>
      <c r="AR349">
        <v>0</v>
      </c>
      <c r="AS349" t="s">
        <v>3</v>
      </c>
      <c r="AT349">
        <v>65.599999999999994</v>
      </c>
      <c r="AU349" t="s">
        <v>162</v>
      </c>
      <c r="AV349">
        <v>1</v>
      </c>
      <c r="AW349">
        <v>2</v>
      </c>
      <c r="AX349">
        <v>50439619</v>
      </c>
      <c r="AY349">
        <v>1</v>
      </c>
      <c r="AZ349">
        <v>0</v>
      </c>
      <c r="BA349">
        <v>367</v>
      </c>
      <c r="BB349">
        <v>0</v>
      </c>
      <c r="BC349">
        <v>0</v>
      </c>
      <c r="BD349">
        <v>0</v>
      </c>
      <c r="BE349">
        <v>0</v>
      </c>
      <c r="BF349">
        <v>0</v>
      </c>
      <c r="BG349">
        <v>0</v>
      </c>
      <c r="BH349">
        <v>0</v>
      </c>
      <c r="BI349">
        <v>0</v>
      </c>
      <c r="BJ349">
        <v>0</v>
      </c>
      <c r="BK349">
        <v>0</v>
      </c>
      <c r="BL349">
        <v>0</v>
      </c>
      <c r="BM349">
        <v>0</v>
      </c>
      <c r="BN349">
        <v>0</v>
      </c>
      <c r="BO349">
        <v>0</v>
      </c>
      <c r="BP349">
        <v>0</v>
      </c>
      <c r="BQ349">
        <v>0</v>
      </c>
      <c r="BR349">
        <v>0</v>
      </c>
      <c r="BS349">
        <v>0</v>
      </c>
      <c r="BT349">
        <v>0</v>
      </c>
      <c r="BU349">
        <v>0</v>
      </c>
      <c r="BV349">
        <v>0</v>
      </c>
      <c r="BW349">
        <v>0</v>
      </c>
      <c r="CU349">
        <f>ROUND(AT349*Source!I249*AH349*AL349,2)</f>
        <v>0</v>
      </c>
      <c r="CV349">
        <f>ROUND(Y349*Source!I249,9)</f>
        <v>41.491999999999997</v>
      </c>
      <c r="CW349">
        <v>0</v>
      </c>
      <c r="CX349">
        <f>ROUND(Y349*Source!I249,9)</f>
        <v>41.491999999999997</v>
      </c>
      <c r="CY349">
        <f>AD349</f>
        <v>0</v>
      </c>
      <c r="CZ349">
        <f>AH349</f>
        <v>0</v>
      </c>
      <c r="DA349">
        <f>AL349</f>
        <v>1</v>
      </c>
      <c r="DB349">
        <f>ROUND((ROUND(AT349*CZ349,2)*1.15),6)</f>
        <v>0</v>
      </c>
      <c r="DC349">
        <f>ROUND((ROUND(AT349*AG349,2)*1.15),6)</f>
        <v>0</v>
      </c>
      <c r="DD349" t="s">
        <v>3</v>
      </c>
      <c r="DE349" t="s">
        <v>3</v>
      </c>
      <c r="DF349">
        <f t="shared" ref="DF349:DF364" si="190">ROUND(ROUND(AE349,2)*CX349,2)</f>
        <v>0</v>
      </c>
      <c r="DG349">
        <f t="shared" si="187"/>
        <v>0</v>
      </c>
      <c r="DH349">
        <f t="shared" si="188"/>
        <v>0</v>
      </c>
      <c r="DI349">
        <f t="shared" si="172"/>
        <v>0</v>
      </c>
      <c r="DJ349">
        <f>DI349</f>
        <v>0</v>
      </c>
      <c r="DK349">
        <v>0</v>
      </c>
      <c r="DL349" t="s">
        <v>3</v>
      </c>
      <c r="DM349">
        <v>0</v>
      </c>
      <c r="DN349" t="s">
        <v>3</v>
      </c>
      <c r="DO349">
        <v>0</v>
      </c>
    </row>
    <row r="350" spans="1:119" x14ac:dyDescent="0.2">
      <c r="A350">
        <f>ROW(Source!A249)</f>
        <v>249</v>
      </c>
      <c r="B350">
        <v>50432495</v>
      </c>
      <c r="C350">
        <v>50439618</v>
      </c>
      <c r="D350">
        <v>46170624</v>
      </c>
      <c r="E350">
        <v>1</v>
      </c>
      <c r="F350">
        <v>1</v>
      </c>
      <c r="G350">
        <v>30570983</v>
      </c>
      <c r="H350">
        <v>2</v>
      </c>
      <c r="I350" t="s">
        <v>502</v>
      </c>
      <c r="J350" t="s">
        <v>503</v>
      </c>
      <c r="K350" t="s">
        <v>504</v>
      </c>
      <c r="L350">
        <v>1368</v>
      </c>
      <c r="N350">
        <v>1011</v>
      </c>
      <c r="O350" t="s">
        <v>451</v>
      </c>
      <c r="P350" t="s">
        <v>451</v>
      </c>
      <c r="Q350">
        <v>1</v>
      </c>
      <c r="W350">
        <v>0</v>
      </c>
      <c r="X350">
        <v>-1781369061</v>
      </c>
      <c r="Y350">
        <f>(AT350*1.25)</f>
        <v>31.175000000000001</v>
      </c>
      <c r="AA350">
        <v>0</v>
      </c>
      <c r="AB350">
        <v>0.28000000000000003</v>
      </c>
      <c r="AC350">
        <v>0</v>
      </c>
      <c r="AD350">
        <v>0</v>
      </c>
      <c r="AE350">
        <v>0</v>
      </c>
      <c r="AF350">
        <v>0.28000000000000003</v>
      </c>
      <c r="AG350">
        <v>0</v>
      </c>
      <c r="AH350">
        <v>0</v>
      </c>
      <c r="AI350">
        <v>1</v>
      </c>
      <c r="AJ350">
        <v>1</v>
      </c>
      <c r="AK350">
        <v>1</v>
      </c>
      <c r="AL350">
        <v>1</v>
      </c>
      <c r="AM350">
        <v>-2</v>
      </c>
      <c r="AN350">
        <v>0</v>
      </c>
      <c r="AO350">
        <v>1</v>
      </c>
      <c r="AP350">
        <v>1</v>
      </c>
      <c r="AQ350">
        <v>0</v>
      </c>
      <c r="AR350">
        <v>0</v>
      </c>
      <c r="AS350" t="s">
        <v>3</v>
      </c>
      <c r="AT350">
        <v>24.94</v>
      </c>
      <c r="AU350" t="s">
        <v>161</v>
      </c>
      <c r="AV350">
        <v>0</v>
      </c>
      <c r="AW350">
        <v>2</v>
      </c>
      <c r="AX350">
        <v>50439620</v>
      </c>
      <c r="AY350">
        <v>1</v>
      </c>
      <c r="AZ350">
        <v>0</v>
      </c>
      <c r="BA350">
        <v>368</v>
      </c>
      <c r="BB350">
        <v>0</v>
      </c>
      <c r="BC350">
        <v>0</v>
      </c>
      <c r="BD350">
        <v>0</v>
      </c>
      <c r="BE350">
        <v>0</v>
      </c>
      <c r="BF350">
        <v>0</v>
      </c>
      <c r="BG350">
        <v>0</v>
      </c>
      <c r="BH350">
        <v>0</v>
      </c>
      <c r="BI350">
        <v>0</v>
      </c>
      <c r="BJ350">
        <v>0</v>
      </c>
      <c r="BK350">
        <v>0</v>
      </c>
      <c r="BL350">
        <v>0</v>
      </c>
      <c r="BM350">
        <v>0</v>
      </c>
      <c r="BN350">
        <v>0</v>
      </c>
      <c r="BO350">
        <v>0</v>
      </c>
      <c r="BP350">
        <v>0</v>
      </c>
      <c r="BQ350">
        <v>0</v>
      </c>
      <c r="BR350">
        <v>0</v>
      </c>
      <c r="BS350">
        <v>0</v>
      </c>
      <c r="BT350">
        <v>0</v>
      </c>
      <c r="BU350">
        <v>0</v>
      </c>
      <c r="BV350">
        <v>0</v>
      </c>
      <c r="BW350">
        <v>0</v>
      </c>
      <c r="CV350">
        <v>0</v>
      </c>
      <c r="CW350">
        <f>ROUND(Y350*Source!I249*DO350,9)</f>
        <v>0</v>
      </c>
      <c r="CX350">
        <f>ROUND(Y350*Source!I249,9)</f>
        <v>17.146249999999998</v>
      </c>
      <c r="CY350">
        <f>AB350</f>
        <v>0.28000000000000003</v>
      </c>
      <c r="CZ350">
        <f>AF350</f>
        <v>0.28000000000000003</v>
      </c>
      <c r="DA350">
        <f>AJ350</f>
        <v>1</v>
      </c>
      <c r="DB350">
        <f>ROUND((ROUND(AT350*CZ350,2)*1.25),6)</f>
        <v>8.7249999999999996</v>
      </c>
      <c r="DC350">
        <f>ROUND((ROUND(AT350*AG350,2)*1.25),6)</f>
        <v>0</v>
      </c>
      <c r="DD350" t="s">
        <v>3</v>
      </c>
      <c r="DE350" t="s">
        <v>3</v>
      </c>
      <c r="DF350">
        <f t="shared" si="190"/>
        <v>0</v>
      </c>
      <c r="DG350">
        <f t="shared" si="187"/>
        <v>4.8</v>
      </c>
      <c r="DH350">
        <f t="shared" si="188"/>
        <v>0</v>
      </c>
      <c r="DI350">
        <f t="shared" si="172"/>
        <v>0</v>
      </c>
      <c r="DJ350">
        <f>DG350</f>
        <v>4.8</v>
      </c>
      <c r="DK350">
        <v>0</v>
      </c>
      <c r="DL350" t="s">
        <v>3</v>
      </c>
      <c r="DM350">
        <v>0</v>
      </c>
      <c r="DN350" t="s">
        <v>3</v>
      </c>
      <c r="DO350">
        <v>0</v>
      </c>
    </row>
    <row r="351" spans="1:119" x14ac:dyDescent="0.2">
      <c r="A351">
        <f>ROW(Source!A249)</f>
        <v>249</v>
      </c>
      <c r="B351">
        <v>50432495</v>
      </c>
      <c r="C351">
        <v>50439618</v>
      </c>
      <c r="D351">
        <v>46170867</v>
      </c>
      <c r="E351">
        <v>1</v>
      </c>
      <c r="F351">
        <v>1</v>
      </c>
      <c r="G351">
        <v>30570983</v>
      </c>
      <c r="H351">
        <v>2</v>
      </c>
      <c r="I351" t="s">
        <v>452</v>
      </c>
      <c r="J351" t="s">
        <v>453</v>
      </c>
      <c r="K351" t="s">
        <v>454</v>
      </c>
      <c r="L351">
        <v>1368</v>
      </c>
      <c r="N351">
        <v>1011</v>
      </c>
      <c r="O351" t="s">
        <v>451</v>
      </c>
      <c r="P351" t="s">
        <v>451</v>
      </c>
      <c r="Q351">
        <v>1</v>
      </c>
      <c r="W351">
        <v>0</v>
      </c>
      <c r="X351">
        <v>-7781208</v>
      </c>
      <c r="Y351">
        <f>(AT351*1.25)</f>
        <v>1.2625</v>
      </c>
      <c r="AA351">
        <v>0</v>
      </c>
      <c r="AB351">
        <v>83.1</v>
      </c>
      <c r="AC351">
        <v>12.62</v>
      </c>
      <c r="AD351">
        <v>0</v>
      </c>
      <c r="AE351">
        <v>0</v>
      </c>
      <c r="AF351">
        <v>83.1</v>
      </c>
      <c r="AG351">
        <v>12.62</v>
      </c>
      <c r="AH351">
        <v>0</v>
      </c>
      <c r="AI351">
        <v>1</v>
      </c>
      <c r="AJ351">
        <v>1</v>
      </c>
      <c r="AK351">
        <v>1</v>
      </c>
      <c r="AL351">
        <v>1</v>
      </c>
      <c r="AM351">
        <v>-2</v>
      </c>
      <c r="AN351">
        <v>0</v>
      </c>
      <c r="AO351">
        <v>1</v>
      </c>
      <c r="AP351">
        <v>1</v>
      </c>
      <c r="AQ351">
        <v>0</v>
      </c>
      <c r="AR351">
        <v>0</v>
      </c>
      <c r="AS351" t="s">
        <v>3</v>
      </c>
      <c r="AT351">
        <v>1.01</v>
      </c>
      <c r="AU351" t="s">
        <v>161</v>
      </c>
      <c r="AV351">
        <v>0</v>
      </c>
      <c r="AW351">
        <v>2</v>
      </c>
      <c r="AX351">
        <v>50439621</v>
      </c>
      <c r="AY351">
        <v>1</v>
      </c>
      <c r="AZ351">
        <v>0</v>
      </c>
      <c r="BA351">
        <v>369</v>
      </c>
      <c r="BB351">
        <v>0</v>
      </c>
      <c r="BC351">
        <v>0</v>
      </c>
      <c r="BD351">
        <v>0</v>
      </c>
      <c r="BE351">
        <v>0</v>
      </c>
      <c r="BF351">
        <v>0</v>
      </c>
      <c r="BG351">
        <v>0</v>
      </c>
      <c r="BH351">
        <v>0</v>
      </c>
      <c r="BI351">
        <v>0</v>
      </c>
      <c r="BJ351">
        <v>0</v>
      </c>
      <c r="BK351">
        <v>0</v>
      </c>
      <c r="BL351">
        <v>0</v>
      </c>
      <c r="BM351">
        <v>0</v>
      </c>
      <c r="BN351">
        <v>0</v>
      </c>
      <c r="BO351">
        <v>0</v>
      </c>
      <c r="BP351">
        <v>0</v>
      </c>
      <c r="BQ351">
        <v>0</v>
      </c>
      <c r="BR351">
        <v>0</v>
      </c>
      <c r="BS351">
        <v>0</v>
      </c>
      <c r="BT351">
        <v>0</v>
      </c>
      <c r="BU351">
        <v>0</v>
      </c>
      <c r="BV351">
        <v>0</v>
      </c>
      <c r="BW351">
        <v>0</v>
      </c>
      <c r="CV351">
        <v>0</v>
      </c>
      <c r="CW351">
        <f>ROUND(Y351*Source!I249*DO351,9)</f>
        <v>0</v>
      </c>
      <c r="CX351">
        <f>ROUND(Y351*Source!I249,9)</f>
        <v>0.69437499999999996</v>
      </c>
      <c r="CY351">
        <f>AB351</f>
        <v>83.1</v>
      </c>
      <c r="CZ351">
        <f>AF351</f>
        <v>83.1</v>
      </c>
      <c r="DA351">
        <f>AJ351</f>
        <v>1</v>
      </c>
      <c r="DB351">
        <f>ROUND((ROUND(AT351*CZ351,2)*1.25),6)</f>
        <v>104.91249999999999</v>
      </c>
      <c r="DC351">
        <f>ROUND((ROUND(AT351*AG351,2)*1.25),6)</f>
        <v>15.9375</v>
      </c>
      <c r="DD351" t="s">
        <v>3</v>
      </c>
      <c r="DE351" t="s">
        <v>3</v>
      </c>
      <c r="DF351">
        <f t="shared" si="190"/>
        <v>0</v>
      </c>
      <c r="DG351">
        <f t="shared" si="187"/>
        <v>57.7</v>
      </c>
      <c r="DH351">
        <f t="shared" si="188"/>
        <v>8.76</v>
      </c>
      <c r="DI351">
        <f t="shared" si="172"/>
        <v>0</v>
      </c>
      <c r="DJ351">
        <f>DG351</f>
        <v>57.7</v>
      </c>
      <c r="DK351">
        <v>0</v>
      </c>
      <c r="DL351" t="s">
        <v>3</v>
      </c>
      <c r="DM351">
        <v>0</v>
      </c>
      <c r="DN351" t="s">
        <v>3</v>
      </c>
      <c r="DO351">
        <v>0</v>
      </c>
    </row>
    <row r="352" spans="1:119" x14ac:dyDescent="0.2">
      <c r="A352">
        <f>ROW(Source!A249)</f>
        <v>249</v>
      </c>
      <c r="B352">
        <v>50432495</v>
      </c>
      <c r="C352">
        <v>50439618</v>
      </c>
      <c r="D352">
        <v>46170215</v>
      </c>
      <c r="E352">
        <v>1</v>
      </c>
      <c r="F352">
        <v>1</v>
      </c>
      <c r="G352">
        <v>30570983</v>
      </c>
      <c r="H352">
        <v>2</v>
      </c>
      <c r="I352" t="s">
        <v>455</v>
      </c>
      <c r="J352" t="s">
        <v>456</v>
      </c>
      <c r="K352" t="s">
        <v>457</v>
      </c>
      <c r="L352">
        <v>1368</v>
      </c>
      <c r="N352">
        <v>1011</v>
      </c>
      <c r="O352" t="s">
        <v>451</v>
      </c>
      <c r="P352" t="s">
        <v>451</v>
      </c>
      <c r="Q352">
        <v>1</v>
      </c>
      <c r="W352">
        <v>0</v>
      </c>
      <c r="X352">
        <v>922387863</v>
      </c>
      <c r="Y352">
        <f>(AT352*1.25)</f>
        <v>0.1</v>
      </c>
      <c r="AA352">
        <v>0</v>
      </c>
      <c r="AB352">
        <v>179.17</v>
      </c>
      <c r="AC352">
        <v>16.93</v>
      </c>
      <c r="AD352">
        <v>0</v>
      </c>
      <c r="AE352">
        <v>0</v>
      </c>
      <c r="AF352">
        <v>179.17</v>
      </c>
      <c r="AG352">
        <v>16.93</v>
      </c>
      <c r="AH352">
        <v>0</v>
      </c>
      <c r="AI352">
        <v>1</v>
      </c>
      <c r="AJ352">
        <v>1</v>
      </c>
      <c r="AK352">
        <v>1</v>
      </c>
      <c r="AL352">
        <v>1</v>
      </c>
      <c r="AM352">
        <v>-2</v>
      </c>
      <c r="AN352">
        <v>0</v>
      </c>
      <c r="AO352">
        <v>1</v>
      </c>
      <c r="AP352">
        <v>1</v>
      </c>
      <c r="AQ352">
        <v>0</v>
      </c>
      <c r="AR352">
        <v>0</v>
      </c>
      <c r="AS352" t="s">
        <v>3</v>
      </c>
      <c r="AT352">
        <v>0.08</v>
      </c>
      <c r="AU352" t="s">
        <v>161</v>
      </c>
      <c r="AV352">
        <v>0</v>
      </c>
      <c r="AW352">
        <v>2</v>
      </c>
      <c r="AX352">
        <v>50439622</v>
      </c>
      <c r="AY352">
        <v>1</v>
      </c>
      <c r="AZ352">
        <v>0</v>
      </c>
      <c r="BA352">
        <v>370</v>
      </c>
      <c r="BB352">
        <v>0</v>
      </c>
      <c r="BC352">
        <v>0</v>
      </c>
      <c r="BD352">
        <v>0</v>
      </c>
      <c r="BE352">
        <v>0</v>
      </c>
      <c r="BF352">
        <v>0</v>
      </c>
      <c r="BG352">
        <v>0</v>
      </c>
      <c r="BH352">
        <v>0</v>
      </c>
      <c r="BI352">
        <v>0</v>
      </c>
      <c r="BJ352">
        <v>0</v>
      </c>
      <c r="BK352">
        <v>0</v>
      </c>
      <c r="BL352">
        <v>0</v>
      </c>
      <c r="BM352">
        <v>0</v>
      </c>
      <c r="BN352">
        <v>0</v>
      </c>
      <c r="BO352">
        <v>0</v>
      </c>
      <c r="BP352">
        <v>0</v>
      </c>
      <c r="BQ352">
        <v>0</v>
      </c>
      <c r="BR352">
        <v>0</v>
      </c>
      <c r="BS352">
        <v>0</v>
      </c>
      <c r="BT352">
        <v>0</v>
      </c>
      <c r="BU352">
        <v>0</v>
      </c>
      <c r="BV352">
        <v>0</v>
      </c>
      <c r="BW352">
        <v>0</v>
      </c>
      <c r="CV352">
        <v>0</v>
      </c>
      <c r="CW352">
        <f>ROUND(Y352*Source!I249*DO352,9)</f>
        <v>0</v>
      </c>
      <c r="CX352">
        <f>ROUND(Y352*Source!I249,9)</f>
        <v>5.5E-2</v>
      </c>
      <c r="CY352">
        <f>AB352</f>
        <v>179.17</v>
      </c>
      <c r="CZ352">
        <f>AF352</f>
        <v>179.17</v>
      </c>
      <c r="DA352">
        <f>AJ352</f>
        <v>1</v>
      </c>
      <c r="DB352">
        <f>ROUND((ROUND(AT352*CZ352,2)*1.25),6)</f>
        <v>17.912500000000001</v>
      </c>
      <c r="DC352">
        <f>ROUND((ROUND(AT352*AG352,2)*1.25),6)</f>
        <v>1.6875</v>
      </c>
      <c r="DD352" t="s">
        <v>3</v>
      </c>
      <c r="DE352" t="s">
        <v>3</v>
      </c>
      <c r="DF352">
        <f t="shared" si="190"/>
        <v>0</v>
      </c>
      <c r="DG352">
        <f t="shared" si="187"/>
        <v>9.85</v>
      </c>
      <c r="DH352">
        <f t="shared" si="188"/>
        <v>0.93</v>
      </c>
      <c r="DI352">
        <f t="shared" si="172"/>
        <v>0</v>
      </c>
      <c r="DJ352">
        <f>DG352</f>
        <v>9.85</v>
      </c>
      <c r="DK352">
        <v>0</v>
      </c>
      <c r="DL352" t="s">
        <v>3</v>
      </c>
      <c r="DM352">
        <v>0</v>
      </c>
      <c r="DN352" t="s">
        <v>3</v>
      </c>
      <c r="DO352">
        <v>0</v>
      </c>
    </row>
    <row r="353" spans="1:119" x14ac:dyDescent="0.2">
      <c r="A353">
        <f>ROW(Source!A249)</f>
        <v>249</v>
      </c>
      <c r="B353">
        <v>50432495</v>
      </c>
      <c r="C353">
        <v>50439618</v>
      </c>
      <c r="D353">
        <v>31110605</v>
      </c>
      <c r="E353">
        <v>1</v>
      </c>
      <c r="F353">
        <v>1</v>
      </c>
      <c r="G353">
        <v>30570983</v>
      </c>
      <c r="H353">
        <v>3</v>
      </c>
      <c r="I353" t="s">
        <v>505</v>
      </c>
      <c r="J353" t="s">
        <v>506</v>
      </c>
      <c r="K353" t="s">
        <v>507</v>
      </c>
      <c r="L353">
        <v>1339</v>
      </c>
      <c r="N353">
        <v>1007</v>
      </c>
      <c r="O353" t="s">
        <v>486</v>
      </c>
      <c r="P353" t="s">
        <v>486</v>
      </c>
      <c r="Q353">
        <v>1</v>
      </c>
      <c r="W353">
        <v>0</v>
      </c>
      <c r="X353">
        <v>1942501623</v>
      </c>
      <c r="Y353">
        <f t="shared" ref="Y353:Y360" si="191">AT353</f>
        <v>1.2</v>
      </c>
      <c r="AA353">
        <v>7.07</v>
      </c>
      <c r="AB353">
        <v>0</v>
      </c>
      <c r="AC353">
        <v>0</v>
      </c>
      <c r="AD353">
        <v>0</v>
      </c>
      <c r="AE353">
        <v>7.07</v>
      </c>
      <c r="AF353">
        <v>0</v>
      </c>
      <c r="AG353">
        <v>0</v>
      </c>
      <c r="AH353">
        <v>0</v>
      </c>
      <c r="AI353">
        <v>1</v>
      </c>
      <c r="AJ353">
        <v>1</v>
      </c>
      <c r="AK353">
        <v>1</v>
      </c>
      <c r="AL353">
        <v>1</v>
      </c>
      <c r="AM353">
        <v>-2</v>
      </c>
      <c r="AN353">
        <v>0</v>
      </c>
      <c r="AO353">
        <v>1</v>
      </c>
      <c r="AP353">
        <v>1</v>
      </c>
      <c r="AQ353">
        <v>0</v>
      </c>
      <c r="AR353">
        <v>0</v>
      </c>
      <c r="AS353" t="s">
        <v>3</v>
      </c>
      <c r="AT353">
        <v>1.2</v>
      </c>
      <c r="AU353" t="s">
        <v>3</v>
      </c>
      <c r="AV353">
        <v>0</v>
      </c>
      <c r="AW353">
        <v>2</v>
      </c>
      <c r="AX353">
        <v>50439623</v>
      </c>
      <c r="AY353">
        <v>1</v>
      </c>
      <c r="AZ353">
        <v>0</v>
      </c>
      <c r="BA353">
        <v>371</v>
      </c>
      <c r="BB353">
        <v>0</v>
      </c>
      <c r="BC353">
        <v>0</v>
      </c>
      <c r="BD353">
        <v>0</v>
      </c>
      <c r="BE353">
        <v>0</v>
      </c>
      <c r="BF353">
        <v>0</v>
      </c>
      <c r="BG353">
        <v>0</v>
      </c>
      <c r="BH353">
        <v>0</v>
      </c>
      <c r="BI353">
        <v>0</v>
      </c>
      <c r="BJ353">
        <v>0</v>
      </c>
      <c r="BK353">
        <v>0</v>
      </c>
      <c r="BL353">
        <v>0</v>
      </c>
      <c r="BM353">
        <v>0</v>
      </c>
      <c r="BN353">
        <v>0</v>
      </c>
      <c r="BO353">
        <v>0</v>
      </c>
      <c r="BP353">
        <v>0</v>
      </c>
      <c r="BQ353">
        <v>0</v>
      </c>
      <c r="BR353">
        <v>0</v>
      </c>
      <c r="BS353">
        <v>0</v>
      </c>
      <c r="BT353">
        <v>0</v>
      </c>
      <c r="BU353">
        <v>0</v>
      </c>
      <c r="BV353">
        <v>0</v>
      </c>
      <c r="BW353">
        <v>0</v>
      </c>
      <c r="CV353">
        <v>0</v>
      </c>
      <c r="CW353">
        <v>0</v>
      </c>
      <c r="CX353">
        <f>ROUND(Y353*Source!I249,9)</f>
        <v>0.66</v>
      </c>
      <c r="CY353">
        <f t="shared" ref="CY353:CY360" si="192">AA353</f>
        <v>7.07</v>
      </c>
      <c r="CZ353">
        <f t="shared" ref="CZ353:CZ360" si="193">AE353</f>
        <v>7.07</v>
      </c>
      <c r="DA353">
        <f t="shared" ref="DA353:DA360" si="194">AI353</f>
        <v>1</v>
      </c>
      <c r="DB353">
        <f t="shared" ref="DB353:DB360" si="195">ROUND(ROUND(AT353*CZ353,2),6)</f>
        <v>8.48</v>
      </c>
      <c r="DC353">
        <f t="shared" ref="DC353:DC360" si="196">ROUND(ROUND(AT353*AG353,2),6)</f>
        <v>0</v>
      </c>
      <c r="DD353" t="s">
        <v>3</v>
      </c>
      <c r="DE353" t="s">
        <v>3</v>
      </c>
      <c r="DF353">
        <f t="shared" si="190"/>
        <v>4.67</v>
      </c>
      <c r="DG353">
        <f t="shared" si="187"/>
        <v>0</v>
      </c>
      <c r="DH353">
        <f t="shared" si="188"/>
        <v>0</v>
      </c>
      <c r="DI353">
        <f t="shared" si="172"/>
        <v>0</v>
      </c>
      <c r="DJ353">
        <f t="shared" ref="DJ353:DJ360" si="197">DF353</f>
        <v>4.67</v>
      </c>
      <c r="DK353">
        <v>0</v>
      </c>
      <c r="DL353" t="s">
        <v>3</v>
      </c>
      <c r="DM353">
        <v>0</v>
      </c>
      <c r="DN353" t="s">
        <v>3</v>
      </c>
      <c r="DO353">
        <v>0</v>
      </c>
    </row>
    <row r="354" spans="1:119" x14ac:dyDescent="0.2">
      <c r="A354">
        <f>ROW(Source!A249)</f>
        <v>249</v>
      </c>
      <c r="B354">
        <v>50432495</v>
      </c>
      <c r="C354">
        <v>50439618</v>
      </c>
      <c r="D354">
        <v>31112010</v>
      </c>
      <c r="E354">
        <v>1</v>
      </c>
      <c r="F354">
        <v>1</v>
      </c>
      <c r="G354">
        <v>30570983</v>
      </c>
      <c r="H354">
        <v>3</v>
      </c>
      <c r="I354" t="s">
        <v>508</v>
      </c>
      <c r="J354" t="s">
        <v>509</v>
      </c>
      <c r="K354" t="s">
        <v>510</v>
      </c>
      <c r="L354">
        <v>1346</v>
      </c>
      <c r="N354">
        <v>1009</v>
      </c>
      <c r="O354" t="s">
        <v>222</v>
      </c>
      <c r="P354" t="s">
        <v>222</v>
      </c>
      <c r="Q354">
        <v>1</v>
      </c>
      <c r="W354">
        <v>0</v>
      </c>
      <c r="X354">
        <v>-1126061299</v>
      </c>
      <c r="Y354">
        <f t="shared" si="191"/>
        <v>0.3</v>
      </c>
      <c r="AA354">
        <v>21.01</v>
      </c>
      <c r="AB354">
        <v>0</v>
      </c>
      <c r="AC354">
        <v>0</v>
      </c>
      <c r="AD354">
        <v>0</v>
      </c>
      <c r="AE354">
        <v>21.01</v>
      </c>
      <c r="AF354">
        <v>0</v>
      </c>
      <c r="AG354">
        <v>0</v>
      </c>
      <c r="AH354">
        <v>0</v>
      </c>
      <c r="AI354">
        <v>1</v>
      </c>
      <c r="AJ354">
        <v>1</v>
      </c>
      <c r="AK354">
        <v>1</v>
      </c>
      <c r="AL354">
        <v>1</v>
      </c>
      <c r="AM354">
        <v>-2</v>
      </c>
      <c r="AN354">
        <v>0</v>
      </c>
      <c r="AO354">
        <v>1</v>
      </c>
      <c r="AP354">
        <v>1</v>
      </c>
      <c r="AQ354">
        <v>0</v>
      </c>
      <c r="AR354">
        <v>0</v>
      </c>
      <c r="AS354" t="s">
        <v>3</v>
      </c>
      <c r="AT354">
        <v>0.3</v>
      </c>
      <c r="AU354" t="s">
        <v>3</v>
      </c>
      <c r="AV354">
        <v>0</v>
      </c>
      <c r="AW354">
        <v>2</v>
      </c>
      <c r="AX354">
        <v>50439624</v>
      </c>
      <c r="AY354">
        <v>1</v>
      </c>
      <c r="AZ354">
        <v>0</v>
      </c>
      <c r="BA354">
        <v>372</v>
      </c>
      <c r="BB354">
        <v>0</v>
      </c>
      <c r="BC354">
        <v>0</v>
      </c>
      <c r="BD354">
        <v>0</v>
      </c>
      <c r="BE354">
        <v>0</v>
      </c>
      <c r="BF354">
        <v>0</v>
      </c>
      <c r="BG354">
        <v>0</v>
      </c>
      <c r="BH354">
        <v>0</v>
      </c>
      <c r="BI354">
        <v>0</v>
      </c>
      <c r="BJ354">
        <v>0</v>
      </c>
      <c r="BK354">
        <v>0</v>
      </c>
      <c r="BL354">
        <v>0</v>
      </c>
      <c r="BM354">
        <v>0</v>
      </c>
      <c r="BN354">
        <v>0</v>
      </c>
      <c r="BO354">
        <v>0</v>
      </c>
      <c r="BP354">
        <v>0</v>
      </c>
      <c r="BQ354">
        <v>0</v>
      </c>
      <c r="BR354">
        <v>0</v>
      </c>
      <c r="BS354">
        <v>0</v>
      </c>
      <c r="BT354">
        <v>0</v>
      </c>
      <c r="BU354">
        <v>0</v>
      </c>
      <c r="BV354">
        <v>0</v>
      </c>
      <c r="BW354">
        <v>0</v>
      </c>
      <c r="CV354">
        <v>0</v>
      </c>
      <c r="CW354">
        <v>0</v>
      </c>
      <c r="CX354">
        <f>ROUND(Y354*Source!I249,9)</f>
        <v>0.16500000000000001</v>
      </c>
      <c r="CY354">
        <f t="shared" si="192"/>
        <v>21.01</v>
      </c>
      <c r="CZ354">
        <f t="shared" si="193"/>
        <v>21.01</v>
      </c>
      <c r="DA354">
        <f t="shared" si="194"/>
        <v>1</v>
      </c>
      <c r="DB354">
        <f t="shared" si="195"/>
        <v>6.3</v>
      </c>
      <c r="DC354">
        <f t="shared" si="196"/>
        <v>0</v>
      </c>
      <c r="DD354" t="s">
        <v>3</v>
      </c>
      <c r="DE354" t="s">
        <v>3</v>
      </c>
      <c r="DF354">
        <f t="shared" si="190"/>
        <v>3.47</v>
      </c>
      <c r="DG354">
        <f t="shared" si="187"/>
        <v>0</v>
      </c>
      <c r="DH354">
        <f t="shared" si="188"/>
        <v>0</v>
      </c>
      <c r="DI354">
        <f t="shared" si="172"/>
        <v>0</v>
      </c>
      <c r="DJ354">
        <f t="shared" si="197"/>
        <v>3.47</v>
      </c>
      <c r="DK354">
        <v>0</v>
      </c>
      <c r="DL354" t="s">
        <v>3</v>
      </c>
      <c r="DM354">
        <v>0</v>
      </c>
      <c r="DN354" t="s">
        <v>3</v>
      </c>
      <c r="DO354">
        <v>0</v>
      </c>
    </row>
    <row r="355" spans="1:119" x14ac:dyDescent="0.2">
      <c r="A355">
        <f>ROW(Source!A249)</f>
        <v>249</v>
      </c>
      <c r="B355">
        <v>50432495</v>
      </c>
      <c r="C355">
        <v>50439618</v>
      </c>
      <c r="D355">
        <v>31110738</v>
      </c>
      <c r="E355">
        <v>1</v>
      </c>
      <c r="F355">
        <v>1</v>
      </c>
      <c r="G355">
        <v>30570983</v>
      </c>
      <c r="H355">
        <v>3</v>
      </c>
      <c r="I355" t="s">
        <v>514</v>
      </c>
      <c r="J355" t="s">
        <v>515</v>
      </c>
      <c r="K355" t="s">
        <v>516</v>
      </c>
      <c r="L355">
        <v>1348</v>
      </c>
      <c r="N355">
        <v>1009</v>
      </c>
      <c r="O355" t="s">
        <v>30</v>
      </c>
      <c r="P355" t="s">
        <v>30</v>
      </c>
      <c r="Q355">
        <v>1000</v>
      </c>
      <c r="W355">
        <v>0</v>
      </c>
      <c r="X355">
        <v>758380680</v>
      </c>
      <c r="Y355">
        <f t="shared" si="191"/>
        <v>2.0000000000000002E-5</v>
      </c>
      <c r="AA355">
        <v>3246.35</v>
      </c>
      <c r="AB355">
        <v>0</v>
      </c>
      <c r="AC355">
        <v>0</v>
      </c>
      <c r="AD355">
        <v>0</v>
      </c>
      <c r="AE355">
        <v>3246.35</v>
      </c>
      <c r="AF355">
        <v>0</v>
      </c>
      <c r="AG355">
        <v>0</v>
      </c>
      <c r="AH355">
        <v>0</v>
      </c>
      <c r="AI355">
        <v>1</v>
      </c>
      <c r="AJ355">
        <v>1</v>
      </c>
      <c r="AK355">
        <v>1</v>
      </c>
      <c r="AL355">
        <v>1</v>
      </c>
      <c r="AM355">
        <v>-2</v>
      </c>
      <c r="AN355">
        <v>0</v>
      </c>
      <c r="AO355">
        <v>1</v>
      </c>
      <c r="AP355">
        <v>1</v>
      </c>
      <c r="AQ355">
        <v>0</v>
      </c>
      <c r="AR355">
        <v>0</v>
      </c>
      <c r="AS355" t="s">
        <v>3</v>
      </c>
      <c r="AT355">
        <v>2.0000000000000002E-5</v>
      </c>
      <c r="AU355" t="s">
        <v>3</v>
      </c>
      <c r="AV355">
        <v>0</v>
      </c>
      <c r="AW355">
        <v>2</v>
      </c>
      <c r="AX355">
        <v>50439625</v>
      </c>
      <c r="AY355">
        <v>1</v>
      </c>
      <c r="AZ355">
        <v>0</v>
      </c>
      <c r="BA355">
        <v>373</v>
      </c>
      <c r="BB355">
        <v>0</v>
      </c>
      <c r="BC355">
        <v>0</v>
      </c>
      <c r="BD355">
        <v>0</v>
      </c>
      <c r="BE355">
        <v>0</v>
      </c>
      <c r="BF355">
        <v>0</v>
      </c>
      <c r="BG355">
        <v>0</v>
      </c>
      <c r="BH355">
        <v>0</v>
      </c>
      <c r="BI355">
        <v>0</v>
      </c>
      <c r="BJ355">
        <v>0</v>
      </c>
      <c r="BK355">
        <v>0</v>
      </c>
      <c r="BL355">
        <v>0</v>
      </c>
      <c r="BM355">
        <v>0</v>
      </c>
      <c r="BN355">
        <v>0</v>
      </c>
      <c r="BO355">
        <v>0</v>
      </c>
      <c r="BP355">
        <v>0</v>
      </c>
      <c r="BQ355">
        <v>0</v>
      </c>
      <c r="BR355">
        <v>0</v>
      </c>
      <c r="BS355">
        <v>0</v>
      </c>
      <c r="BT355">
        <v>0</v>
      </c>
      <c r="BU355">
        <v>0</v>
      </c>
      <c r="BV355">
        <v>0</v>
      </c>
      <c r="BW355">
        <v>0</v>
      </c>
      <c r="CV355">
        <v>0</v>
      </c>
      <c r="CW355">
        <v>0</v>
      </c>
      <c r="CX355">
        <f>ROUND(Y355*Source!I249,9)</f>
        <v>1.1E-5</v>
      </c>
      <c r="CY355">
        <f t="shared" si="192"/>
        <v>3246.35</v>
      </c>
      <c r="CZ355">
        <f t="shared" si="193"/>
        <v>3246.35</v>
      </c>
      <c r="DA355">
        <f t="shared" si="194"/>
        <v>1</v>
      </c>
      <c r="DB355">
        <f t="shared" si="195"/>
        <v>0.06</v>
      </c>
      <c r="DC355">
        <f t="shared" si="196"/>
        <v>0</v>
      </c>
      <c r="DD355" t="s">
        <v>3</v>
      </c>
      <c r="DE355" t="s">
        <v>3</v>
      </c>
      <c r="DF355">
        <f t="shared" si="190"/>
        <v>0.04</v>
      </c>
      <c r="DG355">
        <f t="shared" si="187"/>
        <v>0</v>
      </c>
      <c r="DH355">
        <f t="shared" si="188"/>
        <v>0</v>
      </c>
      <c r="DI355">
        <f t="shared" si="172"/>
        <v>0</v>
      </c>
      <c r="DJ355">
        <f t="shared" si="197"/>
        <v>0.04</v>
      </c>
      <c r="DK355">
        <v>0</v>
      </c>
      <c r="DL355" t="s">
        <v>3</v>
      </c>
      <c r="DM355">
        <v>0</v>
      </c>
      <c r="DN355" t="s">
        <v>3</v>
      </c>
      <c r="DO355">
        <v>0</v>
      </c>
    </row>
    <row r="356" spans="1:119" x14ac:dyDescent="0.2">
      <c r="A356">
        <f>ROW(Source!A249)</f>
        <v>249</v>
      </c>
      <c r="B356">
        <v>50432495</v>
      </c>
      <c r="C356">
        <v>50439618</v>
      </c>
      <c r="D356">
        <v>31110524</v>
      </c>
      <c r="E356">
        <v>1</v>
      </c>
      <c r="F356">
        <v>1</v>
      </c>
      <c r="G356">
        <v>30570983</v>
      </c>
      <c r="H356">
        <v>3</v>
      </c>
      <c r="I356" t="s">
        <v>517</v>
      </c>
      <c r="J356" t="s">
        <v>518</v>
      </c>
      <c r="K356" t="s">
        <v>519</v>
      </c>
      <c r="L356">
        <v>1339</v>
      </c>
      <c r="N356">
        <v>1007</v>
      </c>
      <c r="O356" t="s">
        <v>486</v>
      </c>
      <c r="P356" t="s">
        <v>486</v>
      </c>
      <c r="Q356">
        <v>1</v>
      </c>
      <c r="W356">
        <v>0</v>
      </c>
      <c r="X356">
        <v>358510484</v>
      </c>
      <c r="Y356">
        <f t="shared" si="191"/>
        <v>0.41</v>
      </c>
      <c r="AA356">
        <v>53.57</v>
      </c>
      <c r="AB356">
        <v>0</v>
      </c>
      <c r="AC356">
        <v>0</v>
      </c>
      <c r="AD356">
        <v>0</v>
      </c>
      <c r="AE356">
        <v>53.57</v>
      </c>
      <c r="AF356">
        <v>0</v>
      </c>
      <c r="AG356">
        <v>0</v>
      </c>
      <c r="AH356">
        <v>0</v>
      </c>
      <c r="AI356">
        <v>1</v>
      </c>
      <c r="AJ356">
        <v>1</v>
      </c>
      <c r="AK356">
        <v>1</v>
      </c>
      <c r="AL356">
        <v>1</v>
      </c>
      <c r="AM356">
        <v>-2</v>
      </c>
      <c r="AN356">
        <v>0</v>
      </c>
      <c r="AO356">
        <v>1</v>
      </c>
      <c r="AP356">
        <v>1</v>
      </c>
      <c r="AQ356">
        <v>0</v>
      </c>
      <c r="AR356">
        <v>0</v>
      </c>
      <c r="AS356" t="s">
        <v>3</v>
      </c>
      <c r="AT356">
        <v>0.41</v>
      </c>
      <c r="AU356" t="s">
        <v>3</v>
      </c>
      <c r="AV356">
        <v>0</v>
      </c>
      <c r="AW356">
        <v>2</v>
      </c>
      <c r="AX356">
        <v>50439626</v>
      </c>
      <c r="AY356">
        <v>1</v>
      </c>
      <c r="AZ356">
        <v>0</v>
      </c>
      <c r="BA356">
        <v>374</v>
      </c>
      <c r="BB356">
        <v>0</v>
      </c>
      <c r="BC356">
        <v>0</v>
      </c>
      <c r="BD356">
        <v>0</v>
      </c>
      <c r="BE356">
        <v>0</v>
      </c>
      <c r="BF356">
        <v>0</v>
      </c>
      <c r="BG356">
        <v>0</v>
      </c>
      <c r="BH356">
        <v>0</v>
      </c>
      <c r="BI356">
        <v>0</v>
      </c>
      <c r="BJ356">
        <v>0</v>
      </c>
      <c r="BK356">
        <v>0</v>
      </c>
      <c r="BL356">
        <v>0</v>
      </c>
      <c r="BM356">
        <v>0</v>
      </c>
      <c r="BN356">
        <v>0</v>
      </c>
      <c r="BO356">
        <v>0</v>
      </c>
      <c r="BP356">
        <v>0</v>
      </c>
      <c r="BQ356">
        <v>0</v>
      </c>
      <c r="BR356">
        <v>0</v>
      </c>
      <c r="BS356">
        <v>0</v>
      </c>
      <c r="BT356">
        <v>0</v>
      </c>
      <c r="BU356">
        <v>0</v>
      </c>
      <c r="BV356">
        <v>0</v>
      </c>
      <c r="BW356">
        <v>0</v>
      </c>
      <c r="CV356">
        <v>0</v>
      </c>
      <c r="CW356">
        <v>0</v>
      </c>
      <c r="CX356">
        <f>ROUND(Y356*Source!I249,9)</f>
        <v>0.22550000000000001</v>
      </c>
      <c r="CY356">
        <f t="shared" si="192"/>
        <v>53.57</v>
      </c>
      <c r="CZ356">
        <f t="shared" si="193"/>
        <v>53.57</v>
      </c>
      <c r="DA356">
        <f t="shared" si="194"/>
        <v>1</v>
      </c>
      <c r="DB356">
        <f t="shared" si="195"/>
        <v>21.96</v>
      </c>
      <c r="DC356">
        <f t="shared" si="196"/>
        <v>0</v>
      </c>
      <c r="DD356" t="s">
        <v>3</v>
      </c>
      <c r="DE356" t="s">
        <v>3</v>
      </c>
      <c r="DF356">
        <f t="shared" si="190"/>
        <v>12.08</v>
      </c>
      <c r="DG356">
        <f t="shared" si="187"/>
        <v>0</v>
      </c>
      <c r="DH356">
        <f t="shared" si="188"/>
        <v>0</v>
      </c>
      <c r="DI356">
        <f t="shared" si="172"/>
        <v>0</v>
      </c>
      <c r="DJ356">
        <f t="shared" si="197"/>
        <v>12.08</v>
      </c>
      <c r="DK356">
        <v>0</v>
      </c>
      <c r="DL356" t="s">
        <v>3</v>
      </c>
      <c r="DM356">
        <v>0</v>
      </c>
      <c r="DN356" t="s">
        <v>3</v>
      </c>
      <c r="DO356">
        <v>0</v>
      </c>
    </row>
    <row r="357" spans="1:119" x14ac:dyDescent="0.2">
      <c r="A357">
        <f>ROW(Source!A249)</f>
        <v>249</v>
      </c>
      <c r="B357">
        <v>50432495</v>
      </c>
      <c r="C357">
        <v>50439618</v>
      </c>
      <c r="D357">
        <v>46136155</v>
      </c>
      <c r="E357">
        <v>1</v>
      </c>
      <c r="F357">
        <v>1</v>
      </c>
      <c r="G357">
        <v>30570983</v>
      </c>
      <c r="H357">
        <v>3</v>
      </c>
      <c r="I357" t="s">
        <v>520</v>
      </c>
      <c r="J357" t="s">
        <v>521</v>
      </c>
      <c r="K357" t="s">
        <v>522</v>
      </c>
      <c r="L357">
        <v>1339</v>
      </c>
      <c r="N357">
        <v>1007</v>
      </c>
      <c r="O357" t="s">
        <v>486</v>
      </c>
      <c r="P357" t="s">
        <v>486</v>
      </c>
      <c r="Q357">
        <v>1</v>
      </c>
      <c r="W357">
        <v>0</v>
      </c>
      <c r="X357">
        <v>1949871238</v>
      </c>
      <c r="Y357">
        <f t="shared" si="191"/>
        <v>0.45</v>
      </c>
      <c r="AA357">
        <v>5.91</v>
      </c>
      <c r="AB357">
        <v>0</v>
      </c>
      <c r="AC357">
        <v>0</v>
      </c>
      <c r="AD357">
        <v>0</v>
      </c>
      <c r="AE357">
        <v>5.91</v>
      </c>
      <c r="AF357">
        <v>0</v>
      </c>
      <c r="AG357">
        <v>0</v>
      </c>
      <c r="AH357">
        <v>0</v>
      </c>
      <c r="AI357">
        <v>1</v>
      </c>
      <c r="AJ357">
        <v>1</v>
      </c>
      <c r="AK357">
        <v>1</v>
      </c>
      <c r="AL357">
        <v>1</v>
      </c>
      <c r="AM357">
        <v>-2</v>
      </c>
      <c r="AN357">
        <v>0</v>
      </c>
      <c r="AO357">
        <v>1</v>
      </c>
      <c r="AP357">
        <v>1</v>
      </c>
      <c r="AQ357">
        <v>0</v>
      </c>
      <c r="AR357">
        <v>0</v>
      </c>
      <c r="AS357" t="s">
        <v>3</v>
      </c>
      <c r="AT357">
        <v>0.45</v>
      </c>
      <c r="AU357" t="s">
        <v>3</v>
      </c>
      <c r="AV357">
        <v>0</v>
      </c>
      <c r="AW357">
        <v>2</v>
      </c>
      <c r="AX357">
        <v>50439627</v>
      </c>
      <c r="AY357">
        <v>1</v>
      </c>
      <c r="AZ357">
        <v>0</v>
      </c>
      <c r="BA357">
        <v>375</v>
      </c>
      <c r="BB357">
        <v>0</v>
      </c>
      <c r="BC357">
        <v>0</v>
      </c>
      <c r="BD357">
        <v>0</v>
      </c>
      <c r="BE357">
        <v>0</v>
      </c>
      <c r="BF357">
        <v>0</v>
      </c>
      <c r="BG357">
        <v>0</v>
      </c>
      <c r="BH357">
        <v>0</v>
      </c>
      <c r="BI357">
        <v>0</v>
      </c>
      <c r="BJ357">
        <v>0</v>
      </c>
      <c r="BK357">
        <v>0</v>
      </c>
      <c r="BL357">
        <v>0</v>
      </c>
      <c r="BM357">
        <v>0</v>
      </c>
      <c r="BN357">
        <v>0</v>
      </c>
      <c r="BO357">
        <v>0</v>
      </c>
      <c r="BP357">
        <v>0</v>
      </c>
      <c r="BQ357">
        <v>0</v>
      </c>
      <c r="BR357">
        <v>0</v>
      </c>
      <c r="BS357">
        <v>0</v>
      </c>
      <c r="BT357">
        <v>0</v>
      </c>
      <c r="BU357">
        <v>0</v>
      </c>
      <c r="BV357">
        <v>0</v>
      </c>
      <c r="BW357">
        <v>0</v>
      </c>
      <c r="CV357">
        <v>0</v>
      </c>
      <c r="CW357">
        <v>0</v>
      </c>
      <c r="CX357">
        <f>ROUND(Y357*Source!I249,9)</f>
        <v>0.2475</v>
      </c>
      <c r="CY357">
        <f t="shared" si="192"/>
        <v>5.91</v>
      </c>
      <c r="CZ357">
        <f t="shared" si="193"/>
        <v>5.91</v>
      </c>
      <c r="DA357">
        <f t="shared" si="194"/>
        <v>1</v>
      </c>
      <c r="DB357">
        <f t="shared" si="195"/>
        <v>2.66</v>
      </c>
      <c r="DC357">
        <f t="shared" si="196"/>
        <v>0</v>
      </c>
      <c r="DD357" t="s">
        <v>3</v>
      </c>
      <c r="DE357" t="s">
        <v>3</v>
      </c>
      <c r="DF357">
        <f t="shared" si="190"/>
        <v>1.46</v>
      </c>
      <c r="DG357">
        <f t="shared" si="187"/>
        <v>0</v>
      </c>
      <c r="DH357">
        <f t="shared" si="188"/>
        <v>0</v>
      </c>
      <c r="DI357">
        <f t="shared" si="172"/>
        <v>0</v>
      </c>
      <c r="DJ357">
        <f t="shared" si="197"/>
        <v>1.46</v>
      </c>
      <c r="DK357">
        <v>0</v>
      </c>
      <c r="DL357" t="s">
        <v>3</v>
      </c>
      <c r="DM357">
        <v>0</v>
      </c>
      <c r="DN357" t="s">
        <v>3</v>
      </c>
      <c r="DO357">
        <v>0</v>
      </c>
    </row>
    <row r="358" spans="1:119" x14ac:dyDescent="0.2">
      <c r="A358">
        <f>ROW(Source!A249)</f>
        <v>249</v>
      </c>
      <c r="B358">
        <v>50432495</v>
      </c>
      <c r="C358">
        <v>50439618</v>
      </c>
      <c r="D358">
        <v>46141040</v>
      </c>
      <c r="E358">
        <v>1</v>
      </c>
      <c r="F358">
        <v>1</v>
      </c>
      <c r="G358">
        <v>30570983</v>
      </c>
      <c r="H358">
        <v>3</v>
      </c>
      <c r="I358" t="s">
        <v>333</v>
      </c>
      <c r="J358" t="s">
        <v>335</v>
      </c>
      <c r="K358" t="s">
        <v>334</v>
      </c>
      <c r="L358">
        <v>1301</v>
      </c>
      <c r="N358">
        <v>1003</v>
      </c>
      <c r="O358" t="s">
        <v>168</v>
      </c>
      <c r="P358" t="s">
        <v>168</v>
      </c>
      <c r="Q358">
        <v>1</v>
      </c>
      <c r="W358">
        <v>0</v>
      </c>
      <c r="X358">
        <v>-1259465687</v>
      </c>
      <c r="Y358">
        <f t="shared" si="191"/>
        <v>100</v>
      </c>
      <c r="AA358">
        <v>79.099999999999994</v>
      </c>
      <c r="AB358">
        <v>0</v>
      </c>
      <c r="AC358">
        <v>0</v>
      </c>
      <c r="AD358">
        <v>0</v>
      </c>
      <c r="AE358">
        <v>79.099999999999994</v>
      </c>
      <c r="AF358">
        <v>0</v>
      </c>
      <c r="AG358">
        <v>0</v>
      </c>
      <c r="AH358">
        <v>0</v>
      </c>
      <c r="AI358">
        <v>1</v>
      </c>
      <c r="AJ358">
        <v>1</v>
      </c>
      <c r="AK358">
        <v>1</v>
      </c>
      <c r="AL358">
        <v>1</v>
      </c>
      <c r="AM358">
        <v>0</v>
      </c>
      <c r="AN358">
        <v>0</v>
      </c>
      <c r="AO358">
        <v>0</v>
      </c>
      <c r="AP358">
        <v>1</v>
      </c>
      <c r="AQ358">
        <v>0</v>
      </c>
      <c r="AR358">
        <v>0</v>
      </c>
      <c r="AS358" t="s">
        <v>3</v>
      </c>
      <c r="AT358">
        <v>100</v>
      </c>
      <c r="AU358" t="s">
        <v>3</v>
      </c>
      <c r="AV358">
        <v>0</v>
      </c>
      <c r="AW358">
        <v>1</v>
      </c>
      <c r="AX358">
        <v>-1</v>
      </c>
      <c r="AY358">
        <v>0</v>
      </c>
      <c r="AZ358">
        <v>0</v>
      </c>
      <c r="BA358" t="s">
        <v>3</v>
      </c>
      <c r="BB358">
        <v>0</v>
      </c>
      <c r="BC358">
        <v>0</v>
      </c>
      <c r="BD358">
        <v>0</v>
      </c>
      <c r="BE358">
        <v>0</v>
      </c>
      <c r="BF358">
        <v>0</v>
      </c>
      <c r="BG358">
        <v>0</v>
      </c>
      <c r="BH358">
        <v>0</v>
      </c>
      <c r="BI358">
        <v>0</v>
      </c>
      <c r="BJ358">
        <v>0</v>
      </c>
      <c r="BK358">
        <v>0</v>
      </c>
      <c r="BL358">
        <v>0</v>
      </c>
      <c r="BM358">
        <v>0</v>
      </c>
      <c r="BN358">
        <v>0</v>
      </c>
      <c r="BO358">
        <v>0</v>
      </c>
      <c r="BP358">
        <v>0</v>
      </c>
      <c r="BQ358">
        <v>0</v>
      </c>
      <c r="BR358">
        <v>0</v>
      </c>
      <c r="BS358">
        <v>0</v>
      </c>
      <c r="BT358">
        <v>0</v>
      </c>
      <c r="BU358">
        <v>0</v>
      </c>
      <c r="BV358">
        <v>0</v>
      </c>
      <c r="BW358">
        <v>0</v>
      </c>
      <c r="CV358">
        <v>0</v>
      </c>
      <c r="CW358">
        <v>0</v>
      </c>
      <c r="CX358">
        <f>ROUND(Y358*Source!I249,9)</f>
        <v>55</v>
      </c>
      <c r="CY358">
        <f t="shared" si="192"/>
        <v>79.099999999999994</v>
      </c>
      <c r="CZ358">
        <f t="shared" si="193"/>
        <v>79.099999999999994</v>
      </c>
      <c r="DA358">
        <f t="shared" si="194"/>
        <v>1</v>
      </c>
      <c r="DB358">
        <f t="shared" si="195"/>
        <v>7910</v>
      </c>
      <c r="DC358">
        <f t="shared" si="196"/>
        <v>0</v>
      </c>
      <c r="DD358" t="s">
        <v>3</v>
      </c>
      <c r="DE358" t="s">
        <v>3</v>
      </c>
      <c r="DF358">
        <f t="shared" si="190"/>
        <v>4350.5</v>
      </c>
      <c r="DG358">
        <f t="shared" si="187"/>
        <v>0</v>
      </c>
      <c r="DH358">
        <f t="shared" si="188"/>
        <v>0</v>
      </c>
      <c r="DI358">
        <f t="shared" si="172"/>
        <v>0</v>
      </c>
      <c r="DJ358">
        <f t="shared" si="197"/>
        <v>4350.5</v>
      </c>
      <c r="DK358">
        <v>0</v>
      </c>
      <c r="DL358" t="s">
        <v>3</v>
      </c>
      <c r="DM358">
        <v>0</v>
      </c>
      <c r="DN358" t="s">
        <v>3</v>
      </c>
      <c r="DO358">
        <v>0</v>
      </c>
    </row>
    <row r="359" spans="1:119" x14ac:dyDescent="0.2">
      <c r="A359">
        <f>ROW(Source!A249)</f>
        <v>249</v>
      </c>
      <c r="B359">
        <v>50432495</v>
      </c>
      <c r="C359">
        <v>50439618</v>
      </c>
      <c r="D359">
        <v>41398722</v>
      </c>
      <c r="E359">
        <v>1</v>
      </c>
      <c r="F359">
        <v>1</v>
      </c>
      <c r="G359">
        <v>30570983</v>
      </c>
      <c r="H359">
        <v>3</v>
      </c>
      <c r="I359" t="s">
        <v>329</v>
      </c>
      <c r="J359" t="s">
        <v>331</v>
      </c>
      <c r="K359" t="s">
        <v>330</v>
      </c>
      <c r="L359">
        <v>1354</v>
      </c>
      <c r="N359">
        <v>1010</v>
      </c>
      <c r="O359" t="s">
        <v>190</v>
      </c>
      <c r="P359" t="s">
        <v>190</v>
      </c>
      <c r="Q359">
        <v>1</v>
      </c>
      <c r="W359">
        <v>0</v>
      </c>
      <c r="X359">
        <v>-759892519</v>
      </c>
      <c r="Y359">
        <f t="shared" si="191"/>
        <v>23.636364</v>
      </c>
      <c r="AA359">
        <v>41.13</v>
      </c>
      <c r="AB359">
        <v>0</v>
      </c>
      <c r="AC359">
        <v>0</v>
      </c>
      <c r="AD359">
        <v>0</v>
      </c>
      <c r="AE359">
        <v>41.13</v>
      </c>
      <c r="AF359">
        <v>0</v>
      </c>
      <c r="AG359">
        <v>0</v>
      </c>
      <c r="AH359">
        <v>0</v>
      </c>
      <c r="AI359">
        <v>1</v>
      </c>
      <c r="AJ359">
        <v>1</v>
      </c>
      <c r="AK359">
        <v>1</v>
      </c>
      <c r="AL359">
        <v>1</v>
      </c>
      <c r="AM359">
        <v>0</v>
      </c>
      <c r="AN359">
        <v>0</v>
      </c>
      <c r="AO359">
        <v>0</v>
      </c>
      <c r="AP359">
        <v>1</v>
      </c>
      <c r="AQ359">
        <v>0</v>
      </c>
      <c r="AR359">
        <v>0</v>
      </c>
      <c r="AS359" t="s">
        <v>3</v>
      </c>
      <c r="AT359">
        <v>23.636364</v>
      </c>
      <c r="AU359" t="s">
        <v>3</v>
      </c>
      <c r="AV359">
        <v>0</v>
      </c>
      <c r="AW359">
        <v>1</v>
      </c>
      <c r="AX359">
        <v>-1</v>
      </c>
      <c r="AY359">
        <v>0</v>
      </c>
      <c r="AZ359">
        <v>0</v>
      </c>
      <c r="BA359" t="s">
        <v>3</v>
      </c>
      <c r="BB359">
        <v>0</v>
      </c>
      <c r="BC359">
        <v>0</v>
      </c>
      <c r="BD359">
        <v>0</v>
      </c>
      <c r="BE359">
        <v>0</v>
      </c>
      <c r="BF359">
        <v>0</v>
      </c>
      <c r="BG359">
        <v>0</v>
      </c>
      <c r="BH359">
        <v>0</v>
      </c>
      <c r="BI359">
        <v>0</v>
      </c>
      <c r="BJ359">
        <v>0</v>
      </c>
      <c r="BK359">
        <v>0</v>
      </c>
      <c r="BL359">
        <v>0</v>
      </c>
      <c r="BM359">
        <v>0</v>
      </c>
      <c r="BN359">
        <v>0</v>
      </c>
      <c r="BO359">
        <v>0</v>
      </c>
      <c r="BP359">
        <v>0</v>
      </c>
      <c r="BQ359">
        <v>0</v>
      </c>
      <c r="BR359">
        <v>0</v>
      </c>
      <c r="BS359">
        <v>0</v>
      </c>
      <c r="BT359">
        <v>0</v>
      </c>
      <c r="BU359">
        <v>0</v>
      </c>
      <c r="BV359">
        <v>0</v>
      </c>
      <c r="BW359">
        <v>0</v>
      </c>
      <c r="CV359">
        <v>0</v>
      </c>
      <c r="CW359">
        <v>0</v>
      </c>
      <c r="CX359">
        <f>ROUND(Y359*Source!I249,9)</f>
        <v>13.000000200000001</v>
      </c>
      <c r="CY359">
        <f t="shared" si="192"/>
        <v>41.13</v>
      </c>
      <c r="CZ359">
        <f t="shared" si="193"/>
        <v>41.13</v>
      </c>
      <c r="DA359">
        <f t="shared" si="194"/>
        <v>1</v>
      </c>
      <c r="DB359">
        <f t="shared" si="195"/>
        <v>972.16</v>
      </c>
      <c r="DC359">
        <f t="shared" si="196"/>
        <v>0</v>
      </c>
      <c r="DD359" t="s">
        <v>3</v>
      </c>
      <c r="DE359" t="s">
        <v>3</v>
      </c>
      <c r="DF359">
        <f t="shared" si="190"/>
        <v>534.69000000000005</v>
      </c>
      <c r="DG359">
        <f t="shared" si="187"/>
        <v>0</v>
      </c>
      <c r="DH359">
        <f t="shared" si="188"/>
        <v>0</v>
      </c>
      <c r="DI359">
        <f t="shared" si="172"/>
        <v>0</v>
      </c>
      <c r="DJ359">
        <f t="shared" si="197"/>
        <v>534.69000000000005</v>
      </c>
      <c r="DK359">
        <v>0</v>
      </c>
      <c r="DL359" t="s">
        <v>3</v>
      </c>
      <c r="DM359">
        <v>0</v>
      </c>
      <c r="DN359" t="s">
        <v>3</v>
      </c>
      <c r="DO359">
        <v>0</v>
      </c>
    </row>
    <row r="360" spans="1:119" x14ac:dyDescent="0.2">
      <c r="A360">
        <f>ROW(Source!A249)</f>
        <v>249</v>
      </c>
      <c r="B360">
        <v>50432495</v>
      </c>
      <c r="C360">
        <v>50439618</v>
      </c>
      <c r="D360">
        <v>31129183</v>
      </c>
      <c r="E360">
        <v>1</v>
      </c>
      <c r="F360">
        <v>1</v>
      </c>
      <c r="G360">
        <v>30570983</v>
      </c>
      <c r="H360">
        <v>3</v>
      </c>
      <c r="I360" t="s">
        <v>532</v>
      </c>
      <c r="J360" t="s">
        <v>533</v>
      </c>
      <c r="K360" t="s">
        <v>534</v>
      </c>
      <c r="L360">
        <v>1339</v>
      </c>
      <c r="N360">
        <v>1007</v>
      </c>
      <c r="O360" t="s">
        <v>486</v>
      </c>
      <c r="P360" t="s">
        <v>486</v>
      </c>
      <c r="Q360">
        <v>1</v>
      </c>
      <c r="W360">
        <v>0</v>
      </c>
      <c r="X360">
        <v>1553774437</v>
      </c>
      <c r="Y360">
        <f t="shared" si="191"/>
        <v>1.2E-2</v>
      </c>
      <c r="AA360">
        <v>622.35</v>
      </c>
      <c r="AB360">
        <v>0</v>
      </c>
      <c r="AC360">
        <v>0</v>
      </c>
      <c r="AD360">
        <v>0</v>
      </c>
      <c r="AE360">
        <v>622.35</v>
      </c>
      <c r="AF360">
        <v>0</v>
      </c>
      <c r="AG360">
        <v>0</v>
      </c>
      <c r="AH360">
        <v>0</v>
      </c>
      <c r="AI360">
        <v>1</v>
      </c>
      <c r="AJ360">
        <v>1</v>
      </c>
      <c r="AK360">
        <v>1</v>
      </c>
      <c r="AL360">
        <v>1</v>
      </c>
      <c r="AM360">
        <v>-2</v>
      </c>
      <c r="AN360">
        <v>0</v>
      </c>
      <c r="AO360">
        <v>1</v>
      </c>
      <c r="AP360">
        <v>1</v>
      </c>
      <c r="AQ360">
        <v>0</v>
      </c>
      <c r="AR360">
        <v>0</v>
      </c>
      <c r="AS360" t="s">
        <v>3</v>
      </c>
      <c r="AT360">
        <v>1.2E-2</v>
      </c>
      <c r="AU360" t="s">
        <v>3</v>
      </c>
      <c r="AV360">
        <v>0</v>
      </c>
      <c r="AW360">
        <v>2</v>
      </c>
      <c r="AX360">
        <v>50439628</v>
      </c>
      <c r="AY360">
        <v>1</v>
      </c>
      <c r="AZ360">
        <v>0</v>
      </c>
      <c r="BA360">
        <v>376</v>
      </c>
      <c r="BB360">
        <v>0</v>
      </c>
      <c r="BC360">
        <v>0</v>
      </c>
      <c r="BD360">
        <v>0</v>
      </c>
      <c r="BE360">
        <v>0</v>
      </c>
      <c r="BF360">
        <v>0</v>
      </c>
      <c r="BG360">
        <v>0</v>
      </c>
      <c r="BH360">
        <v>0</v>
      </c>
      <c r="BI360">
        <v>0</v>
      </c>
      <c r="BJ360">
        <v>0</v>
      </c>
      <c r="BK360">
        <v>0</v>
      </c>
      <c r="BL360">
        <v>0</v>
      </c>
      <c r="BM360">
        <v>0</v>
      </c>
      <c r="BN360">
        <v>0</v>
      </c>
      <c r="BO360">
        <v>0</v>
      </c>
      <c r="BP360">
        <v>0</v>
      </c>
      <c r="BQ360">
        <v>0</v>
      </c>
      <c r="BR360">
        <v>0</v>
      </c>
      <c r="BS360">
        <v>0</v>
      </c>
      <c r="BT360">
        <v>0</v>
      </c>
      <c r="BU360">
        <v>0</v>
      </c>
      <c r="BV360">
        <v>0</v>
      </c>
      <c r="BW360">
        <v>0</v>
      </c>
      <c r="CV360">
        <v>0</v>
      </c>
      <c r="CW360">
        <v>0</v>
      </c>
      <c r="CX360">
        <f>ROUND(Y360*Source!I249,9)</f>
        <v>6.6E-3</v>
      </c>
      <c r="CY360">
        <f t="shared" si="192"/>
        <v>622.35</v>
      </c>
      <c r="CZ360">
        <f t="shared" si="193"/>
        <v>622.35</v>
      </c>
      <c r="DA360">
        <f t="shared" si="194"/>
        <v>1</v>
      </c>
      <c r="DB360">
        <f t="shared" si="195"/>
        <v>7.47</v>
      </c>
      <c r="DC360">
        <f t="shared" si="196"/>
        <v>0</v>
      </c>
      <c r="DD360" t="s">
        <v>3</v>
      </c>
      <c r="DE360" t="s">
        <v>3</v>
      </c>
      <c r="DF360">
        <f t="shared" si="190"/>
        <v>4.1100000000000003</v>
      </c>
      <c r="DG360">
        <f t="shared" si="187"/>
        <v>0</v>
      </c>
      <c r="DH360">
        <f t="shared" si="188"/>
        <v>0</v>
      </c>
      <c r="DI360">
        <f t="shared" si="172"/>
        <v>0</v>
      </c>
      <c r="DJ360">
        <f t="shared" si="197"/>
        <v>4.1100000000000003</v>
      </c>
      <c r="DK360">
        <v>0</v>
      </c>
      <c r="DL360" t="s">
        <v>3</v>
      </c>
      <c r="DM360">
        <v>0</v>
      </c>
      <c r="DN360" t="s">
        <v>3</v>
      </c>
      <c r="DO360">
        <v>0</v>
      </c>
    </row>
    <row r="361" spans="1:119" x14ac:dyDescent="0.2">
      <c r="A361">
        <f>ROW(Source!A250)</f>
        <v>250</v>
      </c>
      <c r="B361">
        <v>50432496</v>
      </c>
      <c r="C361">
        <v>50439618</v>
      </c>
      <c r="D361">
        <v>45895908</v>
      </c>
      <c r="E361">
        <v>30570983</v>
      </c>
      <c r="F361">
        <v>1</v>
      </c>
      <c r="G361">
        <v>30570983</v>
      </c>
      <c r="H361">
        <v>1</v>
      </c>
      <c r="I361" t="s">
        <v>442</v>
      </c>
      <c r="J361" t="s">
        <v>3</v>
      </c>
      <c r="K361" t="s">
        <v>443</v>
      </c>
      <c r="L361">
        <v>1191</v>
      </c>
      <c r="N361">
        <v>1013</v>
      </c>
      <c r="O361" t="s">
        <v>444</v>
      </c>
      <c r="P361" t="s">
        <v>444</v>
      </c>
      <c r="Q361">
        <v>1</v>
      </c>
      <c r="W361">
        <v>0</v>
      </c>
      <c r="X361">
        <v>476480486</v>
      </c>
      <c r="Y361">
        <f>(AT361*1.15)</f>
        <v>75.439999999999984</v>
      </c>
      <c r="AA361">
        <v>0</v>
      </c>
      <c r="AB361">
        <v>0</v>
      </c>
      <c r="AC361">
        <v>0</v>
      </c>
      <c r="AD361">
        <v>0</v>
      </c>
      <c r="AE361">
        <v>0</v>
      </c>
      <c r="AF361">
        <v>0</v>
      </c>
      <c r="AG361">
        <v>0</v>
      </c>
      <c r="AH361">
        <v>0</v>
      </c>
      <c r="AI361">
        <v>1</v>
      </c>
      <c r="AJ361">
        <v>1</v>
      </c>
      <c r="AK361">
        <v>1</v>
      </c>
      <c r="AL361">
        <v>1</v>
      </c>
      <c r="AM361">
        <v>5</v>
      </c>
      <c r="AN361">
        <v>0</v>
      </c>
      <c r="AO361">
        <v>1</v>
      </c>
      <c r="AP361">
        <v>1</v>
      </c>
      <c r="AQ361">
        <v>0</v>
      </c>
      <c r="AR361">
        <v>0</v>
      </c>
      <c r="AS361" t="s">
        <v>3</v>
      </c>
      <c r="AT361">
        <v>65.599999999999994</v>
      </c>
      <c r="AU361" t="s">
        <v>162</v>
      </c>
      <c r="AV361">
        <v>1</v>
      </c>
      <c r="AW361">
        <v>2</v>
      </c>
      <c r="AX361">
        <v>50439619</v>
      </c>
      <c r="AY361">
        <v>1</v>
      </c>
      <c r="AZ361">
        <v>0</v>
      </c>
      <c r="BA361">
        <v>379</v>
      </c>
      <c r="BB361">
        <v>0</v>
      </c>
      <c r="BC361">
        <v>0</v>
      </c>
      <c r="BD361">
        <v>0</v>
      </c>
      <c r="BE361">
        <v>0</v>
      </c>
      <c r="BF361">
        <v>0</v>
      </c>
      <c r="BG361">
        <v>0</v>
      </c>
      <c r="BH361">
        <v>0</v>
      </c>
      <c r="BI361">
        <v>0</v>
      </c>
      <c r="BJ361">
        <v>0</v>
      </c>
      <c r="BK361">
        <v>0</v>
      </c>
      <c r="BL361">
        <v>0</v>
      </c>
      <c r="BM361">
        <v>0</v>
      </c>
      <c r="BN361">
        <v>0</v>
      </c>
      <c r="BO361">
        <v>0</v>
      </c>
      <c r="BP361">
        <v>0</v>
      </c>
      <c r="BQ361">
        <v>0</v>
      </c>
      <c r="BR361">
        <v>0</v>
      </c>
      <c r="BS361">
        <v>0</v>
      </c>
      <c r="BT361">
        <v>0</v>
      </c>
      <c r="BU361">
        <v>0</v>
      </c>
      <c r="BV361">
        <v>0</v>
      </c>
      <c r="BW361">
        <v>0</v>
      </c>
      <c r="CU361">
        <f>ROUND(AT361*Source!I250*AH361*AL361,2)</f>
        <v>0</v>
      </c>
      <c r="CV361">
        <f>ROUND(Y361*Source!I250,9)</f>
        <v>41.491999999999997</v>
      </c>
      <c r="CW361">
        <v>0</v>
      </c>
      <c r="CX361">
        <f>ROUND(Y361*Source!I250,9)</f>
        <v>41.491999999999997</v>
      </c>
      <c r="CY361">
        <f>AD361</f>
        <v>0</v>
      </c>
      <c r="CZ361">
        <f>AH361</f>
        <v>0</v>
      </c>
      <c r="DA361">
        <f>AL361</f>
        <v>1</v>
      </c>
      <c r="DB361">
        <f>ROUND((ROUND(AT361*CZ361,2)*1.15),6)</f>
        <v>0</v>
      </c>
      <c r="DC361">
        <f>ROUND((ROUND(AT361*AG361,2)*1.15),6)</f>
        <v>0</v>
      </c>
      <c r="DD361" t="s">
        <v>3</v>
      </c>
      <c r="DE361" t="s">
        <v>3</v>
      </c>
      <c r="DF361">
        <f t="shared" si="190"/>
        <v>0</v>
      </c>
      <c r="DG361">
        <f t="shared" si="187"/>
        <v>0</v>
      </c>
      <c r="DH361">
        <f t="shared" si="188"/>
        <v>0</v>
      </c>
      <c r="DI361">
        <f t="shared" si="172"/>
        <v>0</v>
      </c>
      <c r="DJ361">
        <f>DI361</f>
        <v>0</v>
      </c>
      <c r="DK361">
        <v>0</v>
      </c>
      <c r="DL361" t="s">
        <v>3</v>
      </c>
      <c r="DM361">
        <v>0</v>
      </c>
      <c r="DN361" t="s">
        <v>3</v>
      </c>
      <c r="DO361">
        <v>0</v>
      </c>
    </row>
    <row r="362" spans="1:119" x14ac:dyDescent="0.2">
      <c r="A362">
        <f>ROW(Source!A250)</f>
        <v>250</v>
      </c>
      <c r="B362">
        <v>50432496</v>
      </c>
      <c r="C362">
        <v>50439618</v>
      </c>
      <c r="D362">
        <v>46170624</v>
      </c>
      <c r="E362">
        <v>1</v>
      </c>
      <c r="F362">
        <v>1</v>
      </c>
      <c r="G362">
        <v>30570983</v>
      </c>
      <c r="H362">
        <v>2</v>
      </c>
      <c r="I362" t="s">
        <v>502</v>
      </c>
      <c r="J362" t="s">
        <v>503</v>
      </c>
      <c r="K362" t="s">
        <v>504</v>
      </c>
      <c r="L362">
        <v>1368</v>
      </c>
      <c r="N362">
        <v>1011</v>
      </c>
      <c r="O362" t="s">
        <v>451</v>
      </c>
      <c r="P362" t="s">
        <v>451</v>
      </c>
      <c r="Q362">
        <v>1</v>
      </c>
      <c r="W362">
        <v>0</v>
      </c>
      <c r="X362">
        <v>-1781369061</v>
      </c>
      <c r="Y362">
        <f>(AT362*1.25)</f>
        <v>31.175000000000001</v>
      </c>
      <c r="AA362">
        <v>0</v>
      </c>
      <c r="AB362">
        <v>2.4900000000000002</v>
      </c>
      <c r="AC362">
        <v>0</v>
      </c>
      <c r="AD362">
        <v>0</v>
      </c>
      <c r="AE362">
        <v>0</v>
      </c>
      <c r="AF362">
        <v>0.28000000000000003</v>
      </c>
      <c r="AG362">
        <v>0</v>
      </c>
      <c r="AH362">
        <v>0</v>
      </c>
      <c r="AI362">
        <v>1</v>
      </c>
      <c r="AJ362">
        <v>8.32</v>
      </c>
      <c r="AK362">
        <v>34.090000000000003</v>
      </c>
      <c r="AL362">
        <v>1</v>
      </c>
      <c r="AM362">
        <v>2</v>
      </c>
      <c r="AN362">
        <v>0</v>
      </c>
      <c r="AO362">
        <v>1</v>
      </c>
      <c r="AP362">
        <v>1</v>
      </c>
      <c r="AQ362">
        <v>0</v>
      </c>
      <c r="AR362">
        <v>0</v>
      </c>
      <c r="AS362" t="s">
        <v>3</v>
      </c>
      <c r="AT362">
        <v>24.94</v>
      </c>
      <c r="AU362" t="s">
        <v>161</v>
      </c>
      <c r="AV362">
        <v>0</v>
      </c>
      <c r="AW362">
        <v>2</v>
      </c>
      <c r="AX362">
        <v>50439620</v>
      </c>
      <c r="AY362">
        <v>1</v>
      </c>
      <c r="AZ362">
        <v>0</v>
      </c>
      <c r="BA362">
        <v>380</v>
      </c>
      <c r="BB362">
        <v>0</v>
      </c>
      <c r="BC362">
        <v>0</v>
      </c>
      <c r="BD362">
        <v>0</v>
      </c>
      <c r="BE362">
        <v>0</v>
      </c>
      <c r="BF362">
        <v>0</v>
      </c>
      <c r="BG362">
        <v>0</v>
      </c>
      <c r="BH362">
        <v>0</v>
      </c>
      <c r="BI362">
        <v>0</v>
      </c>
      <c r="BJ362">
        <v>0</v>
      </c>
      <c r="BK362">
        <v>0</v>
      </c>
      <c r="BL362">
        <v>0</v>
      </c>
      <c r="BM362">
        <v>0</v>
      </c>
      <c r="BN362">
        <v>0</v>
      </c>
      <c r="BO362">
        <v>0</v>
      </c>
      <c r="BP362">
        <v>0</v>
      </c>
      <c r="BQ362">
        <v>0</v>
      </c>
      <c r="BR362">
        <v>0</v>
      </c>
      <c r="BS362">
        <v>0</v>
      </c>
      <c r="BT362">
        <v>0</v>
      </c>
      <c r="BU362">
        <v>0</v>
      </c>
      <c r="BV362">
        <v>0</v>
      </c>
      <c r="BW362">
        <v>0</v>
      </c>
      <c r="CV362">
        <v>0</v>
      </c>
      <c r="CW362">
        <f>ROUND(Y362*Source!I250*DO362,9)</f>
        <v>0</v>
      </c>
      <c r="CX362">
        <f>ROUND(Y362*Source!I250,9)</f>
        <v>17.146249999999998</v>
      </c>
      <c r="CY362">
        <f>AB362</f>
        <v>2.4900000000000002</v>
      </c>
      <c r="CZ362">
        <f>AF362</f>
        <v>0.28000000000000003</v>
      </c>
      <c r="DA362">
        <f>AJ362</f>
        <v>8.32</v>
      </c>
      <c r="DB362">
        <f>ROUND((ROUND(AT362*CZ362,2)*1.25),6)</f>
        <v>8.7249999999999996</v>
      </c>
      <c r="DC362">
        <f>ROUND((ROUND(AT362*AG362,2)*1.25),6)</f>
        <v>0</v>
      </c>
      <c r="DD362" t="s">
        <v>3</v>
      </c>
      <c r="DE362" t="s">
        <v>3</v>
      </c>
      <c r="DF362">
        <f t="shared" si="190"/>
        <v>0</v>
      </c>
      <c r="DG362">
        <f>ROUND(ROUND(AF362*AJ362,2)*CX362,2)</f>
        <v>39.950000000000003</v>
      </c>
      <c r="DH362">
        <f>ROUND(ROUND(AG362*AK362,2)*CX362,2)</f>
        <v>0</v>
      </c>
      <c r="DI362">
        <f t="shared" si="172"/>
        <v>0</v>
      </c>
      <c r="DJ362">
        <f>DG362</f>
        <v>39.950000000000003</v>
      </c>
      <c r="DK362">
        <v>0</v>
      </c>
      <c r="DL362" t="s">
        <v>3</v>
      </c>
      <c r="DM362">
        <v>0</v>
      </c>
      <c r="DN362" t="s">
        <v>3</v>
      </c>
      <c r="DO362">
        <v>0</v>
      </c>
    </row>
    <row r="363" spans="1:119" x14ac:dyDescent="0.2">
      <c r="A363">
        <f>ROW(Source!A250)</f>
        <v>250</v>
      </c>
      <c r="B363">
        <v>50432496</v>
      </c>
      <c r="C363">
        <v>50439618</v>
      </c>
      <c r="D363">
        <v>46170867</v>
      </c>
      <c r="E363">
        <v>1</v>
      </c>
      <c r="F363">
        <v>1</v>
      </c>
      <c r="G363">
        <v>30570983</v>
      </c>
      <c r="H363">
        <v>2</v>
      </c>
      <c r="I363" t="s">
        <v>452</v>
      </c>
      <c r="J363" t="s">
        <v>453</v>
      </c>
      <c r="K363" t="s">
        <v>454</v>
      </c>
      <c r="L363">
        <v>1368</v>
      </c>
      <c r="N363">
        <v>1011</v>
      </c>
      <c r="O363" t="s">
        <v>451</v>
      </c>
      <c r="P363" t="s">
        <v>451</v>
      </c>
      <c r="Q363">
        <v>1</v>
      </c>
      <c r="W363">
        <v>0</v>
      </c>
      <c r="X363">
        <v>-7781208</v>
      </c>
      <c r="Y363">
        <f>(AT363*1.25)</f>
        <v>1.2625</v>
      </c>
      <c r="AA363">
        <v>0</v>
      </c>
      <c r="AB363">
        <v>1127.8499999999999</v>
      </c>
      <c r="AC363">
        <v>459.04</v>
      </c>
      <c r="AD363">
        <v>0</v>
      </c>
      <c r="AE363">
        <v>0</v>
      </c>
      <c r="AF363">
        <v>83.1</v>
      </c>
      <c r="AG363">
        <v>12.62</v>
      </c>
      <c r="AH363">
        <v>0</v>
      </c>
      <c r="AI363">
        <v>1</v>
      </c>
      <c r="AJ363">
        <v>12.72</v>
      </c>
      <c r="AK363">
        <v>34.090000000000003</v>
      </c>
      <c r="AL363">
        <v>1</v>
      </c>
      <c r="AM363">
        <v>2</v>
      </c>
      <c r="AN363">
        <v>0</v>
      </c>
      <c r="AO363">
        <v>1</v>
      </c>
      <c r="AP363">
        <v>1</v>
      </c>
      <c r="AQ363">
        <v>0</v>
      </c>
      <c r="AR363">
        <v>0</v>
      </c>
      <c r="AS363" t="s">
        <v>3</v>
      </c>
      <c r="AT363">
        <v>1.01</v>
      </c>
      <c r="AU363" t="s">
        <v>161</v>
      </c>
      <c r="AV363">
        <v>0</v>
      </c>
      <c r="AW363">
        <v>2</v>
      </c>
      <c r="AX363">
        <v>50439621</v>
      </c>
      <c r="AY363">
        <v>1</v>
      </c>
      <c r="AZ363">
        <v>0</v>
      </c>
      <c r="BA363">
        <v>381</v>
      </c>
      <c r="BB363">
        <v>0</v>
      </c>
      <c r="BC363">
        <v>0</v>
      </c>
      <c r="BD363">
        <v>0</v>
      </c>
      <c r="BE363">
        <v>0</v>
      </c>
      <c r="BF363">
        <v>0</v>
      </c>
      <c r="BG363">
        <v>0</v>
      </c>
      <c r="BH363">
        <v>0</v>
      </c>
      <c r="BI363">
        <v>0</v>
      </c>
      <c r="BJ363">
        <v>0</v>
      </c>
      <c r="BK363">
        <v>0</v>
      </c>
      <c r="BL363">
        <v>0</v>
      </c>
      <c r="BM363">
        <v>0</v>
      </c>
      <c r="BN363">
        <v>0</v>
      </c>
      <c r="BO363">
        <v>0</v>
      </c>
      <c r="BP363">
        <v>0</v>
      </c>
      <c r="BQ363">
        <v>0</v>
      </c>
      <c r="BR363">
        <v>0</v>
      </c>
      <c r="BS363">
        <v>0</v>
      </c>
      <c r="BT363">
        <v>0</v>
      </c>
      <c r="BU363">
        <v>0</v>
      </c>
      <c r="BV363">
        <v>0</v>
      </c>
      <c r="BW363">
        <v>0</v>
      </c>
      <c r="CV363">
        <v>0</v>
      </c>
      <c r="CW363">
        <f>ROUND(Y363*Source!I250*DO363,9)</f>
        <v>0</v>
      </c>
      <c r="CX363">
        <f>ROUND(Y363*Source!I250,9)</f>
        <v>0.69437499999999996</v>
      </c>
      <c r="CY363">
        <f>AB363</f>
        <v>1127.8499999999999</v>
      </c>
      <c r="CZ363">
        <f>AF363</f>
        <v>83.1</v>
      </c>
      <c r="DA363">
        <f>AJ363</f>
        <v>12.72</v>
      </c>
      <c r="DB363">
        <f>ROUND((ROUND(AT363*CZ363,2)*1.25),6)</f>
        <v>104.91249999999999</v>
      </c>
      <c r="DC363">
        <f>ROUND((ROUND(AT363*AG363,2)*1.25),6)</f>
        <v>15.9375</v>
      </c>
      <c r="DD363" t="s">
        <v>3</v>
      </c>
      <c r="DE363" t="s">
        <v>3</v>
      </c>
      <c r="DF363">
        <f t="shared" si="190"/>
        <v>0</v>
      </c>
      <c r="DG363">
        <f>ROUND(ROUND(AF363*AJ363,2)*CX363,2)</f>
        <v>733.98</v>
      </c>
      <c r="DH363">
        <f>ROUND(ROUND(AG363*AK363,2)*CX363,2)</f>
        <v>298.73</v>
      </c>
      <c r="DI363">
        <f t="shared" si="172"/>
        <v>0</v>
      </c>
      <c r="DJ363">
        <f>DG363</f>
        <v>733.98</v>
      </c>
      <c r="DK363">
        <v>0</v>
      </c>
      <c r="DL363" t="s">
        <v>3</v>
      </c>
      <c r="DM363">
        <v>0</v>
      </c>
      <c r="DN363" t="s">
        <v>3</v>
      </c>
      <c r="DO363">
        <v>0</v>
      </c>
    </row>
    <row r="364" spans="1:119" x14ac:dyDescent="0.2">
      <c r="A364">
        <f>ROW(Source!A250)</f>
        <v>250</v>
      </c>
      <c r="B364">
        <v>50432496</v>
      </c>
      <c r="C364">
        <v>50439618</v>
      </c>
      <c r="D364">
        <v>46170215</v>
      </c>
      <c r="E364">
        <v>1</v>
      </c>
      <c r="F364">
        <v>1</v>
      </c>
      <c r="G364">
        <v>30570983</v>
      </c>
      <c r="H364">
        <v>2</v>
      </c>
      <c r="I364" t="s">
        <v>455</v>
      </c>
      <c r="J364" t="s">
        <v>456</v>
      </c>
      <c r="K364" t="s">
        <v>457</v>
      </c>
      <c r="L364">
        <v>1368</v>
      </c>
      <c r="N364">
        <v>1011</v>
      </c>
      <c r="O364" t="s">
        <v>451</v>
      </c>
      <c r="P364" t="s">
        <v>451</v>
      </c>
      <c r="Q364">
        <v>1</v>
      </c>
      <c r="W364">
        <v>0</v>
      </c>
      <c r="X364">
        <v>922387863</v>
      </c>
      <c r="Y364">
        <f>(AT364*1.25)</f>
        <v>0.1</v>
      </c>
      <c r="AA364">
        <v>0</v>
      </c>
      <c r="AB364">
        <v>2167.92</v>
      </c>
      <c r="AC364">
        <v>615.80999999999995</v>
      </c>
      <c r="AD364">
        <v>0</v>
      </c>
      <c r="AE364">
        <v>0</v>
      </c>
      <c r="AF364">
        <v>179.17</v>
      </c>
      <c r="AG364">
        <v>16.93</v>
      </c>
      <c r="AH364">
        <v>0</v>
      </c>
      <c r="AI364">
        <v>1</v>
      </c>
      <c r="AJ364">
        <v>11.34</v>
      </c>
      <c r="AK364">
        <v>34.090000000000003</v>
      </c>
      <c r="AL364">
        <v>1</v>
      </c>
      <c r="AM364">
        <v>2</v>
      </c>
      <c r="AN364">
        <v>0</v>
      </c>
      <c r="AO364">
        <v>1</v>
      </c>
      <c r="AP364">
        <v>1</v>
      </c>
      <c r="AQ364">
        <v>0</v>
      </c>
      <c r="AR364">
        <v>0</v>
      </c>
      <c r="AS364" t="s">
        <v>3</v>
      </c>
      <c r="AT364">
        <v>0.08</v>
      </c>
      <c r="AU364" t="s">
        <v>161</v>
      </c>
      <c r="AV364">
        <v>0</v>
      </c>
      <c r="AW364">
        <v>2</v>
      </c>
      <c r="AX364">
        <v>50439622</v>
      </c>
      <c r="AY364">
        <v>1</v>
      </c>
      <c r="AZ364">
        <v>0</v>
      </c>
      <c r="BA364">
        <v>382</v>
      </c>
      <c r="BB364">
        <v>0</v>
      </c>
      <c r="BC364">
        <v>0</v>
      </c>
      <c r="BD364">
        <v>0</v>
      </c>
      <c r="BE364">
        <v>0</v>
      </c>
      <c r="BF364">
        <v>0</v>
      </c>
      <c r="BG364">
        <v>0</v>
      </c>
      <c r="BH364">
        <v>0</v>
      </c>
      <c r="BI364">
        <v>0</v>
      </c>
      <c r="BJ364">
        <v>0</v>
      </c>
      <c r="BK364">
        <v>0</v>
      </c>
      <c r="BL364">
        <v>0</v>
      </c>
      <c r="BM364">
        <v>0</v>
      </c>
      <c r="BN364">
        <v>0</v>
      </c>
      <c r="BO364">
        <v>0</v>
      </c>
      <c r="BP364">
        <v>0</v>
      </c>
      <c r="BQ364">
        <v>0</v>
      </c>
      <c r="BR364">
        <v>0</v>
      </c>
      <c r="BS364">
        <v>0</v>
      </c>
      <c r="BT364">
        <v>0</v>
      </c>
      <c r="BU364">
        <v>0</v>
      </c>
      <c r="BV364">
        <v>0</v>
      </c>
      <c r="BW364">
        <v>0</v>
      </c>
      <c r="CV364">
        <v>0</v>
      </c>
      <c r="CW364">
        <f>ROUND(Y364*Source!I250*DO364,9)</f>
        <v>0</v>
      </c>
      <c r="CX364">
        <f>ROUND(Y364*Source!I250,9)</f>
        <v>5.5E-2</v>
      </c>
      <c r="CY364">
        <f>AB364</f>
        <v>2167.92</v>
      </c>
      <c r="CZ364">
        <f>AF364</f>
        <v>179.17</v>
      </c>
      <c r="DA364">
        <f>AJ364</f>
        <v>11.34</v>
      </c>
      <c r="DB364">
        <f>ROUND((ROUND(AT364*CZ364,2)*1.25),6)</f>
        <v>17.912500000000001</v>
      </c>
      <c r="DC364">
        <f>ROUND((ROUND(AT364*AG364,2)*1.25),6)</f>
        <v>1.6875</v>
      </c>
      <c r="DD364" t="s">
        <v>3</v>
      </c>
      <c r="DE364" t="s">
        <v>3</v>
      </c>
      <c r="DF364">
        <f t="shared" si="190"/>
        <v>0</v>
      </c>
      <c r="DG364">
        <f>ROUND(ROUND(AF364*AJ364,2)*CX364,2)</f>
        <v>111.75</v>
      </c>
      <c r="DH364">
        <f>ROUND(ROUND(AG364*AK364,2)*CX364,2)</f>
        <v>31.74</v>
      </c>
      <c r="DI364">
        <f t="shared" si="172"/>
        <v>0</v>
      </c>
      <c r="DJ364">
        <f>DG364</f>
        <v>111.75</v>
      </c>
      <c r="DK364">
        <v>0</v>
      </c>
      <c r="DL364" t="s">
        <v>3</v>
      </c>
      <c r="DM364">
        <v>0</v>
      </c>
      <c r="DN364" t="s">
        <v>3</v>
      </c>
      <c r="DO364">
        <v>0</v>
      </c>
    </row>
    <row r="365" spans="1:119" x14ac:dyDescent="0.2">
      <c r="A365">
        <f>ROW(Source!A250)</f>
        <v>250</v>
      </c>
      <c r="B365">
        <v>50432496</v>
      </c>
      <c r="C365">
        <v>50439618</v>
      </c>
      <c r="D365">
        <v>31110605</v>
      </c>
      <c r="E365">
        <v>1</v>
      </c>
      <c r="F365">
        <v>1</v>
      </c>
      <c r="G365">
        <v>30570983</v>
      </c>
      <c r="H365">
        <v>3</v>
      </c>
      <c r="I365" t="s">
        <v>505</v>
      </c>
      <c r="J365" t="s">
        <v>506</v>
      </c>
      <c r="K365" t="s">
        <v>507</v>
      </c>
      <c r="L365">
        <v>1339</v>
      </c>
      <c r="N365">
        <v>1007</v>
      </c>
      <c r="O365" t="s">
        <v>486</v>
      </c>
      <c r="P365" t="s">
        <v>486</v>
      </c>
      <c r="Q365">
        <v>1</v>
      </c>
      <c r="W365">
        <v>0</v>
      </c>
      <c r="X365">
        <v>1942501623</v>
      </c>
      <c r="Y365">
        <f t="shared" ref="Y365:Y372" si="198">AT365</f>
        <v>1.2</v>
      </c>
      <c r="AA365">
        <v>42.42</v>
      </c>
      <c r="AB365">
        <v>0</v>
      </c>
      <c r="AC365">
        <v>0</v>
      </c>
      <c r="AD365">
        <v>0</v>
      </c>
      <c r="AE365">
        <v>7.07</v>
      </c>
      <c r="AF365">
        <v>0</v>
      </c>
      <c r="AG365">
        <v>0</v>
      </c>
      <c r="AH365">
        <v>0</v>
      </c>
      <c r="AI365">
        <v>6</v>
      </c>
      <c r="AJ365">
        <v>1</v>
      </c>
      <c r="AK365">
        <v>1</v>
      </c>
      <c r="AL365">
        <v>1</v>
      </c>
      <c r="AM365">
        <v>2</v>
      </c>
      <c r="AN365">
        <v>0</v>
      </c>
      <c r="AO365">
        <v>1</v>
      </c>
      <c r="AP365">
        <v>1</v>
      </c>
      <c r="AQ365">
        <v>0</v>
      </c>
      <c r="AR365">
        <v>0</v>
      </c>
      <c r="AS365" t="s">
        <v>3</v>
      </c>
      <c r="AT365">
        <v>1.2</v>
      </c>
      <c r="AU365" t="s">
        <v>3</v>
      </c>
      <c r="AV365">
        <v>0</v>
      </c>
      <c r="AW365">
        <v>2</v>
      </c>
      <c r="AX365">
        <v>50439623</v>
      </c>
      <c r="AY365">
        <v>1</v>
      </c>
      <c r="AZ365">
        <v>0</v>
      </c>
      <c r="BA365">
        <v>383</v>
      </c>
      <c r="BB365">
        <v>0</v>
      </c>
      <c r="BC365">
        <v>0</v>
      </c>
      <c r="BD365">
        <v>0</v>
      </c>
      <c r="BE365">
        <v>0</v>
      </c>
      <c r="BF365">
        <v>0</v>
      </c>
      <c r="BG365">
        <v>0</v>
      </c>
      <c r="BH365">
        <v>0</v>
      </c>
      <c r="BI365">
        <v>0</v>
      </c>
      <c r="BJ365">
        <v>0</v>
      </c>
      <c r="BK365">
        <v>0</v>
      </c>
      <c r="BL365">
        <v>0</v>
      </c>
      <c r="BM365">
        <v>0</v>
      </c>
      <c r="BN365">
        <v>0</v>
      </c>
      <c r="BO365">
        <v>0</v>
      </c>
      <c r="BP365">
        <v>0</v>
      </c>
      <c r="BQ365">
        <v>0</v>
      </c>
      <c r="BR365">
        <v>0</v>
      </c>
      <c r="BS365">
        <v>0</v>
      </c>
      <c r="BT365">
        <v>0</v>
      </c>
      <c r="BU365">
        <v>0</v>
      </c>
      <c r="BV365">
        <v>0</v>
      </c>
      <c r="BW365">
        <v>0</v>
      </c>
      <c r="CV365">
        <v>0</v>
      </c>
      <c r="CW365">
        <v>0</v>
      </c>
      <c r="CX365">
        <f>ROUND(Y365*Source!I250,9)</f>
        <v>0.66</v>
      </c>
      <c r="CY365">
        <f t="shared" ref="CY365:CY372" si="199">AA365</f>
        <v>42.42</v>
      </c>
      <c r="CZ365">
        <f t="shared" ref="CZ365:CZ372" si="200">AE365</f>
        <v>7.07</v>
      </c>
      <c r="DA365">
        <f t="shared" ref="DA365:DA372" si="201">AI365</f>
        <v>6</v>
      </c>
      <c r="DB365">
        <f t="shared" ref="DB365:DB372" si="202">ROUND(ROUND(AT365*CZ365,2),6)</f>
        <v>8.48</v>
      </c>
      <c r="DC365">
        <f t="shared" ref="DC365:DC372" si="203">ROUND(ROUND(AT365*AG365,2),6)</f>
        <v>0</v>
      </c>
      <c r="DD365" t="s">
        <v>3</v>
      </c>
      <c r="DE365" t="s">
        <v>3</v>
      </c>
      <c r="DF365">
        <f t="shared" ref="DF365:DF372" si="204">ROUND(ROUND(AE365*AI365,2)*CX365,2)</f>
        <v>28</v>
      </c>
      <c r="DG365">
        <f t="shared" ref="DG365:DG400" si="205">ROUND(ROUND(AF365,2)*CX365,2)</f>
        <v>0</v>
      </c>
      <c r="DH365">
        <f t="shared" ref="DH365:DH400" si="206">ROUND(ROUND(AG365,2)*CX365,2)</f>
        <v>0</v>
      </c>
      <c r="DI365">
        <f t="shared" si="172"/>
        <v>0</v>
      </c>
      <c r="DJ365">
        <f t="shared" ref="DJ365:DJ372" si="207">DF365</f>
        <v>28</v>
      </c>
      <c r="DK365">
        <v>0</v>
      </c>
      <c r="DL365" t="s">
        <v>3</v>
      </c>
      <c r="DM365">
        <v>0</v>
      </c>
      <c r="DN365" t="s">
        <v>3</v>
      </c>
      <c r="DO365">
        <v>0</v>
      </c>
    </row>
    <row r="366" spans="1:119" x14ac:dyDescent="0.2">
      <c r="A366">
        <f>ROW(Source!A250)</f>
        <v>250</v>
      </c>
      <c r="B366">
        <v>50432496</v>
      </c>
      <c r="C366">
        <v>50439618</v>
      </c>
      <c r="D366">
        <v>31112010</v>
      </c>
      <c r="E366">
        <v>1</v>
      </c>
      <c r="F366">
        <v>1</v>
      </c>
      <c r="G366">
        <v>30570983</v>
      </c>
      <c r="H366">
        <v>3</v>
      </c>
      <c r="I366" t="s">
        <v>508</v>
      </c>
      <c r="J366" t="s">
        <v>509</v>
      </c>
      <c r="K366" t="s">
        <v>510</v>
      </c>
      <c r="L366">
        <v>1346</v>
      </c>
      <c r="N366">
        <v>1009</v>
      </c>
      <c r="O366" t="s">
        <v>222</v>
      </c>
      <c r="P366" t="s">
        <v>222</v>
      </c>
      <c r="Q366">
        <v>1</v>
      </c>
      <c r="W366">
        <v>0</v>
      </c>
      <c r="X366">
        <v>-1126061299</v>
      </c>
      <c r="Y366">
        <f t="shared" si="198"/>
        <v>0.3</v>
      </c>
      <c r="AA366">
        <v>114.08</v>
      </c>
      <c r="AB366">
        <v>0</v>
      </c>
      <c r="AC366">
        <v>0</v>
      </c>
      <c r="AD366">
        <v>0</v>
      </c>
      <c r="AE366">
        <v>21.01</v>
      </c>
      <c r="AF366">
        <v>0</v>
      </c>
      <c r="AG366">
        <v>0</v>
      </c>
      <c r="AH366">
        <v>0</v>
      </c>
      <c r="AI366">
        <v>5.43</v>
      </c>
      <c r="AJ366">
        <v>1</v>
      </c>
      <c r="AK366">
        <v>1</v>
      </c>
      <c r="AL366">
        <v>1</v>
      </c>
      <c r="AM366">
        <v>2</v>
      </c>
      <c r="AN366">
        <v>0</v>
      </c>
      <c r="AO366">
        <v>1</v>
      </c>
      <c r="AP366">
        <v>1</v>
      </c>
      <c r="AQ366">
        <v>0</v>
      </c>
      <c r="AR366">
        <v>0</v>
      </c>
      <c r="AS366" t="s">
        <v>3</v>
      </c>
      <c r="AT366">
        <v>0.3</v>
      </c>
      <c r="AU366" t="s">
        <v>3</v>
      </c>
      <c r="AV366">
        <v>0</v>
      </c>
      <c r="AW366">
        <v>2</v>
      </c>
      <c r="AX366">
        <v>50439624</v>
      </c>
      <c r="AY366">
        <v>1</v>
      </c>
      <c r="AZ366">
        <v>0</v>
      </c>
      <c r="BA366">
        <v>384</v>
      </c>
      <c r="BB366">
        <v>0</v>
      </c>
      <c r="BC366">
        <v>0</v>
      </c>
      <c r="BD366">
        <v>0</v>
      </c>
      <c r="BE366">
        <v>0</v>
      </c>
      <c r="BF366">
        <v>0</v>
      </c>
      <c r="BG366">
        <v>0</v>
      </c>
      <c r="BH366">
        <v>0</v>
      </c>
      <c r="BI366">
        <v>0</v>
      </c>
      <c r="BJ366">
        <v>0</v>
      </c>
      <c r="BK366">
        <v>0</v>
      </c>
      <c r="BL366">
        <v>0</v>
      </c>
      <c r="BM366">
        <v>0</v>
      </c>
      <c r="BN366">
        <v>0</v>
      </c>
      <c r="BO366">
        <v>0</v>
      </c>
      <c r="BP366">
        <v>0</v>
      </c>
      <c r="BQ366">
        <v>0</v>
      </c>
      <c r="BR366">
        <v>0</v>
      </c>
      <c r="BS366">
        <v>0</v>
      </c>
      <c r="BT366">
        <v>0</v>
      </c>
      <c r="BU366">
        <v>0</v>
      </c>
      <c r="BV366">
        <v>0</v>
      </c>
      <c r="BW366">
        <v>0</v>
      </c>
      <c r="CV366">
        <v>0</v>
      </c>
      <c r="CW366">
        <v>0</v>
      </c>
      <c r="CX366">
        <f>ROUND(Y366*Source!I250,9)</f>
        <v>0.16500000000000001</v>
      </c>
      <c r="CY366">
        <f t="shared" si="199"/>
        <v>114.08</v>
      </c>
      <c r="CZ366">
        <f t="shared" si="200"/>
        <v>21.01</v>
      </c>
      <c r="DA366">
        <f t="shared" si="201"/>
        <v>5.43</v>
      </c>
      <c r="DB366">
        <f t="shared" si="202"/>
        <v>6.3</v>
      </c>
      <c r="DC366">
        <f t="shared" si="203"/>
        <v>0</v>
      </c>
      <c r="DD366" t="s">
        <v>3</v>
      </c>
      <c r="DE366" t="s">
        <v>3</v>
      </c>
      <c r="DF366">
        <f t="shared" si="204"/>
        <v>18.82</v>
      </c>
      <c r="DG366">
        <f t="shared" si="205"/>
        <v>0</v>
      </c>
      <c r="DH366">
        <f t="shared" si="206"/>
        <v>0</v>
      </c>
      <c r="DI366">
        <f t="shared" si="172"/>
        <v>0</v>
      </c>
      <c r="DJ366">
        <f t="shared" si="207"/>
        <v>18.82</v>
      </c>
      <c r="DK366">
        <v>0</v>
      </c>
      <c r="DL366" t="s">
        <v>3</v>
      </c>
      <c r="DM366">
        <v>0</v>
      </c>
      <c r="DN366" t="s">
        <v>3</v>
      </c>
      <c r="DO366">
        <v>0</v>
      </c>
    </row>
    <row r="367" spans="1:119" x14ac:dyDescent="0.2">
      <c r="A367">
        <f>ROW(Source!A250)</f>
        <v>250</v>
      </c>
      <c r="B367">
        <v>50432496</v>
      </c>
      <c r="C367">
        <v>50439618</v>
      </c>
      <c r="D367">
        <v>31110738</v>
      </c>
      <c r="E367">
        <v>1</v>
      </c>
      <c r="F367">
        <v>1</v>
      </c>
      <c r="G367">
        <v>30570983</v>
      </c>
      <c r="H367">
        <v>3</v>
      </c>
      <c r="I367" t="s">
        <v>514</v>
      </c>
      <c r="J367" t="s">
        <v>515</v>
      </c>
      <c r="K367" t="s">
        <v>516</v>
      </c>
      <c r="L367">
        <v>1348</v>
      </c>
      <c r="N367">
        <v>1009</v>
      </c>
      <c r="O367" t="s">
        <v>30</v>
      </c>
      <c r="P367" t="s">
        <v>30</v>
      </c>
      <c r="Q367">
        <v>1000</v>
      </c>
      <c r="W367">
        <v>0</v>
      </c>
      <c r="X367">
        <v>758380680</v>
      </c>
      <c r="Y367">
        <f t="shared" si="198"/>
        <v>2.0000000000000002E-5</v>
      </c>
      <c r="AA367">
        <v>69309.570000000007</v>
      </c>
      <c r="AB367">
        <v>0</v>
      </c>
      <c r="AC367">
        <v>0</v>
      </c>
      <c r="AD367">
        <v>0</v>
      </c>
      <c r="AE367">
        <v>3246.35</v>
      </c>
      <c r="AF367">
        <v>0</v>
      </c>
      <c r="AG367">
        <v>0</v>
      </c>
      <c r="AH367">
        <v>0</v>
      </c>
      <c r="AI367">
        <v>21.35</v>
      </c>
      <c r="AJ367">
        <v>1</v>
      </c>
      <c r="AK367">
        <v>1</v>
      </c>
      <c r="AL367">
        <v>1</v>
      </c>
      <c r="AM367">
        <v>2</v>
      </c>
      <c r="AN367">
        <v>0</v>
      </c>
      <c r="AO367">
        <v>1</v>
      </c>
      <c r="AP367">
        <v>1</v>
      </c>
      <c r="AQ367">
        <v>0</v>
      </c>
      <c r="AR367">
        <v>0</v>
      </c>
      <c r="AS367" t="s">
        <v>3</v>
      </c>
      <c r="AT367">
        <v>2.0000000000000002E-5</v>
      </c>
      <c r="AU367" t="s">
        <v>3</v>
      </c>
      <c r="AV367">
        <v>0</v>
      </c>
      <c r="AW367">
        <v>2</v>
      </c>
      <c r="AX367">
        <v>50439625</v>
      </c>
      <c r="AY367">
        <v>1</v>
      </c>
      <c r="AZ367">
        <v>0</v>
      </c>
      <c r="BA367">
        <v>385</v>
      </c>
      <c r="BB367">
        <v>0</v>
      </c>
      <c r="BC367">
        <v>0</v>
      </c>
      <c r="BD367">
        <v>0</v>
      </c>
      <c r="BE367">
        <v>0</v>
      </c>
      <c r="BF367">
        <v>0</v>
      </c>
      <c r="BG367">
        <v>0</v>
      </c>
      <c r="BH367">
        <v>0</v>
      </c>
      <c r="BI367">
        <v>0</v>
      </c>
      <c r="BJ367">
        <v>0</v>
      </c>
      <c r="BK367">
        <v>0</v>
      </c>
      <c r="BL367">
        <v>0</v>
      </c>
      <c r="BM367">
        <v>0</v>
      </c>
      <c r="BN367">
        <v>0</v>
      </c>
      <c r="BO367">
        <v>0</v>
      </c>
      <c r="BP367">
        <v>0</v>
      </c>
      <c r="BQ367">
        <v>0</v>
      </c>
      <c r="BR367">
        <v>0</v>
      </c>
      <c r="BS367">
        <v>0</v>
      </c>
      <c r="BT367">
        <v>0</v>
      </c>
      <c r="BU367">
        <v>0</v>
      </c>
      <c r="BV367">
        <v>0</v>
      </c>
      <c r="BW367">
        <v>0</v>
      </c>
      <c r="CV367">
        <v>0</v>
      </c>
      <c r="CW367">
        <v>0</v>
      </c>
      <c r="CX367">
        <f>ROUND(Y367*Source!I250,9)</f>
        <v>1.1E-5</v>
      </c>
      <c r="CY367">
        <f t="shared" si="199"/>
        <v>69309.570000000007</v>
      </c>
      <c r="CZ367">
        <f t="shared" si="200"/>
        <v>3246.35</v>
      </c>
      <c r="DA367">
        <f t="shared" si="201"/>
        <v>21.35</v>
      </c>
      <c r="DB367">
        <f t="shared" si="202"/>
        <v>0.06</v>
      </c>
      <c r="DC367">
        <f t="shared" si="203"/>
        <v>0</v>
      </c>
      <c r="DD367" t="s">
        <v>3</v>
      </c>
      <c r="DE367" t="s">
        <v>3</v>
      </c>
      <c r="DF367">
        <f t="shared" si="204"/>
        <v>0.76</v>
      </c>
      <c r="DG367">
        <f t="shared" si="205"/>
        <v>0</v>
      </c>
      <c r="DH367">
        <f t="shared" si="206"/>
        <v>0</v>
      </c>
      <c r="DI367">
        <f t="shared" si="172"/>
        <v>0</v>
      </c>
      <c r="DJ367">
        <f t="shared" si="207"/>
        <v>0.76</v>
      </c>
      <c r="DK367">
        <v>0</v>
      </c>
      <c r="DL367" t="s">
        <v>3</v>
      </c>
      <c r="DM367">
        <v>0</v>
      </c>
      <c r="DN367" t="s">
        <v>3</v>
      </c>
      <c r="DO367">
        <v>0</v>
      </c>
    </row>
    <row r="368" spans="1:119" x14ac:dyDescent="0.2">
      <c r="A368">
        <f>ROW(Source!A250)</f>
        <v>250</v>
      </c>
      <c r="B368">
        <v>50432496</v>
      </c>
      <c r="C368">
        <v>50439618</v>
      </c>
      <c r="D368">
        <v>31110524</v>
      </c>
      <c r="E368">
        <v>1</v>
      </c>
      <c r="F368">
        <v>1</v>
      </c>
      <c r="G368">
        <v>30570983</v>
      </c>
      <c r="H368">
        <v>3</v>
      </c>
      <c r="I368" t="s">
        <v>517</v>
      </c>
      <c r="J368" t="s">
        <v>518</v>
      </c>
      <c r="K368" t="s">
        <v>519</v>
      </c>
      <c r="L368">
        <v>1339</v>
      </c>
      <c r="N368">
        <v>1007</v>
      </c>
      <c r="O368" t="s">
        <v>486</v>
      </c>
      <c r="P368" t="s">
        <v>486</v>
      </c>
      <c r="Q368">
        <v>1</v>
      </c>
      <c r="W368">
        <v>0</v>
      </c>
      <c r="X368">
        <v>358510484</v>
      </c>
      <c r="Y368">
        <f t="shared" si="198"/>
        <v>0.41</v>
      </c>
      <c r="AA368">
        <v>611.77</v>
      </c>
      <c r="AB368">
        <v>0</v>
      </c>
      <c r="AC368">
        <v>0</v>
      </c>
      <c r="AD368">
        <v>0</v>
      </c>
      <c r="AE368">
        <v>53.57</v>
      </c>
      <c r="AF368">
        <v>0</v>
      </c>
      <c r="AG368">
        <v>0</v>
      </c>
      <c r="AH368">
        <v>0</v>
      </c>
      <c r="AI368">
        <v>11.42</v>
      </c>
      <c r="AJ368">
        <v>1</v>
      </c>
      <c r="AK368">
        <v>1</v>
      </c>
      <c r="AL368">
        <v>1</v>
      </c>
      <c r="AM368">
        <v>2</v>
      </c>
      <c r="AN368">
        <v>0</v>
      </c>
      <c r="AO368">
        <v>1</v>
      </c>
      <c r="AP368">
        <v>1</v>
      </c>
      <c r="AQ368">
        <v>0</v>
      </c>
      <c r="AR368">
        <v>0</v>
      </c>
      <c r="AS368" t="s">
        <v>3</v>
      </c>
      <c r="AT368">
        <v>0.41</v>
      </c>
      <c r="AU368" t="s">
        <v>3</v>
      </c>
      <c r="AV368">
        <v>0</v>
      </c>
      <c r="AW368">
        <v>2</v>
      </c>
      <c r="AX368">
        <v>50439626</v>
      </c>
      <c r="AY368">
        <v>1</v>
      </c>
      <c r="AZ368">
        <v>0</v>
      </c>
      <c r="BA368">
        <v>386</v>
      </c>
      <c r="BB368">
        <v>0</v>
      </c>
      <c r="BC368">
        <v>0</v>
      </c>
      <c r="BD368">
        <v>0</v>
      </c>
      <c r="BE368">
        <v>0</v>
      </c>
      <c r="BF368">
        <v>0</v>
      </c>
      <c r="BG368">
        <v>0</v>
      </c>
      <c r="BH368">
        <v>0</v>
      </c>
      <c r="BI368">
        <v>0</v>
      </c>
      <c r="BJ368">
        <v>0</v>
      </c>
      <c r="BK368">
        <v>0</v>
      </c>
      <c r="BL368">
        <v>0</v>
      </c>
      <c r="BM368">
        <v>0</v>
      </c>
      <c r="BN368">
        <v>0</v>
      </c>
      <c r="BO368">
        <v>0</v>
      </c>
      <c r="BP368">
        <v>0</v>
      </c>
      <c r="BQ368">
        <v>0</v>
      </c>
      <c r="BR368">
        <v>0</v>
      </c>
      <c r="BS368">
        <v>0</v>
      </c>
      <c r="BT368">
        <v>0</v>
      </c>
      <c r="BU368">
        <v>0</v>
      </c>
      <c r="BV368">
        <v>0</v>
      </c>
      <c r="BW368">
        <v>0</v>
      </c>
      <c r="CV368">
        <v>0</v>
      </c>
      <c r="CW368">
        <v>0</v>
      </c>
      <c r="CX368">
        <f>ROUND(Y368*Source!I250,9)</f>
        <v>0.22550000000000001</v>
      </c>
      <c r="CY368">
        <f t="shared" si="199"/>
        <v>611.77</v>
      </c>
      <c r="CZ368">
        <f t="shared" si="200"/>
        <v>53.57</v>
      </c>
      <c r="DA368">
        <f t="shared" si="201"/>
        <v>11.42</v>
      </c>
      <c r="DB368">
        <f t="shared" si="202"/>
        <v>21.96</v>
      </c>
      <c r="DC368">
        <f t="shared" si="203"/>
        <v>0</v>
      </c>
      <c r="DD368" t="s">
        <v>3</v>
      </c>
      <c r="DE368" t="s">
        <v>3</v>
      </c>
      <c r="DF368">
        <f t="shared" si="204"/>
        <v>137.94999999999999</v>
      </c>
      <c r="DG368">
        <f t="shared" si="205"/>
        <v>0</v>
      </c>
      <c r="DH368">
        <f t="shared" si="206"/>
        <v>0</v>
      </c>
      <c r="DI368">
        <f t="shared" si="172"/>
        <v>0</v>
      </c>
      <c r="DJ368">
        <f t="shared" si="207"/>
        <v>137.94999999999999</v>
      </c>
      <c r="DK368">
        <v>0</v>
      </c>
      <c r="DL368" t="s">
        <v>3</v>
      </c>
      <c r="DM368">
        <v>0</v>
      </c>
      <c r="DN368" t="s">
        <v>3</v>
      </c>
      <c r="DO368">
        <v>0</v>
      </c>
    </row>
    <row r="369" spans="1:119" x14ac:dyDescent="0.2">
      <c r="A369">
        <f>ROW(Source!A250)</f>
        <v>250</v>
      </c>
      <c r="B369">
        <v>50432496</v>
      </c>
      <c r="C369">
        <v>50439618</v>
      </c>
      <c r="D369">
        <v>46136155</v>
      </c>
      <c r="E369">
        <v>1</v>
      </c>
      <c r="F369">
        <v>1</v>
      </c>
      <c r="G369">
        <v>30570983</v>
      </c>
      <c r="H369">
        <v>3</v>
      </c>
      <c r="I369" t="s">
        <v>520</v>
      </c>
      <c r="J369" t="s">
        <v>521</v>
      </c>
      <c r="K369" t="s">
        <v>522</v>
      </c>
      <c r="L369">
        <v>1339</v>
      </c>
      <c r="N369">
        <v>1007</v>
      </c>
      <c r="O369" t="s">
        <v>486</v>
      </c>
      <c r="P369" t="s">
        <v>486</v>
      </c>
      <c r="Q369">
        <v>1</v>
      </c>
      <c r="W369">
        <v>0</v>
      </c>
      <c r="X369">
        <v>1949871238</v>
      </c>
      <c r="Y369">
        <f t="shared" si="198"/>
        <v>0.45</v>
      </c>
      <c r="AA369">
        <v>91.55</v>
      </c>
      <c r="AB369">
        <v>0</v>
      </c>
      <c r="AC369">
        <v>0</v>
      </c>
      <c r="AD369">
        <v>0</v>
      </c>
      <c r="AE369">
        <v>5.91</v>
      </c>
      <c r="AF369">
        <v>0</v>
      </c>
      <c r="AG369">
        <v>0</v>
      </c>
      <c r="AH369">
        <v>0</v>
      </c>
      <c r="AI369">
        <v>15.49</v>
      </c>
      <c r="AJ369">
        <v>1</v>
      </c>
      <c r="AK369">
        <v>1</v>
      </c>
      <c r="AL369">
        <v>1</v>
      </c>
      <c r="AM369">
        <v>2</v>
      </c>
      <c r="AN369">
        <v>0</v>
      </c>
      <c r="AO369">
        <v>1</v>
      </c>
      <c r="AP369">
        <v>1</v>
      </c>
      <c r="AQ369">
        <v>0</v>
      </c>
      <c r="AR369">
        <v>0</v>
      </c>
      <c r="AS369" t="s">
        <v>3</v>
      </c>
      <c r="AT369">
        <v>0.45</v>
      </c>
      <c r="AU369" t="s">
        <v>3</v>
      </c>
      <c r="AV369">
        <v>0</v>
      </c>
      <c r="AW369">
        <v>2</v>
      </c>
      <c r="AX369">
        <v>50439627</v>
      </c>
      <c r="AY369">
        <v>1</v>
      </c>
      <c r="AZ369">
        <v>0</v>
      </c>
      <c r="BA369">
        <v>387</v>
      </c>
      <c r="BB369">
        <v>0</v>
      </c>
      <c r="BC369">
        <v>0</v>
      </c>
      <c r="BD369">
        <v>0</v>
      </c>
      <c r="BE369">
        <v>0</v>
      </c>
      <c r="BF369">
        <v>0</v>
      </c>
      <c r="BG369">
        <v>0</v>
      </c>
      <c r="BH369">
        <v>0</v>
      </c>
      <c r="BI369">
        <v>0</v>
      </c>
      <c r="BJ369">
        <v>0</v>
      </c>
      <c r="BK369">
        <v>0</v>
      </c>
      <c r="BL369">
        <v>0</v>
      </c>
      <c r="BM369">
        <v>0</v>
      </c>
      <c r="BN369">
        <v>0</v>
      </c>
      <c r="BO369">
        <v>0</v>
      </c>
      <c r="BP369">
        <v>0</v>
      </c>
      <c r="BQ369">
        <v>0</v>
      </c>
      <c r="BR369">
        <v>0</v>
      </c>
      <c r="BS369">
        <v>0</v>
      </c>
      <c r="BT369">
        <v>0</v>
      </c>
      <c r="BU369">
        <v>0</v>
      </c>
      <c r="BV369">
        <v>0</v>
      </c>
      <c r="BW369">
        <v>0</v>
      </c>
      <c r="CV369">
        <v>0</v>
      </c>
      <c r="CW369">
        <v>0</v>
      </c>
      <c r="CX369">
        <f>ROUND(Y369*Source!I250,9)</f>
        <v>0.2475</v>
      </c>
      <c r="CY369">
        <f t="shared" si="199"/>
        <v>91.55</v>
      </c>
      <c r="CZ369">
        <f t="shared" si="200"/>
        <v>5.91</v>
      </c>
      <c r="DA369">
        <f t="shared" si="201"/>
        <v>15.49</v>
      </c>
      <c r="DB369">
        <f t="shared" si="202"/>
        <v>2.66</v>
      </c>
      <c r="DC369">
        <f t="shared" si="203"/>
        <v>0</v>
      </c>
      <c r="DD369" t="s">
        <v>3</v>
      </c>
      <c r="DE369" t="s">
        <v>3</v>
      </c>
      <c r="DF369">
        <f t="shared" si="204"/>
        <v>22.66</v>
      </c>
      <c r="DG369">
        <f t="shared" si="205"/>
        <v>0</v>
      </c>
      <c r="DH369">
        <f t="shared" si="206"/>
        <v>0</v>
      </c>
      <c r="DI369">
        <f t="shared" si="172"/>
        <v>0</v>
      </c>
      <c r="DJ369">
        <f t="shared" si="207"/>
        <v>22.66</v>
      </c>
      <c r="DK369">
        <v>0</v>
      </c>
      <c r="DL369" t="s">
        <v>3</v>
      </c>
      <c r="DM369">
        <v>0</v>
      </c>
      <c r="DN369" t="s">
        <v>3</v>
      </c>
      <c r="DO369">
        <v>0</v>
      </c>
    </row>
    <row r="370" spans="1:119" x14ac:dyDescent="0.2">
      <c r="A370">
        <f>ROW(Source!A250)</f>
        <v>250</v>
      </c>
      <c r="B370">
        <v>50432496</v>
      </c>
      <c r="C370">
        <v>50439618</v>
      </c>
      <c r="D370">
        <v>46141040</v>
      </c>
      <c r="E370">
        <v>1</v>
      </c>
      <c r="F370">
        <v>1</v>
      </c>
      <c r="G370">
        <v>30570983</v>
      </c>
      <c r="H370">
        <v>3</v>
      </c>
      <c r="I370" t="s">
        <v>333</v>
      </c>
      <c r="J370" t="s">
        <v>335</v>
      </c>
      <c r="K370" t="s">
        <v>334</v>
      </c>
      <c r="L370">
        <v>1301</v>
      </c>
      <c r="N370">
        <v>1003</v>
      </c>
      <c r="O370" t="s">
        <v>168</v>
      </c>
      <c r="P370" t="s">
        <v>168</v>
      </c>
      <c r="Q370">
        <v>1</v>
      </c>
      <c r="W370">
        <v>0</v>
      </c>
      <c r="X370">
        <v>-1259465687</v>
      </c>
      <c r="Y370">
        <f t="shared" si="198"/>
        <v>100</v>
      </c>
      <c r="AA370">
        <v>1772.63</v>
      </c>
      <c r="AB370">
        <v>0</v>
      </c>
      <c r="AC370">
        <v>0</v>
      </c>
      <c r="AD370">
        <v>0</v>
      </c>
      <c r="AE370">
        <v>79.099999999999994</v>
      </c>
      <c r="AF370">
        <v>0</v>
      </c>
      <c r="AG370">
        <v>0</v>
      </c>
      <c r="AH370">
        <v>0</v>
      </c>
      <c r="AI370">
        <v>22.41</v>
      </c>
      <c r="AJ370">
        <v>1</v>
      </c>
      <c r="AK370">
        <v>1</v>
      </c>
      <c r="AL370">
        <v>1</v>
      </c>
      <c r="AM370">
        <v>0</v>
      </c>
      <c r="AN370">
        <v>0</v>
      </c>
      <c r="AO370">
        <v>0</v>
      </c>
      <c r="AP370">
        <v>1</v>
      </c>
      <c r="AQ370">
        <v>0</v>
      </c>
      <c r="AR370">
        <v>0</v>
      </c>
      <c r="AS370" t="s">
        <v>3</v>
      </c>
      <c r="AT370">
        <v>100</v>
      </c>
      <c r="AU370" t="s">
        <v>3</v>
      </c>
      <c r="AV370">
        <v>0</v>
      </c>
      <c r="AW370">
        <v>1</v>
      </c>
      <c r="AX370">
        <v>-1</v>
      </c>
      <c r="AY370">
        <v>0</v>
      </c>
      <c r="AZ370">
        <v>0</v>
      </c>
      <c r="BA370" t="s">
        <v>3</v>
      </c>
      <c r="BB370">
        <v>0</v>
      </c>
      <c r="BC370">
        <v>0</v>
      </c>
      <c r="BD370">
        <v>0</v>
      </c>
      <c r="BE370">
        <v>0</v>
      </c>
      <c r="BF370">
        <v>0</v>
      </c>
      <c r="BG370">
        <v>0</v>
      </c>
      <c r="BH370">
        <v>0</v>
      </c>
      <c r="BI370">
        <v>0</v>
      </c>
      <c r="BJ370">
        <v>0</v>
      </c>
      <c r="BK370">
        <v>0</v>
      </c>
      <c r="BL370">
        <v>0</v>
      </c>
      <c r="BM370">
        <v>0</v>
      </c>
      <c r="BN370">
        <v>0</v>
      </c>
      <c r="BO370">
        <v>0</v>
      </c>
      <c r="BP370">
        <v>0</v>
      </c>
      <c r="BQ370">
        <v>0</v>
      </c>
      <c r="BR370">
        <v>0</v>
      </c>
      <c r="BS370">
        <v>0</v>
      </c>
      <c r="BT370">
        <v>0</v>
      </c>
      <c r="BU370">
        <v>0</v>
      </c>
      <c r="BV370">
        <v>0</v>
      </c>
      <c r="BW370">
        <v>0</v>
      </c>
      <c r="CV370">
        <v>0</v>
      </c>
      <c r="CW370">
        <v>0</v>
      </c>
      <c r="CX370">
        <f>ROUND(Y370*Source!I250,9)</f>
        <v>55</v>
      </c>
      <c r="CY370">
        <f t="shared" si="199"/>
        <v>1772.63</v>
      </c>
      <c r="CZ370">
        <f t="shared" si="200"/>
        <v>79.099999999999994</v>
      </c>
      <c r="DA370">
        <f t="shared" si="201"/>
        <v>22.41</v>
      </c>
      <c r="DB370">
        <f t="shared" si="202"/>
        <v>7910</v>
      </c>
      <c r="DC370">
        <f t="shared" si="203"/>
        <v>0</v>
      </c>
      <c r="DD370" t="s">
        <v>3</v>
      </c>
      <c r="DE370" t="s">
        <v>3</v>
      </c>
      <c r="DF370">
        <f t="shared" si="204"/>
        <v>97494.65</v>
      </c>
      <c r="DG370">
        <f t="shared" si="205"/>
        <v>0</v>
      </c>
      <c r="DH370">
        <f t="shared" si="206"/>
        <v>0</v>
      </c>
      <c r="DI370">
        <f t="shared" si="172"/>
        <v>0</v>
      </c>
      <c r="DJ370">
        <f t="shared" si="207"/>
        <v>97494.65</v>
      </c>
      <c r="DK370">
        <v>0</v>
      </c>
      <c r="DL370" t="s">
        <v>3</v>
      </c>
      <c r="DM370">
        <v>0</v>
      </c>
      <c r="DN370" t="s">
        <v>3</v>
      </c>
      <c r="DO370">
        <v>0</v>
      </c>
    </row>
    <row r="371" spans="1:119" x14ac:dyDescent="0.2">
      <c r="A371">
        <f>ROW(Source!A250)</f>
        <v>250</v>
      </c>
      <c r="B371">
        <v>50432496</v>
      </c>
      <c r="C371">
        <v>50439618</v>
      </c>
      <c r="D371">
        <v>41398722</v>
      </c>
      <c r="E371">
        <v>1</v>
      </c>
      <c r="F371">
        <v>1</v>
      </c>
      <c r="G371">
        <v>30570983</v>
      </c>
      <c r="H371">
        <v>3</v>
      </c>
      <c r="I371" t="s">
        <v>329</v>
      </c>
      <c r="J371" t="s">
        <v>331</v>
      </c>
      <c r="K371" t="s">
        <v>330</v>
      </c>
      <c r="L371">
        <v>1354</v>
      </c>
      <c r="N371">
        <v>1010</v>
      </c>
      <c r="O371" t="s">
        <v>190</v>
      </c>
      <c r="P371" t="s">
        <v>190</v>
      </c>
      <c r="Q371">
        <v>1</v>
      </c>
      <c r="W371">
        <v>0</v>
      </c>
      <c r="X371">
        <v>-759892519</v>
      </c>
      <c r="Y371">
        <f t="shared" si="198"/>
        <v>23.636364</v>
      </c>
      <c r="AA371">
        <v>39.07</v>
      </c>
      <c r="AB371">
        <v>0</v>
      </c>
      <c r="AC371">
        <v>0</v>
      </c>
      <c r="AD371">
        <v>0</v>
      </c>
      <c r="AE371">
        <v>41.13</v>
      </c>
      <c r="AF371">
        <v>0</v>
      </c>
      <c r="AG371">
        <v>0</v>
      </c>
      <c r="AH371">
        <v>0</v>
      </c>
      <c r="AI371">
        <v>0.95</v>
      </c>
      <c r="AJ371">
        <v>1</v>
      </c>
      <c r="AK371">
        <v>1</v>
      </c>
      <c r="AL371">
        <v>1</v>
      </c>
      <c r="AM371">
        <v>0</v>
      </c>
      <c r="AN371">
        <v>0</v>
      </c>
      <c r="AO371">
        <v>0</v>
      </c>
      <c r="AP371">
        <v>1</v>
      </c>
      <c r="AQ371">
        <v>0</v>
      </c>
      <c r="AR371">
        <v>0</v>
      </c>
      <c r="AS371" t="s">
        <v>3</v>
      </c>
      <c r="AT371">
        <v>23.636364</v>
      </c>
      <c r="AU371" t="s">
        <v>3</v>
      </c>
      <c r="AV371">
        <v>0</v>
      </c>
      <c r="AW371">
        <v>1</v>
      </c>
      <c r="AX371">
        <v>-1</v>
      </c>
      <c r="AY371">
        <v>0</v>
      </c>
      <c r="AZ371">
        <v>0</v>
      </c>
      <c r="BA371" t="s">
        <v>3</v>
      </c>
      <c r="BB371">
        <v>0</v>
      </c>
      <c r="BC371">
        <v>0</v>
      </c>
      <c r="BD371">
        <v>0</v>
      </c>
      <c r="BE371">
        <v>0</v>
      </c>
      <c r="BF371">
        <v>0</v>
      </c>
      <c r="BG371">
        <v>0</v>
      </c>
      <c r="BH371">
        <v>0</v>
      </c>
      <c r="BI371">
        <v>0</v>
      </c>
      <c r="BJ371">
        <v>0</v>
      </c>
      <c r="BK371">
        <v>0</v>
      </c>
      <c r="BL371">
        <v>0</v>
      </c>
      <c r="BM371">
        <v>0</v>
      </c>
      <c r="BN371">
        <v>0</v>
      </c>
      <c r="BO371">
        <v>0</v>
      </c>
      <c r="BP371">
        <v>0</v>
      </c>
      <c r="BQ371">
        <v>0</v>
      </c>
      <c r="BR371">
        <v>0</v>
      </c>
      <c r="BS371">
        <v>0</v>
      </c>
      <c r="BT371">
        <v>0</v>
      </c>
      <c r="BU371">
        <v>0</v>
      </c>
      <c r="BV371">
        <v>0</v>
      </c>
      <c r="BW371">
        <v>0</v>
      </c>
      <c r="CV371">
        <v>0</v>
      </c>
      <c r="CW371">
        <v>0</v>
      </c>
      <c r="CX371">
        <f>ROUND(Y371*Source!I250,9)</f>
        <v>13.000000200000001</v>
      </c>
      <c r="CY371">
        <f t="shared" si="199"/>
        <v>39.07</v>
      </c>
      <c r="CZ371">
        <f t="shared" si="200"/>
        <v>41.13</v>
      </c>
      <c r="DA371">
        <f t="shared" si="201"/>
        <v>0.95</v>
      </c>
      <c r="DB371">
        <f t="shared" si="202"/>
        <v>972.16</v>
      </c>
      <c r="DC371">
        <f t="shared" si="203"/>
        <v>0</v>
      </c>
      <c r="DD371" t="s">
        <v>3</v>
      </c>
      <c r="DE371" t="s">
        <v>3</v>
      </c>
      <c r="DF371">
        <f t="shared" si="204"/>
        <v>507.91</v>
      </c>
      <c r="DG371">
        <f t="shared" si="205"/>
        <v>0</v>
      </c>
      <c r="DH371">
        <f t="shared" si="206"/>
        <v>0</v>
      </c>
      <c r="DI371">
        <f t="shared" si="172"/>
        <v>0</v>
      </c>
      <c r="DJ371">
        <f t="shared" si="207"/>
        <v>507.91</v>
      </c>
      <c r="DK371">
        <v>0</v>
      </c>
      <c r="DL371" t="s">
        <v>3</v>
      </c>
      <c r="DM371">
        <v>0</v>
      </c>
      <c r="DN371" t="s">
        <v>3</v>
      </c>
      <c r="DO371">
        <v>0</v>
      </c>
    </row>
    <row r="372" spans="1:119" x14ac:dyDescent="0.2">
      <c r="A372">
        <f>ROW(Source!A250)</f>
        <v>250</v>
      </c>
      <c r="B372">
        <v>50432496</v>
      </c>
      <c r="C372">
        <v>50439618</v>
      </c>
      <c r="D372">
        <v>31129183</v>
      </c>
      <c r="E372">
        <v>1</v>
      </c>
      <c r="F372">
        <v>1</v>
      </c>
      <c r="G372">
        <v>30570983</v>
      </c>
      <c r="H372">
        <v>3</v>
      </c>
      <c r="I372" t="s">
        <v>532</v>
      </c>
      <c r="J372" t="s">
        <v>533</v>
      </c>
      <c r="K372" t="s">
        <v>534</v>
      </c>
      <c r="L372">
        <v>1339</v>
      </c>
      <c r="N372">
        <v>1007</v>
      </c>
      <c r="O372" t="s">
        <v>486</v>
      </c>
      <c r="P372" t="s">
        <v>486</v>
      </c>
      <c r="Q372">
        <v>1</v>
      </c>
      <c r="W372">
        <v>0</v>
      </c>
      <c r="X372">
        <v>1553774437</v>
      </c>
      <c r="Y372">
        <f t="shared" si="198"/>
        <v>1.2E-2</v>
      </c>
      <c r="AA372">
        <v>4835.66</v>
      </c>
      <c r="AB372">
        <v>0</v>
      </c>
      <c r="AC372">
        <v>0</v>
      </c>
      <c r="AD372">
        <v>0</v>
      </c>
      <c r="AE372">
        <v>622.35</v>
      </c>
      <c r="AF372">
        <v>0</v>
      </c>
      <c r="AG372">
        <v>0</v>
      </c>
      <c r="AH372">
        <v>0</v>
      </c>
      <c r="AI372">
        <v>7.77</v>
      </c>
      <c r="AJ372">
        <v>1</v>
      </c>
      <c r="AK372">
        <v>1</v>
      </c>
      <c r="AL372">
        <v>1</v>
      </c>
      <c r="AM372">
        <v>2</v>
      </c>
      <c r="AN372">
        <v>0</v>
      </c>
      <c r="AO372">
        <v>1</v>
      </c>
      <c r="AP372">
        <v>1</v>
      </c>
      <c r="AQ372">
        <v>0</v>
      </c>
      <c r="AR372">
        <v>0</v>
      </c>
      <c r="AS372" t="s">
        <v>3</v>
      </c>
      <c r="AT372">
        <v>1.2E-2</v>
      </c>
      <c r="AU372" t="s">
        <v>3</v>
      </c>
      <c r="AV372">
        <v>0</v>
      </c>
      <c r="AW372">
        <v>2</v>
      </c>
      <c r="AX372">
        <v>50439628</v>
      </c>
      <c r="AY372">
        <v>1</v>
      </c>
      <c r="AZ372">
        <v>0</v>
      </c>
      <c r="BA372">
        <v>388</v>
      </c>
      <c r="BB372">
        <v>0</v>
      </c>
      <c r="BC372">
        <v>0</v>
      </c>
      <c r="BD372">
        <v>0</v>
      </c>
      <c r="BE372">
        <v>0</v>
      </c>
      <c r="BF372">
        <v>0</v>
      </c>
      <c r="BG372">
        <v>0</v>
      </c>
      <c r="BH372">
        <v>0</v>
      </c>
      <c r="BI372">
        <v>0</v>
      </c>
      <c r="BJ372">
        <v>0</v>
      </c>
      <c r="BK372">
        <v>0</v>
      </c>
      <c r="BL372">
        <v>0</v>
      </c>
      <c r="BM372">
        <v>0</v>
      </c>
      <c r="BN372">
        <v>0</v>
      </c>
      <c r="BO372">
        <v>0</v>
      </c>
      <c r="BP372">
        <v>0</v>
      </c>
      <c r="BQ372">
        <v>0</v>
      </c>
      <c r="BR372">
        <v>0</v>
      </c>
      <c r="BS372">
        <v>0</v>
      </c>
      <c r="BT372">
        <v>0</v>
      </c>
      <c r="BU372">
        <v>0</v>
      </c>
      <c r="BV372">
        <v>0</v>
      </c>
      <c r="BW372">
        <v>0</v>
      </c>
      <c r="CV372">
        <v>0</v>
      </c>
      <c r="CW372">
        <v>0</v>
      </c>
      <c r="CX372">
        <f>ROUND(Y372*Source!I250,9)</f>
        <v>6.6E-3</v>
      </c>
      <c r="CY372">
        <f t="shared" si="199"/>
        <v>4835.66</v>
      </c>
      <c r="CZ372">
        <f t="shared" si="200"/>
        <v>622.35</v>
      </c>
      <c r="DA372">
        <f t="shared" si="201"/>
        <v>7.77</v>
      </c>
      <c r="DB372">
        <f t="shared" si="202"/>
        <v>7.47</v>
      </c>
      <c r="DC372">
        <f t="shared" si="203"/>
        <v>0</v>
      </c>
      <c r="DD372" t="s">
        <v>3</v>
      </c>
      <c r="DE372" t="s">
        <v>3</v>
      </c>
      <c r="DF372">
        <f t="shared" si="204"/>
        <v>31.92</v>
      </c>
      <c r="DG372">
        <f t="shared" si="205"/>
        <v>0</v>
      </c>
      <c r="DH372">
        <f t="shared" si="206"/>
        <v>0</v>
      </c>
      <c r="DI372">
        <f t="shared" si="172"/>
        <v>0</v>
      </c>
      <c r="DJ372">
        <f t="shared" si="207"/>
        <v>31.92</v>
      </c>
      <c r="DK372">
        <v>0</v>
      </c>
      <c r="DL372" t="s">
        <v>3</v>
      </c>
      <c r="DM372">
        <v>0</v>
      </c>
      <c r="DN372" t="s">
        <v>3</v>
      </c>
      <c r="DO372">
        <v>0</v>
      </c>
    </row>
    <row r="373" spans="1:119" x14ac:dyDescent="0.2">
      <c r="A373">
        <f>ROW(Source!A255)</f>
        <v>255</v>
      </c>
      <c r="B373">
        <v>50432495</v>
      </c>
      <c r="C373">
        <v>50439633</v>
      </c>
      <c r="D373">
        <v>45895908</v>
      </c>
      <c r="E373">
        <v>30570983</v>
      </c>
      <c r="F373">
        <v>1</v>
      </c>
      <c r="G373">
        <v>30570983</v>
      </c>
      <c r="H373">
        <v>1</v>
      </c>
      <c r="I373" t="s">
        <v>442</v>
      </c>
      <c r="J373" t="s">
        <v>3</v>
      </c>
      <c r="K373" t="s">
        <v>443</v>
      </c>
      <c r="L373">
        <v>1191</v>
      </c>
      <c r="N373">
        <v>1013</v>
      </c>
      <c r="O373" t="s">
        <v>444</v>
      </c>
      <c r="P373" t="s">
        <v>444</v>
      </c>
      <c r="Q373">
        <v>1</v>
      </c>
      <c r="W373">
        <v>0</v>
      </c>
      <c r="X373">
        <v>476480486</v>
      </c>
      <c r="Y373">
        <f>(AT373*1.15)</f>
        <v>5.761499999999999</v>
      </c>
      <c r="AA373">
        <v>0</v>
      </c>
      <c r="AB373">
        <v>0</v>
      </c>
      <c r="AC373">
        <v>0</v>
      </c>
      <c r="AD373">
        <v>0</v>
      </c>
      <c r="AE373">
        <v>0</v>
      </c>
      <c r="AF373">
        <v>0</v>
      </c>
      <c r="AG373">
        <v>0</v>
      </c>
      <c r="AH373">
        <v>0</v>
      </c>
      <c r="AI373">
        <v>1</v>
      </c>
      <c r="AJ373">
        <v>1</v>
      </c>
      <c r="AK373">
        <v>1</v>
      </c>
      <c r="AL373">
        <v>1</v>
      </c>
      <c r="AM373">
        <v>-2</v>
      </c>
      <c r="AN373">
        <v>0</v>
      </c>
      <c r="AO373">
        <v>1</v>
      </c>
      <c r="AP373">
        <v>1</v>
      </c>
      <c r="AQ373">
        <v>0</v>
      </c>
      <c r="AR373">
        <v>0</v>
      </c>
      <c r="AS373" t="s">
        <v>3</v>
      </c>
      <c r="AT373">
        <v>5.01</v>
      </c>
      <c r="AU373" t="s">
        <v>162</v>
      </c>
      <c r="AV373">
        <v>1</v>
      </c>
      <c r="AW373">
        <v>2</v>
      </c>
      <c r="AX373">
        <v>50439641</v>
      </c>
      <c r="AY373">
        <v>1</v>
      </c>
      <c r="AZ373">
        <v>0</v>
      </c>
      <c r="BA373">
        <v>391</v>
      </c>
      <c r="BB373">
        <v>0</v>
      </c>
      <c r="BC373">
        <v>0</v>
      </c>
      <c r="BD373">
        <v>0</v>
      </c>
      <c r="BE373">
        <v>0</v>
      </c>
      <c r="BF373">
        <v>0</v>
      </c>
      <c r="BG373">
        <v>0</v>
      </c>
      <c r="BH373">
        <v>0</v>
      </c>
      <c r="BI373">
        <v>0</v>
      </c>
      <c r="BJ373">
        <v>0</v>
      </c>
      <c r="BK373">
        <v>0</v>
      </c>
      <c r="BL373">
        <v>0</v>
      </c>
      <c r="BM373">
        <v>0</v>
      </c>
      <c r="BN373">
        <v>0</v>
      </c>
      <c r="BO373">
        <v>0</v>
      </c>
      <c r="BP373">
        <v>0</v>
      </c>
      <c r="BQ373">
        <v>0</v>
      </c>
      <c r="BR373">
        <v>0</v>
      </c>
      <c r="BS373">
        <v>0</v>
      </c>
      <c r="BT373">
        <v>0</v>
      </c>
      <c r="BU373">
        <v>0</v>
      </c>
      <c r="BV373">
        <v>0</v>
      </c>
      <c r="BW373">
        <v>0</v>
      </c>
      <c r="CU373">
        <f>ROUND(AT373*Source!I255*AH373*AL373,2)</f>
        <v>0</v>
      </c>
      <c r="CV373">
        <f>ROUND(Y373*Source!I255,9)</f>
        <v>10.370699999999999</v>
      </c>
      <c r="CW373">
        <v>0</v>
      </c>
      <c r="CX373">
        <f>ROUND(Y373*Source!I255,9)</f>
        <v>10.370699999999999</v>
      </c>
      <c r="CY373">
        <f>AD373</f>
        <v>0</v>
      </c>
      <c r="CZ373">
        <f>AH373</f>
        <v>0</v>
      </c>
      <c r="DA373">
        <f>AL373</f>
        <v>1</v>
      </c>
      <c r="DB373">
        <f>ROUND((ROUND(AT373*CZ373,2)*1.15),6)</f>
        <v>0</v>
      </c>
      <c r="DC373">
        <f>ROUND((ROUND(AT373*AG373,2)*1.15),6)</f>
        <v>0</v>
      </c>
      <c r="DD373" t="s">
        <v>3</v>
      </c>
      <c r="DE373" t="s">
        <v>3</v>
      </c>
      <c r="DF373">
        <f t="shared" ref="DF373:DF378" si="208">ROUND(ROUND(AE373,2)*CX373,2)</f>
        <v>0</v>
      </c>
      <c r="DG373">
        <f t="shared" si="205"/>
        <v>0</v>
      </c>
      <c r="DH373">
        <f t="shared" si="206"/>
        <v>0</v>
      </c>
      <c r="DI373">
        <f t="shared" si="172"/>
        <v>0</v>
      </c>
      <c r="DJ373">
        <f>DI373</f>
        <v>0</v>
      </c>
      <c r="DK373">
        <v>0</v>
      </c>
      <c r="DL373" t="s">
        <v>3</v>
      </c>
      <c r="DM373">
        <v>0</v>
      </c>
      <c r="DN373" t="s">
        <v>3</v>
      </c>
      <c r="DO373">
        <v>0</v>
      </c>
    </row>
    <row r="374" spans="1:119" x14ac:dyDescent="0.2">
      <c r="A374">
        <f>ROW(Source!A255)</f>
        <v>255</v>
      </c>
      <c r="B374">
        <v>50432495</v>
      </c>
      <c r="C374">
        <v>50439633</v>
      </c>
      <c r="D374">
        <v>31110605</v>
      </c>
      <c r="E374">
        <v>1</v>
      </c>
      <c r="F374">
        <v>1</v>
      </c>
      <c r="G374">
        <v>30570983</v>
      </c>
      <c r="H374">
        <v>3</v>
      </c>
      <c r="I374" t="s">
        <v>505</v>
      </c>
      <c r="J374" t="s">
        <v>506</v>
      </c>
      <c r="K374" t="s">
        <v>507</v>
      </c>
      <c r="L374">
        <v>1339</v>
      </c>
      <c r="N374">
        <v>1007</v>
      </c>
      <c r="O374" t="s">
        <v>486</v>
      </c>
      <c r="P374" t="s">
        <v>486</v>
      </c>
      <c r="Q374">
        <v>1</v>
      </c>
      <c r="W374">
        <v>0</v>
      </c>
      <c r="X374">
        <v>1942501623</v>
      </c>
      <c r="Y374">
        <f>AT374</f>
        <v>1</v>
      </c>
      <c r="AA374">
        <v>7.07</v>
      </c>
      <c r="AB374">
        <v>0</v>
      </c>
      <c r="AC374">
        <v>0</v>
      </c>
      <c r="AD374">
        <v>0</v>
      </c>
      <c r="AE374">
        <v>7.07</v>
      </c>
      <c r="AF374">
        <v>0</v>
      </c>
      <c r="AG374">
        <v>0</v>
      </c>
      <c r="AH374">
        <v>0</v>
      </c>
      <c r="AI374">
        <v>1</v>
      </c>
      <c r="AJ374">
        <v>1</v>
      </c>
      <c r="AK374">
        <v>1</v>
      </c>
      <c r="AL374">
        <v>1</v>
      </c>
      <c r="AM374">
        <v>-2</v>
      </c>
      <c r="AN374">
        <v>0</v>
      </c>
      <c r="AO374">
        <v>1</v>
      </c>
      <c r="AP374">
        <v>1</v>
      </c>
      <c r="AQ374">
        <v>0</v>
      </c>
      <c r="AR374">
        <v>0</v>
      </c>
      <c r="AS374" t="s">
        <v>3</v>
      </c>
      <c r="AT374">
        <v>1</v>
      </c>
      <c r="AU374" t="s">
        <v>3</v>
      </c>
      <c r="AV374">
        <v>0</v>
      </c>
      <c r="AW374">
        <v>2</v>
      </c>
      <c r="AX374">
        <v>50439642</v>
      </c>
      <c r="AY374">
        <v>1</v>
      </c>
      <c r="AZ374">
        <v>0</v>
      </c>
      <c r="BA374">
        <v>392</v>
      </c>
      <c r="BB374">
        <v>0</v>
      </c>
      <c r="BC374">
        <v>0</v>
      </c>
      <c r="BD374">
        <v>0</v>
      </c>
      <c r="BE374">
        <v>0</v>
      </c>
      <c r="BF374">
        <v>0</v>
      </c>
      <c r="BG374">
        <v>0</v>
      </c>
      <c r="BH374">
        <v>0</v>
      </c>
      <c r="BI374">
        <v>0</v>
      </c>
      <c r="BJ374">
        <v>0</v>
      </c>
      <c r="BK374">
        <v>0</v>
      </c>
      <c r="BL374">
        <v>0</v>
      </c>
      <c r="BM374">
        <v>0</v>
      </c>
      <c r="BN374">
        <v>0</v>
      </c>
      <c r="BO374">
        <v>0</v>
      </c>
      <c r="BP374">
        <v>0</v>
      </c>
      <c r="BQ374">
        <v>0</v>
      </c>
      <c r="BR374">
        <v>0</v>
      </c>
      <c r="BS374">
        <v>0</v>
      </c>
      <c r="BT374">
        <v>0</v>
      </c>
      <c r="BU374">
        <v>0</v>
      </c>
      <c r="BV374">
        <v>0</v>
      </c>
      <c r="BW374">
        <v>0</v>
      </c>
      <c r="CV374">
        <v>0</v>
      </c>
      <c r="CW374">
        <v>0</v>
      </c>
      <c r="CX374">
        <f>ROUND(Y374*Source!I255,9)</f>
        <v>1.8</v>
      </c>
      <c r="CY374">
        <f>AA374</f>
        <v>7.07</v>
      </c>
      <c r="CZ374">
        <f>AE374</f>
        <v>7.07</v>
      </c>
      <c r="DA374">
        <f>AI374</f>
        <v>1</v>
      </c>
      <c r="DB374">
        <f>ROUND(ROUND(AT374*CZ374,2),6)</f>
        <v>7.07</v>
      </c>
      <c r="DC374">
        <f>ROUND(ROUND(AT374*AG374,2),6)</f>
        <v>0</v>
      </c>
      <c r="DD374" t="s">
        <v>3</v>
      </c>
      <c r="DE374" t="s">
        <v>3</v>
      </c>
      <c r="DF374">
        <f t="shared" si="208"/>
        <v>12.73</v>
      </c>
      <c r="DG374">
        <f t="shared" si="205"/>
        <v>0</v>
      </c>
      <c r="DH374">
        <f t="shared" si="206"/>
        <v>0</v>
      </c>
      <c r="DI374">
        <f t="shared" si="172"/>
        <v>0</v>
      </c>
      <c r="DJ374">
        <f>DF374</f>
        <v>12.73</v>
      </c>
      <c r="DK374">
        <v>0</v>
      </c>
      <c r="DL374" t="s">
        <v>3</v>
      </c>
      <c r="DM374">
        <v>0</v>
      </c>
      <c r="DN374" t="s">
        <v>3</v>
      </c>
      <c r="DO374">
        <v>0</v>
      </c>
    </row>
    <row r="375" spans="1:119" x14ac:dyDescent="0.2">
      <c r="A375">
        <f>ROW(Source!A255)</f>
        <v>255</v>
      </c>
      <c r="B375">
        <v>50432495</v>
      </c>
      <c r="C375">
        <v>50439633</v>
      </c>
      <c r="D375">
        <v>31112719</v>
      </c>
      <c r="E375">
        <v>1</v>
      </c>
      <c r="F375">
        <v>1</v>
      </c>
      <c r="G375">
        <v>30570983</v>
      </c>
      <c r="H375">
        <v>3</v>
      </c>
      <c r="I375" t="s">
        <v>511</v>
      </c>
      <c r="J375" t="s">
        <v>512</v>
      </c>
      <c r="K375" t="s">
        <v>513</v>
      </c>
      <c r="L375">
        <v>1346</v>
      </c>
      <c r="N375">
        <v>1009</v>
      </c>
      <c r="O375" t="s">
        <v>222</v>
      </c>
      <c r="P375" t="s">
        <v>222</v>
      </c>
      <c r="Q375">
        <v>1</v>
      </c>
      <c r="W375">
        <v>0</v>
      </c>
      <c r="X375">
        <v>-2103580919</v>
      </c>
      <c r="Y375">
        <f>AT375</f>
        <v>0.02</v>
      </c>
      <c r="AA375">
        <v>38</v>
      </c>
      <c r="AB375">
        <v>0</v>
      </c>
      <c r="AC375">
        <v>0</v>
      </c>
      <c r="AD375">
        <v>0</v>
      </c>
      <c r="AE375">
        <v>38</v>
      </c>
      <c r="AF375">
        <v>0</v>
      </c>
      <c r="AG375">
        <v>0</v>
      </c>
      <c r="AH375">
        <v>0</v>
      </c>
      <c r="AI375">
        <v>1</v>
      </c>
      <c r="AJ375">
        <v>1</v>
      </c>
      <c r="AK375">
        <v>1</v>
      </c>
      <c r="AL375">
        <v>1</v>
      </c>
      <c r="AM375">
        <v>-2</v>
      </c>
      <c r="AN375">
        <v>0</v>
      </c>
      <c r="AO375">
        <v>1</v>
      </c>
      <c r="AP375">
        <v>1</v>
      </c>
      <c r="AQ375">
        <v>0</v>
      </c>
      <c r="AR375">
        <v>0</v>
      </c>
      <c r="AS375" t="s">
        <v>3</v>
      </c>
      <c r="AT375">
        <v>0.02</v>
      </c>
      <c r="AU375" t="s">
        <v>3</v>
      </c>
      <c r="AV375">
        <v>0</v>
      </c>
      <c r="AW375">
        <v>2</v>
      </c>
      <c r="AX375">
        <v>50439643</v>
      </c>
      <c r="AY375">
        <v>1</v>
      </c>
      <c r="AZ375">
        <v>0</v>
      </c>
      <c r="BA375">
        <v>393</v>
      </c>
      <c r="BB375">
        <v>0</v>
      </c>
      <c r="BC375">
        <v>0</v>
      </c>
      <c r="BD375">
        <v>0</v>
      </c>
      <c r="BE375">
        <v>0</v>
      </c>
      <c r="BF375">
        <v>0</v>
      </c>
      <c r="BG375">
        <v>0</v>
      </c>
      <c r="BH375">
        <v>0</v>
      </c>
      <c r="BI375">
        <v>0</v>
      </c>
      <c r="BJ375">
        <v>0</v>
      </c>
      <c r="BK375">
        <v>0</v>
      </c>
      <c r="BL375">
        <v>0</v>
      </c>
      <c r="BM375">
        <v>0</v>
      </c>
      <c r="BN375">
        <v>0</v>
      </c>
      <c r="BO375">
        <v>0</v>
      </c>
      <c r="BP375">
        <v>0</v>
      </c>
      <c r="BQ375">
        <v>0</v>
      </c>
      <c r="BR375">
        <v>0</v>
      </c>
      <c r="BS375">
        <v>0</v>
      </c>
      <c r="BT375">
        <v>0</v>
      </c>
      <c r="BU375">
        <v>0</v>
      </c>
      <c r="BV375">
        <v>0</v>
      </c>
      <c r="BW375">
        <v>0</v>
      </c>
      <c r="CV375">
        <v>0</v>
      </c>
      <c r="CW375">
        <v>0</v>
      </c>
      <c r="CX375">
        <f>ROUND(Y375*Source!I255,9)</f>
        <v>3.5999999999999997E-2</v>
      </c>
      <c r="CY375">
        <f>AA375</f>
        <v>38</v>
      </c>
      <c r="CZ375">
        <f>AE375</f>
        <v>38</v>
      </c>
      <c r="DA375">
        <f>AI375</f>
        <v>1</v>
      </c>
      <c r="DB375">
        <f>ROUND(ROUND(AT375*CZ375,2),6)</f>
        <v>0.76</v>
      </c>
      <c r="DC375">
        <f>ROUND(ROUND(AT375*AG375,2),6)</f>
        <v>0</v>
      </c>
      <c r="DD375" t="s">
        <v>3</v>
      </c>
      <c r="DE375" t="s">
        <v>3</v>
      </c>
      <c r="DF375">
        <f t="shared" si="208"/>
        <v>1.37</v>
      </c>
      <c r="DG375">
        <f t="shared" si="205"/>
        <v>0</v>
      </c>
      <c r="DH375">
        <f t="shared" si="206"/>
        <v>0</v>
      </c>
      <c r="DI375">
        <f t="shared" si="172"/>
        <v>0</v>
      </c>
      <c r="DJ375">
        <f>DF375</f>
        <v>1.37</v>
      </c>
      <c r="DK375">
        <v>0</v>
      </c>
      <c r="DL375" t="s">
        <v>3</v>
      </c>
      <c r="DM375">
        <v>0</v>
      </c>
      <c r="DN375" t="s">
        <v>3</v>
      </c>
      <c r="DO375">
        <v>0</v>
      </c>
    </row>
    <row r="376" spans="1:119" x14ac:dyDescent="0.2">
      <c r="A376">
        <f>ROW(Source!A255)</f>
        <v>255</v>
      </c>
      <c r="B376">
        <v>50432495</v>
      </c>
      <c r="C376">
        <v>50439633</v>
      </c>
      <c r="D376">
        <v>46136203</v>
      </c>
      <c r="E376">
        <v>1</v>
      </c>
      <c r="F376">
        <v>1</v>
      </c>
      <c r="G376">
        <v>30570983</v>
      </c>
      <c r="H376">
        <v>3</v>
      </c>
      <c r="I376" t="s">
        <v>523</v>
      </c>
      <c r="J376" t="s">
        <v>524</v>
      </c>
      <c r="K376" t="s">
        <v>525</v>
      </c>
      <c r="L376">
        <v>1348</v>
      </c>
      <c r="N376">
        <v>1009</v>
      </c>
      <c r="O376" t="s">
        <v>30</v>
      </c>
      <c r="P376" t="s">
        <v>30</v>
      </c>
      <c r="Q376">
        <v>1000</v>
      </c>
      <c r="W376">
        <v>0</v>
      </c>
      <c r="X376">
        <v>-1982558046</v>
      </c>
      <c r="Y376">
        <f>AT376</f>
        <v>5.0000000000000002E-5</v>
      </c>
      <c r="AA376">
        <v>16222.39</v>
      </c>
      <c r="AB376">
        <v>0</v>
      </c>
      <c r="AC376">
        <v>0</v>
      </c>
      <c r="AD376">
        <v>0</v>
      </c>
      <c r="AE376">
        <v>16222.39</v>
      </c>
      <c r="AF376">
        <v>0</v>
      </c>
      <c r="AG376">
        <v>0</v>
      </c>
      <c r="AH376">
        <v>0</v>
      </c>
      <c r="AI376">
        <v>1</v>
      </c>
      <c r="AJ376">
        <v>1</v>
      </c>
      <c r="AK376">
        <v>1</v>
      </c>
      <c r="AL376">
        <v>1</v>
      </c>
      <c r="AM376">
        <v>-2</v>
      </c>
      <c r="AN376">
        <v>0</v>
      </c>
      <c r="AO376">
        <v>1</v>
      </c>
      <c r="AP376">
        <v>1</v>
      </c>
      <c r="AQ376">
        <v>0</v>
      </c>
      <c r="AR376">
        <v>0</v>
      </c>
      <c r="AS376" t="s">
        <v>3</v>
      </c>
      <c r="AT376">
        <v>5.0000000000000002E-5</v>
      </c>
      <c r="AU376" t="s">
        <v>3</v>
      </c>
      <c r="AV376">
        <v>0</v>
      </c>
      <c r="AW376">
        <v>2</v>
      </c>
      <c r="AX376">
        <v>50439644</v>
      </c>
      <c r="AY376">
        <v>1</v>
      </c>
      <c r="AZ376">
        <v>0</v>
      </c>
      <c r="BA376">
        <v>394</v>
      </c>
      <c r="BB376">
        <v>0</v>
      </c>
      <c r="BC376">
        <v>0</v>
      </c>
      <c r="BD376">
        <v>0</v>
      </c>
      <c r="BE376">
        <v>0</v>
      </c>
      <c r="BF376">
        <v>0</v>
      </c>
      <c r="BG376">
        <v>0</v>
      </c>
      <c r="BH376">
        <v>0</v>
      </c>
      <c r="BI376">
        <v>0</v>
      </c>
      <c r="BJ376">
        <v>0</v>
      </c>
      <c r="BK376">
        <v>0</v>
      </c>
      <c r="BL376">
        <v>0</v>
      </c>
      <c r="BM376">
        <v>0</v>
      </c>
      <c r="BN376">
        <v>0</v>
      </c>
      <c r="BO376">
        <v>0</v>
      </c>
      <c r="BP376">
        <v>0</v>
      </c>
      <c r="BQ376">
        <v>0</v>
      </c>
      <c r="BR376">
        <v>0</v>
      </c>
      <c r="BS376">
        <v>0</v>
      </c>
      <c r="BT376">
        <v>0</v>
      </c>
      <c r="BU376">
        <v>0</v>
      </c>
      <c r="BV376">
        <v>0</v>
      </c>
      <c r="BW376">
        <v>0</v>
      </c>
      <c r="CV376">
        <v>0</v>
      </c>
      <c r="CW376">
        <v>0</v>
      </c>
      <c r="CX376">
        <f>ROUND(Y376*Source!I255,9)</f>
        <v>9.0000000000000006E-5</v>
      </c>
      <c r="CY376">
        <f>AA376</f>
        <v>16222.39</v>
      </c>
      <c r="CZ376">
        <f>AE376</f>
        <v>16222.39</v>
      </c>
      <c r="DA376">
        <f>AI376</f>
        <v>1</v>
      </c>
      <c r="DB376">
        <f>ROUND(ROUND(AT376*CZ376,2),6)</f>
        <v>0.81</v>
      </c>
      <c r="DC376">
        <f>ROUND(ROUND(AT376*AG376,2),6)</f>
        <v>0</v>
      </c>
      <c r="DD376" t="s">
        <v>3</v>
      </c>
      <c r="DE376" t="s">
        <v>3</v>
      </c>
      <c r="DF376">
        <f t="shared" si="208"/>
        <v>1.46</v>
      </c>
      <c r="DG376">
        <f t="shared" si="205"/>
        <v>0</v>
      </c>
      <c r="DH376">
        <f t="shared" si="206"/>
        <v>0</v>
      </c>
      <c r="DI376">
        <f t="shared" si="172"/>
        <v>0</v>
      </c>
      <c r="DJ376">
        <f>DF376</f>
        <v>1.46</v>
      </c>
      <c r="DK376">
        <v>0</v>
      </c>
      <c r="DL376" t="s">
        <v>3</v>
      </c>
      <c r="DM376">
        <v>0</v>
      </c>
      <c r="DN376" t="s">
        <v>3</v>
      </c>
      <c r="DO376">
        <v>0</v>
      </c>
    </row>
    <row r="377" spans="1:119" x14ac:dyDescent="0.2">
      <c r="A377">
        <f>ROW(Source!A255)</f>
        <v>255</v>
      </c>
      <c r="B377">
        <v>50432495</v>
      </c>
      <c r="C377">
        <v>50439633</v>
      </c>
      <c r="D377">
        <v>46136327</v>
      </c>
      <c r="E377">
        <v>1</v>
      </c>
      <c r="F377">
        <v>1</v>
      </c>
      <c r="G377">
        <v>30570983</v>
      </c>
      <c r="H377">
        <v>3</v>
      </c>
      <c r="I377" t="s">
        <v>526</v>
      </c>
      <c r="J377" t="s">
        <v>527</v>
      </c>
      <c r="K377" t="s">
        <v>528</v>
      </c>
      <c r="L377">
        <v>1346</v>
      </c>
      <c r="N377">
        <v>1009</v>
      </c>
      <c r="O377" t="s">
        <v>222</v>
      </c>
      <c r="P377" t="s">
        <v>222</v>
      </c>
      <c r="Q377">
        <v>1</v>
      </c>
      <c r="W377">
        <v>0</v>
      </c>
      <c r="X377">
        <v>408584083</v>
      </c>
      <c r="Y377">
        <f>AT377</f>
        <v>0.02</v>
      </c>
      <c r="AA377">
        <v>20.190000000000001</v>
      </c>
      <c r="AB377">
        <v>0</v>
      </c>
      <c r="AC377">
        <v>0</v>
      </c>
      <c r="AD377">
        <v>0</v>
      </c>
      <c r="AE377">
        <v>20.190000000000001</v>
      </c>
      <c r="AF377">
        <v>0</v>
      </c>
      <c r="AG377">
        <v>0</v>
      </c>
      <c r="AH377">
        <v>0</v>
      </c>
      <c r="AI377">
        <v>1</v>
      </c>
      <c r="AJ377">
        <v>1</v>
      </c>
      <c r="AK377">
        <v>1</v>
      </c>
      <c r="AL377">
        <v>1</v>
      </c>
      <c r="AM377">
        <v>-2</v>
      </c>
      <c r="AN377">
        <v>0</v>
      </c>
      <c r="AO377">
        <v>1</v>
      </c>
      <c r="AP377">
        <v>1</v>
      </c>
      <c r="AQ377">
        <v>0</v>
      </c>
      <c r="AR377">
        <v>0</v>
      </c>
      <c r="AS377" t="s">
        <v>3</v>
      </c>
      <c r="AT377">
        <v>0.02</v>
      </c>
      <c r="AU377" t="s">
        <v>3</v>
      </c>
      <c r="AV377">
        <v>0</v>
      </c>
      <c r="AW377">
        <v>2</v>
      </c>
      <c r="AX377">
        <v>50439645</v>
      </c>
      <c r="AY377">
        <v>1</v>
      </c>
      <c r="AZ377">
        <v>0</v>
      </c>
      <c r="BA377">
        <v>395</v>
      </c>
      <c r="BB377">
        <v>0</v>
      </c>
      <c r="BC377">
        <v>0</v>
      </c>
      <c r="BD377">
        <v>0</v>
      </c>
      <c r="BE377">
        <v>0</v>
      </c>
      <c r="BF377">
        <v>0</v>
      </c>
      <c r="BG377">
        <v>0</v>
      </c>
      <c r="BH377">
        <v>0</v>
      </c>
      <c r="BI377">
        <v>0</v>
      </c>
      <c r="BJ377">
        <v>0</v>
      </c>
      <c r="BK377">
        <v>0</v>
      </c>
      <c r="BL377">
        <v>0</v>
      </c>
      <c r="BM377">
        <v>0</v>
      </c>
      <c r="BN377">
        <v>0</v>
      </c>
      <c r="BO377">
        <v>0</v>
      </c>
      <c r="BP377">
        <v>0</v>
      </c>
      <c r="BQ377">
        <v>0</v>
      </c>
      <c r="BR377">
        <v>0</v>
      </c>
      <c r="BS377">
        <v>0</v>
      </c>
      <c r="BT377">
        <v>0</v>
      </c>
      <c r="BU377">
        <v>0</v>
      </c>
      <c r="BV377">
        <v>0</v>
      </c>
      <c r="BW377">
        <v>0</v>
      </c>
      <c r="CV377">
        <v>0</v>
      </c>
      <c r="CW377">
        <v>0</v>
      </c>
      <c r="CX377">
        <f>ROUND(Y377*Source!I255,9)</f>
        <v>3.5999999999999997E-2</v>
      </c>
      <c r="CY377">
        <f>AA377</f>
        <v>20.190000000000001</v>
      </c>
      <c r="CZ377">
        <f>AE377</f>
        <v>20.190000000000001</v>
      </c>
      <c r="DA377">
        <f>AI377</f>
        <v>1</v>
      </c>
      <c r="DB377">
        <f>ROUND(ROUND(AT377*CZ377,2),6)</f>
        <v>0.4</v>
      </c>
      <c r="DC377">
        <f>ROUND(ROUND(AT377*AG377,2),6)</f>
        <v>0</v>
      </c>
      <c r="DD377" t="s">
        <v>3</v>
      </c>
      <c r="DE377" t="s">
        <v>3</v>
      </c>
      <c r="DF377">
        <f t="shared" si="208"/>
        <v>0.73</v>
      </c>
      <c r="DG377">
        <f t="shared" si="205"/>
        <v>0</v>
      </c>
      <c r="DH377">
        <f t="shared" si="206"/>
        <v>0</v>
      </c>
      <c r="DI377">
        <f t="shared" si="172"/>
        <v>0</v>
      </c>
      <c r="DJ377">
        <f>DF377</f>
        <v>0.73</v>
      </c>
      <c r="DK377">
        <v>0</v>
      </c>
      <c r="DL377" t="s">
        <v>3</v>
      </c>
      <c r="DM377">
        <v>0</v>
      </c>
      <c r="DN377" t="s">
        <v>3</v>
      </c>
      <c r="DO377">
        <v>0</v>
      </c>
    </row>
    <row r="378" spans="1:119" x14ac:dyDescent="0.2">
      <c r="A378">
        <f>ROW(Source!A256)</f>
        <v>256</v>
      </c>
      <c r="B378">
        <v>50432496</v>
      </c>
      <c r="C378">
        <v>50439633</v>
      </c>
      <c r="D378">
        <v>45895908</v>
      </c>
      <c r="E378">
        <v>30570983</v>
      </c>
      <c r="F378">
        <v>1</v>
      </c>
      <c r="G378">
        <v>30570983</v>
      </c>
      <c r="H378">
        <v>1</v>
      </c>
      <c r="I378" t="s">
        <v>442</v>
      </c>
      <c r="J378" t="s">
        <v>3</v>
      </c>
      <c r="K378" t="s">
        <v>443</v>
      </c>
      <c r="L378">
        <v>1191</v>
      </c>
      <c r="N378">
        <v>1013</v>
      </c>
      <c r="O378" t="s">
        <v>444</v>
      </c>
      <c r="P378" t="s">
        <v>444</v>
      </c>
      <c r="Q378">
        <v>1</v>
      </c>
      <c r="W378">
        <v>0</v>
      </c>
      <c r="X378">
        <v>476480486</v>
      </c>
      <c r="Y378">
        <f>(AT378*1.15)</f>
        <v>5.761499999999999</v>
      </c>
      <c r="AA378">
        <v>0</v>
      </c>
      <c r="AB378">
        <v>0</v>
      </c>
      <c r="AC378">
        <v>0</v>
      </c>
      <c r="AD378">
        <v>0</v>
      </c>
      <c r="AE378">
        <v>0</v>
      </c>
      <c r="AF378">
        <v>0</v>
      </c>
      <c r="AG378">
        <v>0</v>
      </c>
      <c r="AH378">
        <v>0</v>
      </c>
      <c r="AI378">
        <v>1</v>
      </c>
      <c r="AJ378">
        <v>1</v>
      </c>
      <c r="AK378">
        <v>1</v>
      </c>
      <c r="AL378">
        <v>1</v>
      </c>
      <c r="AM378">
        <v>5</v>
      </c>
      <c r="AN378">
        <v>0</v>
      </c>
      <c r="AO378">
        <v>1</v>
      </c>
      <c r="AP378">
        <v>1</v>
      </c>
      <c r="AQ378">
        <v>0</v>
      </c>
      <c r="AR378">
        <v>0</v>
      </c>
      <c r="AS378" t="s">
        <v>3</v>
      </c>
      <c r="AT378">
        <v>5.01</v>
      </c>
      <c r="AU378" t="s">
        <v>162</v>
      </c>
      <c r="AV378">
        <v>1</v>
      </c>
      <c r="AW378">
        <v>2</v>
      </c>
      <c r="AX378">
        <v>50439641</v>
      </c>
      <c r="AY378">
        <v>1</v>
      </c>
      <c r="AZ378">
        <v>0</v>
      </c>
      <c r="BA378">
        <v>396</v>
      </c>
      <c r="BB378">
        <v>0</v>
      </c>
      <c r="BC378">
        <v>0</v>
      </c>
      <c r="BD378">
        <v>0</v>
      </c>
      <c r="BE378">
        <v>0</v>
      </c>
      <c r="BF378">
        <v>0</v>
      </c>
      <c r="BG378">
        <v>0</v>
      </c>
      <c r="BH378">
        <v>0</v>
      </c>
      <c r="BI378">
        <v>0</v>
      </c>
      <c r="BJ378">
        <v>0</v>
      </c>
      <c r="BK378">
        <v>0</v>
      </c>
      <c r="BL378">
        <v>0</v>
      </c>
      <c r="BM378">
        <v>0</v>
      </c>
      <c r="BN378">
        <v>0</v>
      </c>
      <c r="BO378">
        <v>0</v>
      </c>
      <c r="BP378">
        <v>0</v>
      </c>
      <c r="BQ378">
        <v>0</v>
      </c>
      <c r="BR378">
        <v>0</v>
      </c>
      <c r="BS378">
        <v>0</v>
      </c>
      <c r="BT378">
        <v>0</v>
      </c>
      <c r="BU378">
        <v>0</v>
      </c>
      <c r="BV378">
        <v>0</v>
      </c>
      <c r="BW378">
        <v>0</v>
      </c>
      <c r="CU378">
        <f>ROUND(AT378*Source!I256*AH378*AL378,2)</f>
        <v>0</v>
      </c>
      <c r="CV378">
        <f>ROUND(Y378*Source!I256,9)</f>
        <v>10.370699999999999</v>
      </c>
      <c r="CW378">
        <v>0</v>
      </c>
      <c r="CX378">
        <f>ROUND(Y378*Source!I256,9)</f>
        <v>10.370699999999999</v>
      </c>
      <c r="CY378">
        <f>AD378</f>
        <v>0</v>
      </c>
      <c r="CZ378">
        <f>AH378</f>
        <v>0</v>
      </c>
      <c r="DA378">
        <f>AL378</f>
        <v>1</v>
      </c>
      <c r="DB378">
        <f>ROUND((ROUND(AT378*CZ378,2)*1.15),6)</f>
        <v>0</v>
      </c>
      <c r="DC378">
        <f>ROUND((ROUND(AT378*AG378,2)*1.15),6)</f>
        <v>0</v>
      </c>
      <c r="DD378" t="s">
        <v>3</v>
      </c>
      <c r="DE378" t="s">
        <v>3</v>
      </c>
      <c r="DF378">
        <f t="shared" si="208"/>
        <v>0</v>
      </c>
      <c r="DG378">
        <f t="shared" si="205"/>
        <v>0</v>
      </c>
      <c r="DH378">
        <f t="shared" si="206"/>
        <v>0</v>
      </c>
      <c r="DI378">
        <f t="shared" si="172"/>
        <v>0</v>
      </c>
      <c r="DJ378">
        <f>DI378</f>
        <v>0</v>
      </c>
      <c r="DK378">
        <v>0</v>
      </c>
      <c r="DL378" t="s">
        <v>3</v>
      </c>
      <c r="DM378">
        <v>0</v>
      </c>
      <c r="DN378" t="s">
        <v>3</v>
      </c>
      <c r="DO378">
        <v>0</v>
      </c>
    </row>
    <row r="379" spans="1:119" x14ac:dyDescent="0.2">
      <c r="A379">
        <f>ROW(Source!A256)</f>
        <v>256</v>
      </c>
      <c r="B379">
        <v>50432496</v>
      </c>
      <c r="C379">
        <v>50439633</v>
      </c>
      <c r="D379">
        <v>31110605</v>
      </c>
      <c r="E379">
        <v>1</v>
      </c>
      <c r="F379">
        <v>1</v>
      </c>
      <c r="G379">
        <v>30570983</v>
      </c>
      <c r="H379">
        <v>3</v>
      </c>
      <c r="I379" t="s">
        <v>505</v>
      </c>
      <c r="J379" t="s">
        <v>506</v>
      </c>
      <c r="K379" t="s">
        <v>507</v>
      </c>
      <c r="L379">
        <v>1339</v>
      </c>
      <c r="N379">
        <v>1007</v>
      </c>
      <c r="O379" t="s">
        <v>486</v>
      </c>
      <c r="P379" t="s">
        <v>486</v>
      </c>
      <c r="Q379">
        <v>1</v>
      </c>
      <c r="W379">
        <v>0</v>
      </c>
      <c r="X379">
        <v>1942501623</v>
      </c>
      <c r="Y379">
        <f>AT379</f>
        <v>1</v>
      </c>
      <c r="AA379">
        <v>42.42</v>
      </c>
      <c r="AB379">
        <v>0</v>
      </c>
      <c r="AC379">
        <v>0</v>
      </c>
      <c r="AD379">
        <v>0</v>
      </c>
      <c r="AE379">
        <v>7.07</v>
      </c>
      <c r="AF379">
        <v>0</v>
      </c>
      <c r="AG379">
        <v>0</v>
      </c>
      <c r="AH379">
        <v>0</v>
      </c>
      <c r="AI379">
        <v>6</v>
      </c>
      <c r="AJ379">
        <v>1</v>
      </c>
      <c r="AK379">
        <v>1</v>
      </c>
      <c r="AL379">
        <v>1</v>
      </c>
      <c r="AM379">
        <v>2</v>
      </c>
      <c r="AN379">
        <v>0</v>
      </c>
      <c r="AO379">
        <v>1</v>
      </c>
      <c r="AP379">
        <v>1</v>
      </c>
      <c r="AQ379">
        <v>0</v>
      </c>
      <c r="AR379">
        <v>0</v>
      </c>
      <c r="AS379" t="s">
        <v>3</v>
      </c>
      <c r="AT379">
        <v>1</v>
      </c>
      <c r="AU379" t="s">
        <v>3</v>
      </c>
      <c r="AV379">
        <v>0</v>
      </c>
      <c r="AW379">
        <v>2</v>
      </c>
      <c r="AX379">
        <v>50439642</v>
      </c>
      <c r="AY379">
        <v>1</v>
      </c>
      <c r="AZ379">
        <v>0</v>
      </c>
      <c r="BA379">
        <v>397</v>
      </c>
      <c r="BB379">
        <v>0</v>
      </c>
      <c r="BC379">
        <v>0</v>
      </c>
      <c r="BD379">
        <v>0</v>
      </c>
      <c r="BE379">
        <v>0</v>
      </c>
      <c r="BF379">
        <v>0</v>
      </c>
      <c r="BG379">
        <v>0</v>
      </c>
      <c r="BH379">
        <v>0</v>
      </c>
      <c r="BI379">
        <v>0</v>
      </c>
      <c r="BJ379">
        <v>0</v>
      </c>
      <c r="BK379">
        <v>0</v>
      </c>
      <c r="BL379">
        <v>0</v>
      </c>
      <c r="BM379">
        <v>0</v>
      </c>
      <c r="BN379">
        <v>0</v>
      </c>
      <c r="BO379">
        <v>0</v>
      </c>
      <c r="BP379">
        <v>0</v>
      </c>
      <c r="BQ379">
        <v>0</v>
      </c>
      <c r="BR379">
        <v>0</v>
      </c>
      <c r="BS379">
        <v>0</v>
      </c>
      <c r="BT379">
        <v>0</v>
      </c>
      <c r="BU379">
        <v>0</v>
      </c>
      <c r="BV379">
        <v>0</v>
      </c>
      <c r="BW379">
        <v>0</v>
      </c>
      <c r="CV379">
        <v>0</v>
      </c>
      <c r="CW379">
        <v>0</v>
      </c>
      <c r="CX379">
        <f>ROUND(Y379*Source!I256,9)</f>
        <v>1.8</v>
      </c>
      <c r="CY379">
        <f>AA379</f>
        <v>42.42</v>
      </c>
      <c r="CZ379">
        <f>AE379</f>
        <v>7.07</v>
      </c>
      <c r="DA379">
        <f>AI379</f>
        <v>6</v>
      </c>
      <c r="DB379">
        <f>ROUND(ROUND(AT379*CZ379,2),6)</f>
        <v>7.07</v>
      </c>
      <c r="DC379">
        <f>ROUND(ROUND(AT379*AG379,2),6)</f>
        <v>0</v>
      </c>
      <c r="DD379" t="s">
        <v>3</v>
      </c>
      <c r="DE379" t="s">
        <v>3</v>
      </c>
      <c r="DF379">
        <f>ROUND(ROUND(AE379*AI379,2)*CX379,2)</f>
        <v>76.36</v>
      </c>
      <c r="DG379">
        <f t="shared" si="205"/>
        <v>0</v>
      </c>
      <c r="DH379">
        <f t="shared" si="206"/>
        <v>0</v>
      </c>
      <c r="DI379">
        <f t="shared" si="172"/>
        <v>0</v>
      </c>
      <c r="DJ379">
        <f>DF379</f>
        <v>76.36</v>
      </c>
      <c r="DK379">
        <v>0</v>
      </c>
      <c r="DL379" t="s">
        <v>3</v>
      </c>
      <c r="DM379">
        <v>0</v>
      </c>
      <c r="DN379" t="s">
        <v>3</v>
      </c>
      <c r="DO379">
        <v>0</v>
      </c>
    </row>
    <row r="380" spans="1:119" x14ac:dyDescent="0.2">
      <c r="A380">
        <f>ROW(Source!A256)</f>
        <v>256</v>
      </c>
      <c r="B380">
        <v>50432496</v>
      </c>
      <c r="C380">
        <v>50439633</v>
      </c>
      <c r="D380">
        <v>31112719</v>
      </c>
      <c r="E380">
        <v>1</v>
      </c>
      <c r="F380">
        <v>1</v>
      </c>
      <c r="G380">
        <v>30570983</v>
      </c>
      <c r="H380">
        <v>3</v>
      </c>
      <c r="I380" t="s">
        <v>511</v>
      </c>
      <c r="J380" t="s">
        <v>512</v>
      </c>
      <c r="K380" t="s">
        <v>513</v>
      </c>
      <c r="L380">
        <v>1346</v>
      </c>
      <c r="N380">
        <v>1009</v>
      </c>
      <c r="O380" t="s">
        <v>222</v>
      </c>
      <c r="P380" t="s">
        <v>222</v>
      </c>
      <c r="Q380">
        <v>1</v>
      </c>
      <c r="W380">
        <v>0</v>
      </c>
      <c r="X380">
        <v>-2103580919</v>
      </c>
      <c r="Y380">
        <f>AT380</f>
        <v>0.02</v>
      </c>
      <c r="AA380">
        <v>214.7</v>
      </c>
      <c r="AB380">
        <v>0</v>
      </c>
      <c r="AC380">
        <v>0</v>
      </c>
      <c r="AD380">
        <v>0</v>
      </c>
      <c r="AE380">
        <v>38</v>
      </c>
      <c r="AF380">
        <v>0</v>
      </c>
      <c r="AG380">
        <v>0</v>
      </c>
      <c r="AH380">
        <v>0</v>
      </c>
      <c r="AI380">
        <v>5.65</v>
      </c>
      <c r="AJ380">
        <v>1</v>
      </c>
      <c r="AK380">
        <v>1</v>
      </c>
      <c r="AL380">
        <v>1</v>
      </c>
      <c r="AM380">
        <v>2</v>
      </c>
      <c r="AN380">
        <v>0</v>
      </c>
      <c r="AO380">
        <v>1</v>
      </c>
      <c r="AP380">
        <v>1</v>
      </c>
      <c r="AQ380">
        <v>0</v>
      </c>
      <c r="AR380">
        <v>0</v>
      </c>
      <c r="AS380" t="s">
        <v>3</v>
      </c>
      <c r="AT380">
        <v>0.02</v>
      </c>
      <c r="AU380" t="s">
        <v>3</v>
      </c>
      <c r="AV380">
        <v>0</v>
      </c>
      <c r="AW380">
        <v>2</v>
      </c>
      <c r="AX380">
        <v>50439643</v>
      </c>
      <c r="AY380">
        <v>1</v>
      </c>
      <c r="AZ380">
        <v>0</v>
      </c>
      <c r="BA380">
        <v>398</v>
      </c>
      <c r="BB380">
        <v>0</v>
      </c>
      <c r="BC380">
        <v>0</v>
      </c>
      <c r="BD380">
        <v>0</v>
      </c>
      <c r="BE380">
        <v>0</v>
      </c>
      <c r="BF380">
        <v>0</v>
      </c>
      <c r="BG380">
        <v>0</v>
      </c>
      <c r="BH380">
        <v>0</v>
      </c>
      <c r="BI380">
        <v>0</v>
      </c>
      <c r="BJ380">
        <v>0</v>
      </c>
      <c r="BK380">
        <v>0</v>
      </c>
      <c r="BL380">
        <v>0</v>
      </c>
      <c r="BM380">
        <v>0</v>
      </c>
      <c r="BN380">
        <v>0</v>
      </c>
      <c r="BO380">
        <v>0</v>
      </c>
      <c r="BP380">
        <v>0</v>
      </c>
      <c r="BQ380">
        <v>0</v>
      </c>
      <c r="BR380">
        <v>0</v>
      </c>
      <c r="BS380">
        <v>0</v>
      </c>
      <c r="BT380">
        <v>0</v>
      </c>
      <c r="BU380">
        <v>0</v>
      </c>
      <c r="BV380">
        <v>0</v>
      </c>
      <c r="BW380">
        <v>0</v>
      </c>
      <c r="CV380">
        <v>0</v>
      </c>
      <c r="CW380">
        <v>0</v>
      </c>
      <c r="CX380">
        <f>ROUND(Y380*Source!I256,9)</f>
        <v>3.5999999999999997E-2</v>
      </c>
      <c r="CY380">
        <f>AA380</f>
        <v>214.7</v>
      </c>
      <c r="CZ380">
        <f>AE380</f>
        <v>38</v>
      </c>
      <c r="DA380">
        <f>AI380</f>
        <v>5.65</v>
      </c>
      <c r="DB380">
        <f>ROUND(ROUND(AT380*CZ380,2),6)</f>
        <v>0.76</v>
      </c>
      <c r="DC380">
        <f>ROUND(ROUND(AT380*AG380,2),6)</f>
        <v>0</v>
      </c>
      <c r="DD380" t="s">
        <v>3</v>
      </c>
      <c r="DE380" t="s">
        <v>3</v>
      </c>
      <c r="DF380">
        <f>ROUND(ROUND(AE380*AI380,2)*CX380,2)</f>
        <v>7.73</v>
      </c>
      <c r="DG380">
        <f t="shared" si="205"/>
        <v>0</v>
      </c>
      <c r="DH380">
        <f t="shared" si="206"/>
        <v>0</v>
      </c>
      <c r="DI380">
        <f t="shared" si="172"/>
        <v>0</v>
      </c>
      <c r="DJ380">
        <f>DF380</f>
        <v>7.73</v>
      </c>
      <c r="DK380">
        <v>0</v>
      </c>
      <c r="DL380" t="s">
        <v>3</v>
      </c>
      <c r="DM380">
        <v>0</v>
      </c>
      <c r="DN380" t="s">
        <v>3</v>
      </c>
      <c r="DO380">
        <v>0</v>
      </c>
    </row>
    <row r="381" spans="1:119" x14ac:dyDescent="0.2">
      <c r="A381">
        <f>ROW(Source!A256)</f>
        <v>256</v>
      </c>
      <c r="B381">
        <v>50432496</v>
      </c>
      <c r="C381">
        <v>50439633</v>
      </c>
      <c r="D381">
        <v>46136203</v>
      </c>
      <c r="E381">
        <v>1</v>
      </c>
      <c r="F381">
        <v>1</v>
      </c>
      <c r="G381">
        <v>30570983</v>
      </c>
      <c r="H381">
        <v>3</v>
      </c>
      <c r="I381" t="s">
        <v>523</v>
      </c>
      <c r="J381" t="s">
        <v>524</v>
      </c>
      <c r="K381" t="s">
        <v>525</v>
      </c>
      <c r="L381">
        <v>1348</v>
      </c>
      <c r="N381">
        <v>1009</v>
      </c>
      <c r="O381" t="s">
        <v>30</v>
      </c>
      <c r="P381" t="s">
        <v>30</v>
      </c>
      <c r="Q381">
        <v>1000</v>
      </c>
      <c r="W381">
        <v>0</v>
      </c>
      <c r="X381">
        <v>-1982558046</v>
      </c>
      <c r="Y381">
        <f>AT381</f>
        <v>5.0000000000000002E-5</v>
      </c>
      <c r="AA381">
        <v>48667.17</v>
      </c>
      <c r="AB381">
        <v>0</v>
      </c>
      <c r="AC381">
        <v>0</v>
      </c>
      <c r="AD381">
        <v>0</v>
      </c>
      <c r="AE381">
        <v>16222.39</v>
      </c>
      <c r="AF381">
        <v>0</v>
      </c>
      <c r="AG381">
        <v>0</v>
      </c>
      <c r="AH381">
        <v>0</v>
      </c>
      <c r="AI381">
        <v>3</v>
      </c>
      <c r="AJ381">
        <v>1</v>
      </c>
      <c r="AK381">
        <v>1</v>
      </c>
      <c r="AL381">
        <v>1</v>
      </c>
      <c r="AM381">
        <v>2</v>
      </c>
      <c r="AN381">
        <v>0</v>
      </c>
      <c r="AO381">
        <v>1</v>
      </c>
      <c r="AP381">
        <v>1</v>
      </c>
      <c r="AQ381">
        <v>0</v>
      </c>
      <c r="AR381">
        <v>0</v>
      </c>
      <c r="AS381" t="s">
        <v>3</v>
      </c>
      <c r="AT381">
        <v>5.0000000000000002E-5</v>
      </c>
      <c r="AU381" t="s">
        <v>3</v>
      </c>
      <c r="AV381">
        <v>0</v>
      </c>
      <c r="AW381">
        <v>2</v>
      </c>
      <c r="AX381">
        <v>50439644</v>
      </c>
      <c r="AY381">
        <v>1</v>
      </c>
      <c r="AZ381">
        <v>0</v>
      </c>
      <c r="BA381">
        <v>399</v>
      </c>
      <c r="BB381">
        <v>0</v>
      </c>
      <c r="BC381">
        <v>0</v>
      </c>
      <c r="BD381">
        <v>0</v>
      </c>
      <c r="BE381">
        <v>0</v>
      </c>
      <c r="BF381">
        <v>0</v>
      </c>
      <c r="BG381">
        <v>0</v>
      </c>
      <c r="BH381">
        <v>0</v>
      </c>
      <c r="BI381">
        <v>0</v>
      </c>
      <c r="BJ381">
        <v>0</v>
      </c>
      <c r="BK381">
        <v>0</v>
      </c>
      <c r="BL381">
        <v>0</v>
      </c>
      <c r="BM381">
        <v>0</v>
      </c>
      <c r="BN381">
        <v>0</v>
      </c>
      <c r="BO381">
        <v>0</v>
      </c>
      <c r="BP381">
        <v>0</v>
      </c>
      <c r="BQ381">
        <v>0</v>
      </c>
      <c r="BR381">
        <v>0</v>
      </c>
      <c r="BS381">
        <v>0</v>
      </c>
      <c r="BT381">
        <v>0</v>
      </c>
      <c r="BU381">
        <v>0</v>
      </c>
      <c r="BV381">
        <v>0</v>
      </c>
      <c r="BW381">
        <v>0</v>
      </c>
      <c r="CV381">
        <v>0</v>
      </c>
      <c r="CW381">
        <v>0</v>
      </c>
      <c r="CX381">
        <f>ROUND(Y381*Source!I256,9)</f>
        <v>9.0000000000000006E-5</v>
      </c>
      <c r="CY381">
        <f>AA381</f>
        <v>48667.17</v>
      </c>
      <c r="CZ381">
        <f>AE381</f>
        <v>16222.39</v>
      </c>
      <c r="DA381">
        <f>AI381</f>
        <v>3</v>
      </c>
      <c r="DB381">
        <f>ROUND(ROUND(AT381*CZ381,2),6)</f>
        <v>0.81</v>
      </c>
      <c r="DC381">
        <f>ROUND(ROUND(AT381*AG381,2),6)</f>
        <v>0</v>
      </c>
      <c r="DD381" t="s">
        <v>3</v>
      </c>
      <c r="DE381" t="s">
        <v>3</v>
      </c>
      <c r="DF381">
        <f>ROUND(ROUND(AE381*AI381,2)*CX381,2)</f>
        <v>4.38</v>
      </c>
      <c r="DG381">
        <f t="shared" si="205"/>
        <v>0</v>
      </c>
      <c r="DH381">
        <f t="shared" si="206"/>
        <v>0</v>
      </c>
      <c r="DI381">
        <f t="shared" si="172"/>
        <v>0</v>
      </c>
      <c r="DJ381">
        <f>DF381</f>
        <v>4.38</v>
      </c>
      <c r="DK381">
        <v>0</v>
      </c>
      <c r="DL381" t="s">
        <v>3</v>
      </c>
      <c r="DM381">
        <v>0</v>
      </c>
      <c r="DN381" t="s">
        <v>3</v>
      </c>
      <c r="DO381">
        <v>0</v>
      </c>
    </row>
    <row r="382" spans="1:119" x14ac:dyDescent="0.2">
      <c r="A382">
        <f>ROW(Source!A256)</f>
        <v>256</v>
      </c>
      <c r="B382">
        <v>50432496</v>
      </c>
      <c r="C382">
        <v>50439633</v>
      </c>
      <c r="D382">
        <v>46136327</v>
      </c>
      <c r="E382">
        <v>1</v>
      </c>
      <c r="F382">
        <v>1</v>
      </c>
      <c r="G382">
        <v>30570983</v>
      </c>
      <c r="H382">
        <v>3</v>
      </c>
      <c r="I382" t="s">
        <v>526</v>
      </c>
      <c r="J382" t="s">
        <v>527</v>
      </c>
      <c r="K382" t="s">
        <v>528</v>
      </c>
      <c r="L382">
        <v>1346</v>
      </c>
      <c r="N382">
        <v>1009</v>
      </c>
      <c r="O382" t="s">
        <v>222</v>
      </c>
      <c r="P382" t="s">
        <v>222</v>
      </c>
      <c r="Q382">
        <v>1</v>
      </c>
      <c r="W382">
        <v>0</v>
      </c>
      <c r="X382">
        <v>408584083</v>
      </c>
      <c r="Y382">
        <f>AT382</f>
        <v>0.02</v>
      </c>
      <c r="AA382">
        <v>73.900000000000006</v>
      </c>
      <c r="AB382">
        <v>0</v>
      </c>
      <c r="AC382">
        <v>0</v>
      </c>
      <c r="AD382">
        <v>0</v>
      </c>
      <c r="AE382">
        <v>20.190000000000001</v>
      </c>
      <c r="AF382">
        <v>0</v>
      </c>
      <c r="AG382">
        <v>0</v>
      </c>
      <c r="AH382">
        <v>0</v>
      </c>
      <c r="AI382">
        <v>3.66</v>
      </c>
      <c r="AJ382">
        <v>1</v>
      </c>
      <c r="AK382">
        <v>1</v>
      </c>
      <c r="AL382">
        <v>1</v>
      </c>
      <c r="AM382">
        <v>2</v>
      </c>
      <c r="AN382">
        <v>0</v>
      </c>
      <c r="AO382">
        <v>1</v>
      </c>
      <c r="AP382">
        <v>1</v>
      </c>
      <c r="AQ382">
        <v>0</v>
      </c>
      <c r="AR382">
        <v>0</v>
      </c>
      <c r="AS382" t="s">
        <v>3</v>
      </c>
      <c r="AT382">
        <v>0.02</v>
      </c>
      <c r="AU382" t="s">
        <v>3</v>
      </c>
      <c r="AV382">
        <v>0</v>
      </c>
      <c r="AW382">
        <v>2</v>
      </c>
      <c r="AX382">
        <v>50439645</v>
      </c>
      <c r="AY382">
        <v>1</v>
      </c>
      <c r="AZ382">
        <v>0</v>
      </c>
      <c r="BA382">
        <v>400</v>
      </c>
      <c r="BB382">
        <v>0</v>
      </c>
      <c r="BC382">
        <v>0</v>
      </c>
      <c r="BD382">
        <v>0</v>
      </c>
      <c r="BE382">
        <v>0</v>
      </c>
      <c r="BF382">
        <v>0</v>
      </c>
      <c r="BG382">
        <v>0</v>
      </c>
      <c r="BH382">
        <v>0</v>
      </c>
      <c r="BI382">
        <v>0</v>
      </c>
      <c r="BJ382">
        <v>0</v>
      </c>
      <c r="BK382">
        <v>0</v>
      </c>
      <c r="BL382">
        <v>0</v>
      </c>
      <c r="BM382">
        <v>0</v>
      </c>
      <c r="BN382">
        <v>0</v>
      </c>
      <c r="BO382">
        <v>0</v>
      </c>
      <c r="BP382">
        <v>0</v>
      </c>
      <c r="BQ382">
        <v>0</v>
      </c>
      <c r="BR382">
        <v>0</v>
      </c>
      <c r="BS382">
        <v>0</v>
      </c>
      <c r="BT382">
        <v>0</v>
      </c>
      <c r="BU382">
        <v>0</v>
      </c>
      <c r="BV382">
        <v>0</v>
      </c>
      <c r="BW382">
        <v>0</v>
      </c>
      <c r="CV382">
        <v>0</v>
      </c>
      <c r="CW382">
        <v>0</v>
      </c>
      <c r="CX382">
        <f>ROUND(Y382*Source!I256,9)</f>
        <v>3.5999999999999997E-2</v>
      </c>
      <c r="CY382">
        <f>AA382</f>
        <v>73.900000000000006</v>
      </c>
      <c r="CZ382">
        <f>AE382</f>
        <v>20.190000000000001</v>
      </c>
      <c r="DA382">
        <f>AI382</f>
        <v>3.66</v>
      </c>
      <c r="DB382">
        <f>ROUND(ROUND(AT382*CZ382,2),6)</f>
        <v>0.4</v>
      </c>
      <c r="DC382">
        <f>ROUND(ROUND(AT382*AG382,2),6)</f>
        <v>0</v>
      </c>
      <c r="DD382" t="s">
        <v>3</v>
      </c>
      <c r="DE382" t="s">
        <v>3</v>
      </c>
      <c r="DF382">
        <f>ROUND(ROUND(AE382*AI382,2)*CX382,2)</f>
        <v>2.66</v>
      </c>
      <c r="DG382">
        <f t="shared" si="205"/>
        <v>0</v>
      </c>
      <c r="DH382">
        <f t="shared" si="206"/>
        <v>0</v>
      </c>
      <c r="DI382">
        <f t="shared" si="172"/>
        <v>0</v>
      </c>
      <c r="DJ382">
        <f>DF382</f>
        <v>2.66</v>
      </c>
      <c r="DK382">
        <v>0</v>
      </c>
      <c r="DL382" t="s">
        <v>3</v>
      </c>
      <c r="DM382">
        <v>0</v>
      </c>
      <c r="DN382" t="s">
        <v>3</v>
      </c>
      <c r="DO382">
        <v>0</v>
      </c>
    </row>
    <row r="383" spans="1:119" x14ac:dyDescent="0.2">
      <c r="A383">
        <f>ROW(Source!A257)</f>
        <v>257</v>
      </c>
      <c r="B383">
        <v>50432495</v>
      </c>
      <c r="C383">
        <v>50439646</v>
      </c>
      <c r="D383">
        <v>45895908</v>
      </c>
      <c r="E383">
        <v>30570983</v>
      </c>
      <c r="F383">
        <v>1</v>
      </c>
      <c r="G383">
        <v>30570983</v>
      </c>
      <c r="H383">
        <v>1</v>
      </c>
      <c r="I383" t="s">
        <v>442</v>
      </c>
      <c r="J383" t="s">
        <v>3</v>
      </c>
      <c r="K383" t="s">
        <v>443</v>
      </c>
      <c r="L383">
        <v>1191</v>
      </c>
      <c r="N383">
        <v>1013</v>
      </c>
      <c r="O383" t="s">
        <v>444</v>
      </c>
      <c r="P383" t="s">
        <v>444</v>
      </c>
      <c r="Q383">
        <v>1</v>
      </c>
      <c r="W383">
        <v>0</v>
      </c>
      <c r="X383">
        <v>476480486</v>
      </c>
      <c r="Y383">
        <f>(AT383*1.15)</f>
        <v>5.761499999999999</v>
      </c>
      <c r="AA383">
        <v>0</v>
      </c>
      <c r="AB383">
        <v>0</v>
      </c>
      <c r="AC383">
        <v>0</v>
      </c>
      <c r="AD383">
        <v>0</v>
      </c>
      <c r="AE383">
        <v>0</v>
      </c>
      <c r="AF383">
        <v>0</v>
      </c>
      <c r="AG383">
        <v>0</v>
      </c>
      <c r="AH383">
        <v>0</v>
      </c>
      <c r="AI383">
        <v>1</v>
      </c>
      <c r="AJ383">
        <v>1</v>
      </c>
      <c r="AK383">
        <v>1</v>
      </c>
      <c r="AL383">
        <v>1</v>
      </c>
      <c r="AM383">
        <v>-2</v>
      </c>
      <c r="AN383">
        <v>0</v>
      </c>
      <c r="AO383">
        <v>1</v>
      </c>
      <c r="AP383">
        <v>1</v>
      </c>
      <c r="AQ383">
        <v>0</v>
      </c>
      <c r="AR383">
        <v>0</v>
      </c>
      <c r="AS383" t="s">
        <v>3</v>
      </c>
      <c r="AT383">
        <v>5.01</v>
      </c>
      <c r="AU383" t="s">
        <v>162</v>
      </c>
      <c r="AV383">
        <v>1</v>
      </c>
      <c r="AW383">
        <v>2</v>
      </c>
      <c r="AX383">
        <v>50439647</v>
      </c>
      <c r="AY383">
        <v>1</v>
      </c>
      <c r="AZ383">
        <v>0</v>
      </c>
      <c r="BA383">
        <v>401</v>
      </c>
      <c r="BB383">
        <v>0</v>
      </c>
      <c r="BC383">
        <v>0</v>
      </c>
      <c r="BD383">
        <v>0</v>
      </c>
      <c r="BE383">
        <v>0</v>
      </c>
      <c r="BF383">
        <v>0</v>
      </c>
      <c r="BG383">
        <v>0</v>
      </c>
      <c r="BH383">
        <v>0</v>
      </c>
      <c r="BI383">
        <v>0</v>
      </c>
      <c r="BJ383">
        <v>0</v>
      </c>
      <c r="BK383">
        <v>0</v>
      </c>
      <c r="BL383">
        <v>0</v>
      </c>
      <c r="BM383">
        <v>0</v>
      </c>
      <c r="BN383">
        <v>0</v>
      </c>
      <c r="BO383">
        <v>0</v>
      </c>
      <c r="BP383">
        <v>0</v>
      </c>
      <c r="BQ383">
        <v>0</v>
      </c>
      <c r="BR383">
        <v>0</v>
      </c>
      <c r="BS383">
        <v>0</v>
      </c>
      <c r="BT383">
        <v>0</v>
      </c>
      <c r="BU383">
        <v>0</v>
      </c>
      <c r="BV383">
        <v>0</v>
      </c>
      <c r="BW383">
        <v>0</v>
      </c>
      <c r="CU383">
        <f>ROUND(AT383*Source!I257*AH383*AL383,2)</f>
        <v>0</v>
      </c>
      <c r="CV383">
        <f>ROUND(Y383*Source!I257,9)</f>
        <v>3.168825</v>
      </c>
      <c r="CW383">
        <v>0</v>
      </c>
      <c r="CX383">
        <f>ROUND(Y383*Source!I257,9)</f>
        <v>3.168825</v>
      </c>
      <c r="CY383">
        <f>AD383</f>
        <v>0</v>
      </c>
      <c r="CZ383">
        <f>AH383</f>
        <v>0</v>
      </c>
      <c r="DA383">
        <f>AL383</f>
        <v>1</v>
      </c>
      <c r="DB383">
        <f>ROUND((ROUND(AT383*CZ383,2)*1.15),6)</f>
        <v>0</v>
      </c>
      <c r="DC383">
        <f>ROUND((ROUND(AT383*AG383,2)*1.15),6)</f>
        <v>0</v>
      </c>
      <c r="DD383" t="s">
        <v>3</v>
      </c>
      <c r="DE383" t="s">
        <v>3</v>
      </c>
      <c r="DF383">
        <f t="shared" ref="DF383:DF388" si="209">ROUND(ROUND(AE383,2)*CX383,2)</f>
        <v>0</v>
      </c>
      <c r="DG383">
        <f t="shared" si="205"/>
        <v>0</v>
      </c>
      <c r="DH383">
        <f t="shared" si="206"/>
        <v>0</v>
      </c>
      <c r="DI383">
        <f t="shared" si="172"/>
        <v>0</v>
      </c>
      <c r="DJ383">
        <f>DI383</f>
        <v>0</v>
      </c>
      <c r="DK383">
        <v>0</v>
      </c>
      <c r="DL383" t="s">
        <v>3</v>
      </c>
      <c r="DM383">
        <v>0</v>
      </c>
      <c r="DN383" t="s">
        <v>3</v>
      </c>
      <c r="DO383">
        <v>0</v>
      </c>
    </row>
    <row r="384" spans="1:119" x14ac:dyDescent="0.2">
      <c r="A384">
        <f>ROW(Source!A257)</f>
        <v>257</v>
      </c>
      <c r="B384">
        <v>50432495</v>
      </c>
      <c r="C384">
        <v>50439646</v>
      </c>
      <c r="D384">
        <v>31110605</v>
      </c>
      <c r="E384">
        <v>1</v>
      </c>
      <c r="F384">
        <v>1</v>
      </c>
      <c r="G384">
        <v>30570983</v>
      </c>
      <c r="H384">
        <v>3</v>
      </c>
      <c r="I384" t="s">
        <v>505</v>
      </c>
      <c r="J384" t="s">
        <v>506</v>
      </c>
      <c r="K384" t="s">
        <v>507</v>
      </c>
      <c r="L384">
        <v>1339</v>
      </c>
      <c r="N384">
        <v>1007</v>
      </c>
      <c r="O384" t="s">
        <v>486</v>
      </c>
      <c r="P384" t="s">
        <v>486</v>
      </c>
      <c r="Q384">
        <v>1</v>
      </c>
      <c r="W384">
        <v>0</v>
      </c>
      <c r="X384">
        <v>1942501623</v>
      </c>
      <c r="Y384">
        <f>AT384</f>
        <v>3.8</v>
      </c>
      <c r="AA384">
        <v>7.07</v>
      </c>
      <c r="AB384">
        <v>0</v>
      </c>
      <c r="AC384">
        <v>0</v>
      </c>
      <c r="AD384">
        <v>0</v>
      </c>
      <c r="AE384">
        <v>7.07</v>
      </c>
      <c r="AF384">
        <v>0</v>
      </c>
      <c r="AG384">
        <v>0</v>
      </c>
      <c r="AH384">
        <v>0</v>
      </c>
      <c r="AI384">
        <v>1</v>
      </c>
      <c r="AJ384">
        <v>1</v>
      </c>
      <c r="AK384">
        <v>1</v>
      </c>
      <c r="AL384">
        <v>1</v>
      </c>
      <c r="AM384">
        <v>-2</v>
      </c>
      <c r="AN384">
        <v>0</v>
      </c>
      <c r="AO384">
        <v>1</v>
      </c>
      <c r="AP384">
        <v>1</v>
      </c>
      <c r="AQ384">
        <v>0</v>
      </c>
      <c r="AR384">
        <v>0</v>
      </c>
      <c r="AS384" t="s">
        <v>3</v>
      </c>
      <c r="AT384">
        <v>3.8</v>
      </c>
      <c r="AU384" t="s">
        <v>3</v>
      </c>
      <c r="AV384">
        <v>0</v>
      </c>
      <c r="AW384">
        <v>2</v>
      </c>
      <c r="AX384">
        <v>50439648</v>
      </c>
      <c r="AY384">
        <v>1</v>
      </c>
      <c r="AZ384">
        <v>0</v>
      </c>
      <c r="BA384">
        <v>402</v>
      </c>
      <c r="BB384">
        <v>0</v>
      </c>
      <c r="BC384">
        <v>0</v>
      </c>
      <c r="BD384">
        <v>0</v>
      </c>
      <c r="BE384">
        <v>0</v>
      </c>
      <c r="BF384">
        <v>0</v>
      </c>
      <c r="BG384">
        <v>0</v>
      </c>
      <c r="BH384">
        <v>0</v>
      </c>
      <c r="BI384">
        <v>0</v>
      </c>
      <c r="BJ384">
        <v>0</v>
      </c>
      <c r="BK384">
        <v>0</v>
      </c>
      <c r="BL384">
        <v>0</v>
      </c>
      <c r="BM384">
        <v>0</v>
      </c>
      <c r="BN384">
        <v>0</v>
      </c>
      <c r="BO384">
        <v>0</v>
      </c>
      <c r="BP384">
        <v>0</v>
      </c>
      <c r="BQ384">
        <v>0</v>
      </c>
      <c r="BR384">
        <v>0</v>
      </c>
      <c r="BS384">
        <v>0</v>
      </c>
      <c r="BT384">
        <v>0</v>
      </c>
      <c r="BU384">
        <v>0</v>
      </c>
      <c r="BV384">
        <v>0</v>
      </c>
      <c r="BW384">
        <v>0</v>
      </c>
      <c r="CV384">
        <v>0</v>
      </c>
      <c r="CW384">
        <v>0</v>
      </c>
      <c r="CX384">
        <f>ROUND(Y384*Source!I257,9)</f>
        <v>2.09</v>
      </c>
      <c r="CY384">
        <f>AA384</f>
        <v>7.07</v>
      </c>
      <c r="CZ384">
        <f>AE384</f>
        <v>7.07</v>
      </c>
      <c r="DA384">
        <f>AI384</f>
        <v>1</v>
      </c>
      <c r="DB384">
        <f>ROUND(ROUND(AT384*CZ384,2),6)</f>
        <v>26.87</v>
      </c>
      <c r="DC384">
        <f>ROUND(ROUND(AT384*AG384,2),6)</f>
        <v>0</v>
      </c>
      <c r="DD384" t="s">
        <v>3</v>
      </c>
      <c r="DE384" t="s">
        <v>3</v>
      </c>
      <c r="DF384">
        <f t="shared" si="209"/>
        <v>14.78</v>
      </c>
      <c r="DG384">
        <f t="shared" si="205"/>
        <v>0</v>
      </c>
      <c r="DH384">
        <f t="shared" si="206"/>
        <v>0</v>
      </c>
      <c r="DI384">
        <f t="shared" si="172"/>
        <v>0</v>
      </c>
      <c r="DJ384">
        <f>DF384</f>
        <v>14.78</v>
      </c>
      <c r="DK384">
        <v>0</v>
      </c>
      <c r="DL384" t="s">
        <v>3</v>
      </c>
      <c r="DM384">
        <v>0</v>
      </c>
      <c r="DN384" t="s">
        <v>3</v>
      </c>
      <c r="DO384">
        <v>0</v>
      </c>
    </row>
    <row r="385" spans="1:119" x14ac:dyDescent="0.2">
      <c r="A385">
        <f>ROW(Source!A257)</f>
        <v>257</v>
      </c>
      <c r="B385">
        <v>50432495</v>
      </c>
      <c r="C385">
        <v>50439646</v>
      </c>
      <c r="D385">
        <v>31112719</v>
      </c>
      <c r="E385">
        <v>1</v>
      </c>
      <c r="F385">
        <v>1</v>
      </c>
      <c r="G385">
        <v>30570983</v>
      </c>
      <c r="H385">
        <v>3</v>
      </c>
      <c r="I385" t="s">
        <v>511</v>
      </c>
      <c r="J385" t="s">
        <v>512</v>
      </c>
      <c r="K385" t="s">
        <v>513</v>
      </c>
      <c r="L385">
        <v>1346</v>
      </c>
      <c r="N385">
        <v>1009</v>
      </c>
      <c r="O385" t="s">
        <v>222</v>
      </c>
      <c r="P385" t="s">
        <v>222</v>
      </c>
      <c r="Q385">
        <v>1</v>
      </c>
      <c r="W385">
        <v>0</v>
      </c>
      <c r="X385">
        <v>-2103580919</v>
      </c>
      <c r="Y385">
        <f>AT385</f>
        <v>0.02</v>
      </c>
      <c r="AA385">
        <v>38</v>
      </c>
      <c r="AB385">
        <v>0</v>
      </c>
      <c r="AC385">
        <v>0</v>
      </c>
      <c r="AD385">
        <v>0</v>
      </c>
      <c r="AE385">
        <v>38</v>
      </c>
      <c r="AF385">
        <v>0</v>
      </c>
      <c r="AG385">
        <v>0</v>
      </c>
      <c r="AH385">
        <v>0</v>
      </c>
      <c r="AI385">
        <v>1</v>
      </c>
      <c r="AJ385">
        <v>1</v>
      </c>
      <c r="AK385">
        <v>1</v>
      </c>
      <c r="AL385">
        <v>1</v>
      </c>
      <c r="AM385">
        <v>-2</v>
      </c>
      <c r="AN385">
        <v>0</v>
      </c>
      <c r="AO385">
        <v>1</v>
      </c>
      <c r="AP385">
        <v>1</v>
      </c>
      <c r="AQ385">
        <v>0</v>
      </c>
      <c r="AR385">
        <v>0</v>
      </c>
      <c r="AS385" t="s">
        <v>3</v>
      </c>
      <c r="AT385">
        <v>0.02</v>
      </c>
      <c r="AU385" t="s">
        <v>3</v>
      </c>
      <c r="AV385">
        <v>0</v>
      </c>
      <c r="AW385">
        <v>2</v>
      </c>
      <c r="AX385">
        <v>50439649</v>
      </c>
      <c r="AY385">
        <v>1</v>
      </c>
      <c r="AZ385">
        <v>0</v>
      </c>
      <c r="BA385">
        <v>403</v>
      </c>
      <c r="BB385">
        <v>0</v>
      </c>
      <c r="BC385">
        <v>0</v>
      </c>
      <c r="BD385">
        <v>0</v>
      </c>
      <c r="BE385">
        <v>0</v>
      </c>
      <c r="BF385">
        <v>0</v>
      </c>
      <c r="BG385">
        <v>0</v>
      </c>
      <c r="BH385">
        <v>0</v>
      </c>
      <c r="BI385">
        <v>0</v>
      </c>
      <c r="BJ385">
        <v>0</v>
      </c>
      <c r="BK385">
        <v>0</v>
      </c>
      <c r="BL385">
        <v>0</v>
      </c>
      <c r="BM385">
        <v>0</v>
      </c>
      <c r="BN385">
        <v>0</v>
      </c>
      <c r="BO385">
        <v>0</v>
      </c>
      <c r="BP385">
        <v>0</v>
      </c>
      <c r="BQ385">
        <v>0</v>
      </c>
      <c r="BR385">
        <v>0</v>
      </c>
      <c r="BS385">
        <v>0</v>
      </c>
      <c r="BT385">
        <v>0</v>
      </c>
      <c r="BU385">
        <v>0</v>
      </c>
      <c r="BV385">
        <v>0</v>
      </c>
      <c r="BW385">
        <v>0</v>
      </c>
      <c r="CV385">
        <v>0</v>
      </c>
      <c r="CW385">
        <v>0</v>
      </c>
      <c r="CX385">
        <f>ROUND(Y385*Source!I257,9)</f>
        <v>1.0999999999999999E-2</v>
      </c>
      <c r="CY385">
        <f>AA385</f>
        <v>38</v>
      </c>
      <c r="CZ385">
        <f>AE385</f>
        <v>38</v>
      </c>
      <c r="DA385">
        <f>AI385</f>
        <v>1</v>
      </c>
      <c r="DB385">
        <f>ROUND(ROUND(AT385*CZ385,2),6)</f>
        <v>0.76</v>
      </c>
      <c r="DC385">
        <f>ROUND(ROUND(AT385*AG385,2),6)</f>
        <v>0</v>
      </c>
      <c r="DD385" t="s">
        <v>3</v>
      </c>
      <c r="DE385" t="s">
        <v>3</v>
      </c>
      <c r="DF385">
        <f t="shared" si="209"/>
        <v>0.42</v>
      </c>
      <c r="DG385">
        <f t="shared" si="205"/>
        <v>0</v>
      </c>
      <c r="DH385">
        <f t="shared" si="206"/>
        <v>0</v>
      </c>
      <c r="DI385">
        <f t="shared" ref="DI385:DI448" si="210">ROUND(ROUND(AH385,2)*CX385,2)</f>
        <v>0</v>
      </c>
      <c r="DJ385">
        <f>DF385</f>
        <v>0.42</v>
      </c>
      <c r="DK385">
        <v>0</v>
      </c>
      <c r="DL385" t="s">
        <v>3</v>
      </c>
      <c r="DM385">
        <v>0</v>
      </c>
      <c r="DN385" t="s">
        <v>3</v>
      </c>
      <c r="DO385">
        <v>0</v>
      </c>
    </row>
    <row r="386" spans="1:119" x14ac:dyDescent="0.2">
      <c r="A386">
        <f>ROW(Source!A257)</f>
        <v>257</v>
      </c>
      <c r="B386">
        <v>50432495</v>
      </c>
      <c r="C386">
        <v>50439646</v>
      </c>
      <c r="D386">
        <v>46136203</v>
      </c>
      <c r="E386">
        <v>1</v>
      </c>
      <c r="F386">
        <v>1</v>
      </c>
      <c r="G386">
        <v>30570983</v>
      </c>
      <c r="H386">
        <v>3</v>
      </c>
      <c r="I386" t="s">
        <v>523</v>
      </c>
      <c r="J386" t="s">
        <v>524</v>
      </c>
      <c r="K386" t="s">
        <v>525</v>
      </c>
      <c r="L386">
        <v>1348</v>
      </c>
      <c r="N386">
        <v>1009</v>
      </c>
      <c r="O386" t="s">
        <v>30</v>
      </c>
      <c r="P386" t="s">
        <v>30</v>
      </c>
      <c r="Q386">
        <v>1000</v>
      </c>
      <c r="W386">
        <v>0</v>
      </c>
      <c r="X386">
        <v>-1982558046</v>
      </c>
      <c r="Y386">
        <f>AT386</f>
        <v>5.0000000000000002E-5</v>
      </c>
      <c r="AA386">
        <v>16222.39</v>
      </c>
      <c r="AB386">
        <v>0</v>
      </c>
      <c r="AC386">
        <v>0</v>
      </c>
      <c r="AD386">
        <v>0</v>
      </c>
      <c r="AE386">
        <v>16222.39</v>
      </c>
      <c r="AF386">
        <v>0</v>
      </c>
      <c r="AG386">
        <v>0</v>
      </c>
      <c r="AH386">
        <v>0</v>
      </c>
      <c r="AI386">
        <v>1</v>
      </c>
      <c r="AJ386">
        <v>1</v>
      </c>
      <c r="AK386">
        <v>1</v>
      </c>
      <c r="AL386">
        <v>1</v>
      </c>
      <c r="AM386">
        <v>-2</v>
      </c>
      <c r="AN386">
        <v>0</v>
      </c>
      <c r="AO386">
        <v>1</v>
      </c>
      <c r="AP386">
        <v>1</v>
      </c>
      <c r="AQ386">
        <v>0</v>
      </c>
      <c r="AR386">
        <v>0</v>
      </c>
      <c r="AS386" t="s">
        <v>3</v>
      </c>
      <c r="AT386">
        <v>5.0000000000000002E-5</v>
      </c>
      <c r="AU386" t="s">
        <v>3</v>
      </c>
      <c r="AV386">
        <v>0</v>
      </c>
      <c r="AW386">
        <v>2</v>
      </c>
      <c r="AX386">
        <v>50439650</v>
      </c>
      <c r="AY386">
        <v>1</v>
      </c>
      <c r="AZ386">
        <v>0</v>
      </c>
      <c r="BA386">
        <v>404</v>
      </c>
      <c r="BB386">
        <v>0</v>
      </c>
      <c r="BC386">
        <v>0</v>
      </c>
      <c r="BD386">
        <v>0</v>
      </c>
      <c r="BE386">
        <v>0</v>
      </c>
      <c r="BF386">
        <v>0</v>
      </c>
      <c r="BG386">
        <v>0</v>
      </c>
      <c r="BH386">
        <v>0</v>
      </c>
      <c r="BI386">
        <v>0</v>
      </c>
      <c r="BJ386">
        <v>0</v>
      </c>
      <c r="BK386">
        <v>0</v>
      </c>
      <c r="BL386">
        <v>0</v>
      </c>
      <c r="BM386">
        <v>0</v>
      </c>
      <c r="BN386">
        <v>0</v>
      </c>
      <c r="BO386">
        <v>0</v>
      </c>
      <c r="BP386">
        <v>0</v>
      </c>
      <c r="BQ386">
        <v>0</v>
      </c>
      <c r="BR386">
        <v>0</v>
      </c>
      <c r="BS386">
        <v>0</v>
      </c>
      <c r="BT386">
        <v>0</v>
      </c>
      <c r="BU386">
        <v>0</v>
      </c>
      <c r="BV386">
        <v>0</v>
      </c>
      <c r="BW386">
        <v>0</v>
      </c>
      <c r="CV386">
        <v>0</v>
      </c>
      <c r="CW386">
        <v>0</v>
      </c>
      <c r="CX386">
        <f>ROUND(Y386*Source!I257,9)</f>
        <v>2.7500000000000001E-5</v>
      </c>
      <c r="CY386">
        <f>AA386</f>
        <v>16222.39</v>
      </c>
      <c r="CZ386">
        <f>AE386</f>
        <v>16222.39</v>
      </c>
      <c r="DA386">
        <f>AI386</f>
        <v>1</v>
      </c>
      <c r="DB386">
        <f>ROUND(ROUND(AT386*CZ386,2),6)</f>
        <v>0.81</v>
      </c>
      <c r="DC386">
        <f>ROUND(ROUND(AT386*AG386,2),6)</f>
        <v>0</v>
      </c>
      <c r="DD386" t="s">
        <v>3</v>
      </c>
      <c r="DE386" t="s">
        <v>3</v>
      </c>
      <c r="DF386">
        <f t="shared" si="209"/>
        <v>0.45</v>
      </c>
      <c r="DG386">
        <f t="shared" si="205"/>
        <v>0</v>
      </c>
      <c r="DH386">
        <f t="shared" si="206"/>
        <v>0</v>
      </c>
      <c r="DI386">
        <f t="shared" si="210"/>
        <v>0</v>
      </c>
      <c r="DJ386">
        <f>DF386</f>
        <v>0.45</v>
      </c>
      <c r="DK386">
        <v>0</v>
      </c>
      <c r="DL386" t="s">
        <v>3</v>
      </c>
      <c r="DM386">
        <v>0</v>
      </c>
      <c r="DN386" t="s">
        <v>3</v>
      </c>
      <c r="DO386">
        <v>0</v>
      </c>
    </row>
    <row r="387" spans="1:119" x14ac:dyDescent="0.2">
      <c r="A387">
        <f>ROW(Source!A257)</f>
        <v>257</v>
      </c>
      <c r="B387">
        <v>50432495</v>
      </c>
      <c r="C387">
        <v>50439646</v>
      </c>
      <c r="D387">
        <v>46136327</v>
      </c>
      <c r="E387">
        <v>1</v>
      </c>
      <c r="F387">
        <v>1</v>
      </c>
      <c r="G387">
        <v>30570983</v>
      </c>
      <c r="H387">
        <v>3</v>
      </c>
      <c r="I387" t="s">
        <v>526</v>
      </c>
      <c r="J387" t="s">
        <v>527</v>
      </c>
      <c r="K387" t="s">
        <v>528</v>
      </c>
      <c r="L387">
        <v>1346</v>
      </c>
      <c r="N387">
        <v>1009</v>
      </c>
      <c r="O387" t="s">
        <v>222</v>
      </c>
      <c r="P387" t="s">
        <v>222</v>
      </c>
      <c r="Q387">
        <v>1</v>
      </c>
      <c r="W387">
        <v>0</v>
      </c>
      <c r="X387">
        <v>408584083</v>
      </c>
      <c r="Y387">
        <f>AT387</f>
        <v>0.02</v>
      </c>
      <c r="AA387">
        <v>20.190000000000001</v>
      </c>
      <c r="AB387">
        <v>0</v>
      </c>
      <c r="AC387">
        <v>0</v>
      </c>
      <c r="AD387">
        <v>0</v>
      </c>
      <c r="AE387">
        <v>20.190000000000001</v>
      </c>
      <c r="AF387">
        <v>0</v>
      </c>
      <c r="AG387">
        <v>0</v>
      </c>
      <c r="AH387">
        <v>0</v>
      </c>
      <c r="AI387">
        <v>1</v>
      </c>
      <c r="AJ387">
        <v>1</v>
      </c>
      <c r="AK387">
        <v>1</v>
      </c>
      <c r="AL387">
        <v>1</v>
      </c>
      <c r="AM387">
        <v>-2</v>
      </c>
      <c r="AN387">
        <v>0</v>
      </c>
      <c r="AO387">
        <v>1</v>
      </c>
      <c r="AP387">
        <v>1</v>
      </c>
      <c r="AQ387">
        <v>0</v>
      </c>
      <c r="AR387">
        <v>0</v>
      </c>
      <c r="AS387" t="s">
        <v>3</v>
      </c>
      <c r="AT387">
        <v>0.02</v>
      </c>
      <c r="AU387" t="s">
        <v>3</v>
      </c>
      <c r="AV387">
        <v>0</v>
      </c>
      <c r="AW387">
        <v>2</v>
      </c>
      <c r="AX387">
        <v>50439651</v>
      </c>
      <c r="AY387">
        <v>1</v>
      </c>
      <c r="AZ387">
        <v>0</v>
      </c>
      <c r="BA387">
        <v>405</v>
      </c>
      <c r="BB387">
        <v>0</v>
      </c>
      <c r="BC387">
        <v>0</v>
      </c>
      <c r="BD387">
        <v>0</v>
      </c>
      <c r="BE387">
        <v>0</v>
      </c>
      <c r="BF387">
        <v>0</v>
      </c>
      <c r="BG387">
        <v>0</v>
      </c>
      <c r="BH387">
        <v>0</v>
      </c>
      <c r="BI387">
        <v>0</v>
      </c>
      <c r="BJ387">
        <v>0</v>
      </c>
      <c r="BK387">
        <v>0</v>
      </c>
      <c r="BL387">
        <v>0</v>
      </c>
      <c r="BM387">
        <v>0</v>
      </c>
      <c r="BN387">
        <v>0</v>
      </c>
      <c r="BO387">
        <v>0</v>
      </c>
      <c r="BP387">
        <v>0</v>
      </c>
      <c r="BQ387">
        <v>0</v>
      </c>
      <c r="BR387">
        <v>0</v>
      </c>
      <c r="BS387">
        <v>0</v>
      </c>
      <c r="BT387">
        <v>0</v>
      </c>
      <c r="BU387">
        <v>0</v>
      </c>
      <c r="BV387">
        <v>0</v>
      </c>
      <c r="BW387">
        <v>0</v>
      </c>
      <c r="CV387">
        <v>0</v>
      </c>
      <c r="CW387">
        <v>0</v>
      </c>
      <c r="CX387">
        <f>ROUND(Y387*Source!I257,9)</f>
        <v>1.0999999999999999E-2</v>
      </c>
      <c r="CY387">
        <f>AA387</f>
        <v>20.190000000000001</v>
      </c>
      <c r="CZ387">
        <f>AE387</f>
        <v>20.190000000000001</v>
      </c>
      <c r="DA387">
        <f>AI387</f>
        <v>1</v>
      </c>
      <c r="DB387">
        <f>ROUND(ROUND(AT387*CZ387,2),6)</f>
        <v>0.4</v>
      </c>
      <c r="DC387">
        <f>ROUND(ROUND(AT387*AG387,2),6)</f>
        <v>0</v>
      </c>
      <c r="DD387" t="s">
        <v>3</v>
      </c>
      <c r="DE387" t="s">
        <v>3</v>
      </c>
      <c r="DF387">
        <f t="shared" si="209"/>
        <v>0.22</v>
      </c>
      <c r="DG387">
        <f t="shared" si="205"/>
        <v>0</v>
      </c>
      <c r="DH387">
        <f t="shared" si="206"/>
        <v>0</v>
      </c>
      <c r="DI387">
        <f t="shared" si="210"/>
        <v>0</v>
      </c>
      <c r="DJ387">
        <f>DF387</f>
        <v>0.22</v>
      </c>
      <c r="DK387">
        <v>0</v>
      </c>
      <c r="DL387" t="s">
        <v>3</v>
      </c>
      <c r="DM387">
        <v>0</v>
      </c>
      <c r="DN387" t="s">
        <v>3</v>
      </c>
      <c r="DO387">
        <v>0</v>
      </c>
    </row>
    <row r="388" spans="1:119" x14ac:dyDescent="0.2">
      <c r="A388">
        <f>ROW(Source!A258)</f>
        <v>258</v>
      </c>
      <c r="B388">
        <v>50432496</v>
      </c>
      <c r="C388">
        <v>50439646</v>
      </c>
      <c r="D388">
        <v>45895908</v>
      </c>
      <c r="E388">
        <v>30570983</v>
      </c>
      <c r="F388">
        <v>1</v>
      </c>
      <c r="G388">
        <v>30570983</v>
      </c>
      <c r="H388">
        <v>1</v>
      </c>
      <c r="I388" t="s">
        <v>442</v>
      </c>
      <c r="J388" t="s">
        <v>3</v>
      </c>
      <c r="K388" t="s">
        <v>443</v>
      </c>
      <c r="L388">
        <v>1191</v>
      </c>
      <c r="N388">
        <v>1013</v>
      </c>
      <c r="O388" t="s">
        <v>444</v>
      </c>
      <c r="P388" t="s">
        <v>444</v>
      </c>
      <c r="Q388">
        <v>1</v>
      </c>
      <c r="W388">
        <v>0</v>
      </c>
      <c r="X388">
        <v>476480486</v>
      </c>
      <c r="Y388">
        <f>(AT388*1.15)</f>
        <v>5.761499999999999</v>
      </c>
      <c r="AA388">
        <v>0</v>
      </c>
      <c r="AB388">
        <v>0</v>
      </c>
      <c r="AC388">
        <v>0</v>
      </c>
      <c r="AD388">
        <v>0</v>
      </c>
      <c r="AE388">
        <v>0</v>
      </c>
      <c r="AF388">
        <v>0</v>
      </c>
      <c r="AG388">
        <v>0</v>
      </c>
      <c r="AH388">
        <v>0</v>
      </c>
      <c r="AI388">
        <v>1</v>
      </c>
      <c r="AJ388">
        <v>1</v>
      </c>
      <c r="AK388">
        <v>1</v>
      </c>
      <c r="AL388">
        <v>1</v>
      </c>
      <c r="AM388">
        <v>5</v>
      </c>
      <c r="AN388">
        <v>0</v>
      </c>
      <c r="AO388">
        <v>1</v>
      </c>
      <c r="AP388">
        <v>1</v>
      </c>
      <c r="AQ388">
        <v>0</v>
      </c>
      <c r="AR388">
        <v>0</v>
      </c>
      <c r="AS388" t="s">
        <v>3</v>
      </c>
      <c r="AT388">
        <v>5.01</v>
      </c>
      <c r="AU388" t="s">
        <v>162</v>
      </c>
      <c r="AV388">
        <v>1</v>
      </c>
      <c r="AW388">
        <v>2</v>
      </c>
      <c r="AX388">
        <v>50439647</v>
      </c>
      <c r="AY388">
        <v>1</v>
      </c>
      <c r="AZ388">
        <v>0</v>
      </c>
      <c r="BA388">
        <v>406</v>
      </c>
      <c r="BB388">
        <v>0</v>
      </c>
      <c r="BC388">
        <v>0</v>
      </c>
      <c r="BD388">
        <v>0</v>
      </c>
      <c r="BE388">
        <v>0</v>
      </c>
      <c r="BF388">
        <v>0</v>
      </c>
      <c r="BG388">
        <v>0</v>
      </c>
      <c r="BH388">
        <v>0</v>
      </c>
      <c r="BI388">
        <v>0</v>
      </c>
      <c r="BJ388">
        <v>0</v>
      </c>
      <c r="BK388">
        <v>0</v>
      </c>
      <c r="BL388">
        <v>0</v>
      </c>
      <c r="BM388">
        <v>0</v>
      </c>
      <c r="BN388">
        <v>0</v>
      </c>
      <c r="BO388">
        <v>0</v>
      </c>
      <c r="BP388">
        <v>0</v>
      </c>
      <c r="BQ388">
        <v>0</v>
      </c>
      <c r="BR388">
        <v>0</v>
      </c>
      <c r="BS388">
        <v>0</v>
      </c>
      <c r="BT388">
        <v>0</v>
      </c>
      <c r="BU388">
        <v>0</v>
      </c>
      <c r="BV388">
        <v>0</v>
      </c>
      <c r="BW388">
        <v>0</v>
      </c>
      <c r="CU388">
        <f>ROUND(AT388*Source!I258*AH388*AL388,2)</f>
        <v>0</v>
      </c>
      <c r="CV388">
        <f>ROUND(Y388*Source!I258,9)</f>
        <v>3.168825</v>
      </c>
      <c r="CW388">
        <v>0</v>
      </c>
      <c r="CX388">
        <f>ROUND(Y388*Source!I258,9)</f>
        <v>3.168825</v>
      </c>
      <c r="CY388">
        <f>AD388</f>
        <v>0</v>
      </c>
      <c r="CZ388">
        <f>AH388</f>
        <v>0</v>
      </c>
      <c r="DA388">
        <f>AL388</f>
        <v>1</v>
      </c>
      <c r="DB388">
        <f>ROUND((ROUND(AT388*CZ388,2)*1.15),6)</f>
        <v>0</v>
      </c>
      <c r="DC388">
        <f>ROUND((ROUND(AT388*AG388,2)*1.15),6)</f>
        <v>0</v>
      </c>
      <c r="DD388" t="s">
        <v>3</v>
      </c>
      <c r="DE388" t="s">
        <v>3</v>
      </c>
      <c r="DF388">
        <f t="shared" si="209"/>
        <v>0</v>
      </c>
      <c r="DG388">
        <f t="shared" si="205"/>
        <v>0</v>
      </c>
      <c r="DH388">
        <f t="shared" si="206"/>
        <v>0</v>
      </c>
      <c r="DI388">
        <f t="shared" si="210"/>
        <v>0</v>
      </c>
      <c r="DJ388">
        <f>DI388</f>
        <v>0</v>
      </c>
      <c r="DK388">
        <v>0</v>
      </c>
      <c r="DL388" t="s">
        <v>3</v>
      </c>
      <c r="DM388">
        <v>0</v>
      </c>
      <c r="DN388" t="s">
        <v>3</v>
      </c>
      <c r="DO388">
        <v>0</v>
      </c>
    </row>
    <row r="389" spans="1:119" x14ac:dyDescent="0.2">
      <c r="A389">
        <f>ROW(Source!A258)</f>
        <v>258</v>
      </c>
      <c r="B389">
        <v>50432496</v>
      </c>
      <c r="C389">
        <v>50439646</v>
      </c>
      <c r="D389">
        <v>31110605</v>
      </c>
      <c r="E389">
        <v>1</v>
      </c>
      <c r="F389">
        <v>1</v>
      </c>
      <c r="G389">
        <v>30570983</v>
      </c>
      <c r="H389">
        <v>3</v>
      </c>
      <c r="I389" t="s">
        <v>505</v>
      </c>
      <c r="J389" t="s">
        <v>506</v>
      </c>
      <c r="K389" t="s">
        <v>507</v>
      </c>
      <c r="L389">
        <v>1339</v>
      </c>
      <c r="N389">
        <v>1007</v>
      </c>
      <c r="O389" t="s">
        <v>486</v>
      </c>
      <c r="P389" t="s">
        <v>486</v>
      </c>
      <c r="Q389">
        <v>1</v>
      </c>
      <c r="W389">
        <v>0</v>
      </c>
      <c r="X389">
        <v>1942501623</v>
      </c>
      <c r="Y389">
        <f>AT389</f>
        <v>3.8</v>
      </c>
      <c r="AA389">
        <v>42.42</v>
      </c>
      <c r="AB389">
        <v>0</v>
      </c>
      <c r="AC389">
        <v>0</v>
      </c>
      <c r="AD389">
        <v>0</v>
      </c>
      <c r="AE389">
        <v>7.07</v>
      </c>
      <c r="AF389">
        <v>0</v>
      </c>
      <c r="AG389">
        <v>0</v>
      </c>
      <c r="AH389">
        <v>0</v>
      </c>
      <c r="AI389">
        <v>6</v>
      </c>
      <c r="AJ389">
        <v>1</v>
      </c>
      <c r="AK389">
        <v>1</v>
      </c>
      <c r="AL389">
        <v>1</v>
      </c>
      <c r="AM389">
        <v>2</v>
      </c>
      <c r="AN389">
        <v>0</v>
      </c>
      <c r="AO389">
        <v>1</v>
      </c>
      <c r="AP389">
        <v>1</v>
      </c>
      <c r="AQ389">
        <v>0</v>
      </c>
      <c r="AR389">
        <v>0</v>
      </c>
      <c r="AS389" t="s">
        <v>3</v>
      </c>
      <c r="AT389">
        <v>3.8</v>
      </c>
      <c r="AU389" t="s">
        <v>3</v>
      </c>
      <c r="AV389">
        <v>0</v>
      </c>
      <c r="AW389">
        <v>2</v>
      </c>
      <c r="AX389">
        <v>50439648</v>
      </c>
      <c r="AY389">
        <v>1</v>
      </c>
      <c r="AZ389">
        <v>0</v>
      </c>
      <c r="BA389">
        <v>407</v>
      </c>
      <c r="BB389">
        <v>0</v>
      </c>
      <c r="BC389">
        <v>0</v>
      </c>
      <c r="BD389">
        <v>0</v>
      </c>
      <c r="BE389">
        <v>0</v>
      </c>
      <c r="BF389">
        <v>0</v>
      </c>
      <c r="BG389">
        <v>0</v>
      </c>
      <c r="BH389">
        <v>0</v>
      </c>
      <c r="BI389">
        <v>0</v>
      </c>
      <c r="BJ389">
        <v>0</v>
      </c>
      <c r="BK389">
        <v>0</v>
      </c>
      <c r="BL389">
        <v>0</v>
      </c>
      <c r="BM389">
        <v>0</v>
      </c>
      <c r="BN389">
        <v>0</v>
      </c>
      <c r="BO389">
        <v>0</v>
      </c>
      <c r="BP389">
        <v>0</v>
      </c>
      <c r="BQ389">
        <v>0</v>
      </c>
      <c r="BR389">
        <v>0</v>
      </c>
      <c r="BS389">
        <v>0</v>
      </c>
      <c r="BT389">
        <v>0</v>
      </c>
      <c r="BU389">
        <v>0</v>
      </c>
      <c r="BV389">
        <v>0</v>
      </c>
      <c r="BW389">
        <v>0</v>
      </c>
      <c r="CV389">
        <v>0</v>
      </c>
      <c r="CW389">
        <v>0</v>
      </c>
      <c r="CX389">
        <f>ROUND(Y389*Source!I258,9)</f>
        <v>2.09</v>
      </c>
      <c r="CY389">
        <f>AA389</f>
        <v>42.42</v>
      </c>
      <c r="CZ389">
        <f>AE389</f>
        <v>7.07</v>
      </c>
      <c r="DA389">
        <f>AI389</f>
        <v>6</v>
      </c>
      <c r="DB389">
        <f>ROUND(ROUND(AT389*CZ389,2),6)</f>
        <v>26.87</v>
      </c>
      <c r="DC389">
        <f>ROUND(ROUND(AT389*AG389,2),6)</f>
        <v>0</v>
      </c>
      <c r="DD389" t="s">
        <v>3</v>
      </c>
      <c r="DE389" t="s">
        <v>3</v>
      </c>
      <c r="DF389">
        <f>ROUND(ROUND(AE389*AI389,2)*CX389,2)</f>
        <v>88.66</v>
      </c>
      <c r="DG389">
        <f t="shared" si="205"/>
        <v>0</v>
      </c>
      <c r="DH389">
        <f t="shared" si="206"/>
        <v>0</v>
      </c>
      <c r="DI389">
        <f t="shared" si="210"/>
        <v>0</v>
      </c>
      <c r="DJ389">
        <f>DF389</f>
        <v>88.66</v>
      </c>
      <c r="DK389">
        <v>0</v>
      </c>
      <c r="DL389" t="s">
        <v>3</v>
      </c>
      <c r="DM389">
        <v>0</v>
      </c>
      <c r="DN389" t="s">
        <v>3</v>
      </c>
      <c r="DO389">
        <v>0</v>
      </c>
    </row>
    <row r="390" spans="1:119" x14ac:dyDescent="0.2">
      <c r="A390">
        <f>ROW(Source!A258)</f>
        <v>258</v>
      </c>
      <c r="B390">
        <v>50432496</v>
      </c>
      <c r="C390">
        <v>50439646</v>
      </c>
      <c r="D390">
        <v>31112719</v>
      </c>
      <c r="E390">
        <v>1</v>
      </c>
      <c r="F390">
        <v>1</v>
      </c>
      <c r="G390">
        <v>30570983</v>
      </c>
      <c r="H390">
        <v>3</v>
      </c>
      <c r="I390" t="s">
        <v>511</v>
      </c>
      <c r="J390" t="s">
        <v>512</v>
      </c>
      <c r="K390" t="s">
        <v>513</v>
      </c>
      <c r="L390">
        <v>1346</v>
      </c>
      <c r="N390">
        <v>1009</v>
      </c>
      <c r="O390" t="s">
        <v>222</v>
      </c>
      <c r="P390" t="s">
        <v>222</v>
      </c>
      <c r="Q390">
        <v>1</v>
      </c>
      <c r="W390">
        <v>0</v>
      </c>
      <c r="X390">
        <v>-2103580919</v>
      </c>
      <c r="Y390">
        <f>AT390</f>
        <v>0.02</v>
      </c>
      <c r="AA390">
        <v>214.7</v>
      </c>
      <c r="AB390">
        <v>0</v>
      </c>
      <c r="AC390">
        <v>0</v>
      </c>
      <c r="AD390">
        <v>0</v>
      </c>
      <c r="AE390">
        <v>38</v>
      </c>
      <c r="AF390">
        <v>0</v>
      </c>
      <c r="AG390">
        <v>0</v>
      </c>
      <c r="AH390">
        <v>0</v>
      </c>
      <c r="AI390">
        <v>5.65</v>
      </c>
      <c r="AJ390">
        <v>1</v>
      </c>
      <c r="AK390">
        <v>1</v>
      </c>
      <c r="AL390">
        <v>1</v>
      </c>
      <c r="AM390">
        <v>2</v>
      </c>
      <c r="AN390">
        <v>0</v>
      </c>
      <c r="AO390">
        <v>1</v>
      </c>
      <c r="AP390">
        <v>1</v>
      </c>
      <c r="AQ390">
        <v>0</v>
      </c>
      <c r="AR390">
        <v>0</v>
      </c>
      <c r="AS390" t="s">
        <v>3</v>
      </c>
      <c r="AT390">
        <v>0.02</v>
      </c>
      <c r="AU390" t="s">
        <v>3</v>
      </c>
      <c r="AV390">
        <v>0</v>
      </c>
      <c r="AW390">
        <v>2</v>
      </c>
      <c r="AX390">
        <v>50439649</v>
      </c>
      <c r="AY390">
        <v>1</v>
      </c>
      <c r="AZ390">
        <v>0</v>
      </c>
      <c r="BA390">
        <v>408</v>
      </c>
      <c r="BB390">
        <v>0</v>
      </c>
      <c r="BC390">
        <v>0</v>
      </c>
      <c r="BD390">
        <v>0</v>
      </c>
      <c r="BE390">
        <v>0</v>
      </c>
      <c r="BF390">
        <v>0</v>
      </c>
      <c r="BG390">
        <v>0</v>
      </c>
      <c r="BH390">
        <v>0</v>
      </c>
      <c r="BI390">
        <v>0</v>
      </c>
      <c r="BJ390">
        <v>0</v>
      </c>
      <c r="BK390">
        <v>0</v>
      </c>
      <c r="BL390">
        <v>0</v>
      </c>
      <c r="BM390">
        <v>0</v>
      </c>
      <c r="BN390">
        <v>0</v>
      </c>
      <c r="BO390">
        <v>0</v>
      </c>
      <c r="BP390">
        <v>0</v>
      </c>
      <c r="BQ390">
        <v>0</v>
      </c>
      <c r="BR390">
        <v>0</v>
      </c>
      <c r="BS390">
        <v>0</v>
      </c>
      <c r="BT390">
        <v>0</v>
      </c>
      <c r="BU390">
        <v>0</v>
      </c>
      <c r="BV390">
        <v>0</v>
      </c>
      <c r="BW390">
        <v>0</v>
      </c>
      <c r="CV390">
        <v>0</v>
      </c>
      <c r="CW390">
        <v>0</v>
      </c>
      <c r="CX390">
        <f>ROUND(Y390*Source!I258,9)</f>
        <v>1.0999999999999999E-2</v>
      </c>
      <c r="CY390">
        <f>AA390</f>
        <v>214.7</v>
      </c>
      <c r="CZ390">
        <f>AE390</f>
        <v>38</v>
      </c>
      <c r="DA390">
        <f>AI390</f>
        <v>5.65</v>
      </c>
      <c r="DB390">
        <f>ROUND(ROUND(AT390*CZ390,2),6)</f>
        <v>0.76</v>
      </c>
      <c r="DC390">
        <f>ROUND(ROUND(AT390*AG390,2),6)</f>
        <v>0</v>
      </c>
      <c r="DD390" t="s">
        <v>3</v>
      </c>
      <c r="DE390" t="s">
        <v>3</v>
      </c>
      <c r="DF390">
        <f>ROUND(ROUND(AE390*AI390,2)*CX390,2)</f>
        <v>2.36</v>
      </c>
      <c r="DG390">
        <f t="shared" si="205"/>
        <v>0</v>
      </c>
      <c r="DH390">
        <f t="shared" si="206"/>
        <v>0</v>
      </c>
      <c r="DI390">
        <f t="shared" si="210"/>
        <v>0</v>
      </c>
      <c r="DJ390">
        <f>DF390</f>
        <v>2.36</v>
      </c>
      <c r="DK390">
        <v>0</v>
      </c>
      <c r="DL390" t="s">
        <v>3</v>
      </c>
      <c r="DM390">
        <v>0</v>
      </c>
      <c r="DN390" t="s">
        <v>3</v>
      </c>
      <c r="DO390">
        <v>0</v>
      </c>
    </row>
    <row r="391" spans="1:119" x14ac:dyDescent="0.2">
      <c r="A391">
        <f>ROW(Source!A258)</f>
        <v>258</v>
      </c>
      <c r="B391">
        <v>50432496</v>
      </c>
      <c r="C391">
        <v>50439646</v>
      </c>
      <c r="D391">
        <v>46136203</v>
      </c>
      <c r="E391">
        <v>1</v>
      </c>
      <c r="F391">
        <v>1</v>
      </c>
      <c r="G391">
        <v>30570983</v>
      </c>
      <c r="H391">
        <v>3</v>
      </c>
      <c r="I391" t="s">
        <v>523</v>
      </c>
      <c r="J391" t="s">
        <v>524</v>
      </c>
      <c r="K391" t="s">
        <v>525</v>
      </c>
      <c r="L391">
        <v>1348</v>
      </c>
      <c r="N391">
        <v>1009</v>
      </c>
      <c r="O391" t="s">
        <v>30</v>
      </c>
      <c r="P391" t="s">
        <v>30</v>
      </c>
      <c r="Q391">
        <v>1000</v>
      </c>
      <c r="W391">
        <v>0</v>
      </c>
      <c r="X391">
        <v>-1982558046</v>
      </c>
      <c r="Y391">
        <f>AT391</f>
        <v>5.0000000000000002E-5</v>
      </c>
      <c r="AA391">
        <v>48667.17</v>
      </c>
      <c r="AB391">
        <v>0</v>
      </c>
      <c r="AC391">
        <v>0</v>
      </c>
      <c r="AD391">
        <v>0</v>
      </c>
      <c r="AE391">
        <v>16222.39</v>
      </c>
      <c r="AF391">
        <v>0</v>
      </c>
      <c r="AG391">
        <v>0</v>
      </c>
      <c r="AH391">
        <v>0</v>
      </c>
      <c r="AI391">
        <v>3</v>
      </c>
      <c r="AJ391">
        <v>1</v>
      </c>
      <c r="AK391">
        <v>1</v>
      </c>
      <c r="AL391">
        <v>1</v>
      </c>
      <c r="AM391">
        <v>2</v>
      </c>
      <c r="AN391">
        <v>0</v>
      </c>
      <c r="AO391">
        <v>1</v>
      </c>
      <c r="AP391">
        <v>1</v>
      </c>
      <c r="AQ391">
        <v>0</v>
      </c>
      <c r="AR391">
        <v>0</v>
      </c>
      <c r="AS391" t="s">
        <v>3</v>
      </c>
      <c r="AT391">
        <v>5.0000000000000002E-5</v>
      </c>
      <c r="AU391" t="s">
        <v>3</v>
      </c>
      <c r="AV391">
        <v>0</v>
      </c>
      <c r="AW391">
        <v>2</v>
      </c>
      <c r="AX391">
        <v>50439650</v>
      </c>
      <c r="AY391">
        <v>1</v>
      </c>
      <c r="AZ391">
        <v>0</v>
      </c>
      <c r="BA391">
        <v>409</v>
      </c>
      <c r="BB391">
        <v>0</v>
      </c>
      <c r="BC391">
        <v>0</v>
      </c>
      <c r="BD391">
        <v>0</v>
      </c>
      <c r="BE391">
        <v>0</v>
      </c>
      <c r="BF391">
        <v>0</v>
      </c>
      <c r="BG391">
        <v>0</v>
      </c>
      <c r="BH391">
        <v>0</v>
      </c>
      <c r="BI391">
        <v>0</v>
      </c>
      <c r="BJ391">
        <v>0</v>
      </c>
      <c r="BK391">
        <v>0</v>
      </c>
      <c r="BL391">
        <v>0</v>
      </c>
      <c r="BM391">
        <v>0</v>
      </c>
      <c r="BN391">
        <v>0</v>
      </c>
      <c r="BO391">
        <v>0</v>
      </c>
      <c r="BP391">
        <v>0</v>
      </c>
      <c r="BQ391">
        <v>0</v>
      </c>
      <c r="BR391">
        <v>0</v>
      </c>
      <c r="BS391">
        <v>0</v>
      </c>
      <c r="BT391">
        <v>0</v>
      </c>
      <c r="BU391">
        <v>0</v>
      </c>
      <c r="BV391">
        <v>0</v>
      </c>
      <c r="BW391">
        <v>0</v>
      </c>
      <c r="CV391">
        <v>0</v>
      </c>
      <c r="CW391">
        <v>0</v>
      </c>
      <c r="CX391">
        <f>ROUND(Y391*Source!I258,9)</f>
        <v>2.7500000000000001E-5</v>
      </c>
      <c r="CY391">
        <f>AA391</f>
        <v>48667.17</v>
      </c>
      <c r="CZ391">
        <f>AE391</f>
        <v>16222.39</v>
      </c>
      <c r="DA391">
        <f>AI391</f>
        <v>3</v>
      </c>
      <c r="DB391">
        <f>ROUND(ROUND(AT391*CZ391,2),6)</f>
        <v>0.81</v>
      </c>
      <c r="DC391">
        <f>ROUND(ROUND(AT391*AG391,2),6)</f>
        <v>0</v>
      </c>
      <c r="DD391" t="s">
        <v>3</v>
      </c>
      <c r="DE391" t="s">
        <v>3</v>
      </c>
      <c r="DF391">
        <f>ROUND(ROUND(AE391*AI391,2)*CX391,2)</f>
        <v>1.34</v>
      </c>
      <c r="DG391">
        <f t="shared" si="205"/>
        <v>0</v>
      </c>
      <c r="DH391">
        <f t="shared" si="206"/>
        <v>0</v>
      </c>
      <c r="DI391">
        <f t="shared" si="210"/>
        <v>0</v>
      </c>
      <c r="DJ391">
        <f>DF391</f>
        <v>1.34</v>
      </c>
      <c r="DK391">
        <v>0</v>
      </c>
      <c r="DL391" t="s">
        <v>3</v>
      </c>
      <c r="DM391">
        <v>0</v>
      </c>
      <c r="DN391" t="s">
        <v>3</v>
      </c>
      <c r="DO391">
        <v>0</v>
      </c>
    </row>
    <row r="392" spans="1:119" x14ac:dyDescent="0.2">
      <c r="A392">
        <f>ROW(Source!A258)</f>
        <v>258</v>
      </c>
      <c r="B392">
        <v>50432496</v>
      </c>
      <c r="C392">
        <v>50439646</v>
      </c>
      <c r="D392">
        <v>46136327</v>
      </c>
      <c r="E392">
        <v>1</v>
      </c>
      <c r="F392">
        <v>1</v>
      </c>
      <c r="G392">
        <v>30570983</v>
      </c>
      <c r="H392">
        <v>3</v>
      </c>
      <c r="I392" t="s">
        <v>526</v>
      </c>
      <c r="J392" t="s">
        <v>527</v>
      </c>
      <c r="K392" t="s">
        <v>528</v>
      </c>
      <c r="L392">
        <v>1346</v>
      </c>
      <c r="N392">
        <v>1009</v>
      </c>
      <c r="O392" t="s">
        <v>222</v>
      </c>
      <c r="P392" t="s">
        <v>222</v>
      </c>
      <c r="Q392">
        <v>1</v>
      </c>
      <c r="W392">
        <v>0</v>
      </c>
      <c r="X392">
        <v>408584083</v>
      </c>
      <c r="Y392">
        <f>AT392</f>
        <v>0.02</v>
      </c>
      <c r="AA392">
        <v>73.900000000000006</v>
      </c>
      <c r="AB392">
        <v>0</v>
      </c>
      <c r="AC392">
        <v>0</v>
      </c>
      <c r="AD392">
        <v>0</v>
      </c>
      <c r="AE392">
        <v>20.190000000000001</v>
      </c>
      <c r="AF392">
        <v>0</v>
      </c>
      <c r="AG392">
        <v>0</v>
      </c>
      <c r="AH392">
        <v>0</v>
      </c>
      <c r="AI392">
        <v>3.66</v>
      </c>
      <c r="AJ392">
        <v>1</v>
      </c>
      <c r="AK392">
        <v>1</v>
      </c>
      <c r="AL392">
        <v>1</v>
      </c>
      <c r="AM392">
        <v>2</v>
      </c>
      <c r="AN392">
        <v>0</v>
      </c>
      <c r="AO392">
        <v>1</v>
      </c>
      <c r="AP392">
        <v>1</v>
      </c>
      <c r="AQ392">
        <v>0</v>
      </c>
      <c r="AR392">
        <v>0</v>
      </c>
      <c r="AS392" t="s">
        <v>3</v>
      </c>
      <c r="AT392">
        <v>0.02</v>
      </c>
      <c r="AU392" t="s">
        <v>3</v>
      </c>
      <c r="AV392">
        <v>0</v>
      </c>
      <c r="AW392">
        <v>2</v>
      </c>
      <c r="AX392">
        <v>50439651</v>
      </c>
      <c r="AY392">
        <v>1</v>
      </c>
      <c r="AZ392">
        <v>0</v>
      </c>
      <c r="BA392">
        <v>410</v>
      </c>
      <c r="BB392">
        <v>0</v>
      </c>
      <c r="BC392">
        <v>0</v>
      </c>
      <c r="BD392">
        <v>0</v>
      </c>
      <c r="BE392">
        <v>0</v>
      </c>
      <c r="BF392">
        <v>0</v>
      </c>
      <c r="BG392">
        <v>0</v>
      </c>
      <c r="BH392">
        <v>0</v>
      </c>
      <c r="BI392">
        <v>0</v>
      </c>
      <c r="BJ392">
        <v>0</v>
      </c>
      <c r="BK392">
        <v>0</v>
      </c>
      <c r="BL392">
        <v>0</v>
      </c>
      <c r="BM392">
        <v>0</v>
      </c>
      <c r="BN392">
        <v>0</v>
      </c>
      <c r="BO392">
        <v>0</v>
      </c>
      <c r="BP392">
        <v>0</v>
      </c>
      <c r="BQ392">
        <v>0</v>
      </c>
      <c r="BR392">
        <v>0</v>
      </c>
      <c r="BS392">
        <v>0</v>
      </c>
      <c r="BT392">
        <v>0</v>
      </c>
      <c r="BU392">
        <v>0</v>
      </c>
      <c r="BV392">
        <v>0</v>
      </c>
      <c r="BW392">
        <v>0</v>
      </c>
      <c r="CV392">
        <v>0</v>
      </c>
      <c r="CW392">
        <v>0</v>
      </c>
      <c r="CX392">
        <f>ROUND(Y392*Source!I258,9)</f>
        <v>1.0999999999999999E-2</v>
      </c>
      <c r="CY392">
        <f>AA392</f>
        <v>73.900000000000006</v>
      </c>
      <c r="CZ392">
        <f>AE392</f>
        <v>20.190000000000001</v>
      </c>
      <c r="DA392">
        <f>AI392</f>
        <v>3.66</v>
      </c>
      <c r="DB392">
        <f>ROUND(ROUND(AT392*CZ392,2),6)</f>
        <v>0.4</v>
      </c>
      <c r="DC392">
        <f>ROUND(ROUND(AT392*AG392,2),6)</f>
        <v>0</v>
      </c>
      <c r="DD392" t="s">
        <v>3</v>
      </c>
      <c r="DE392" t="s">
        <v>3</v>
      </c>
      <c r="DF392">
        <f>ROUND(ROUND(AE392*AI392,2)*CX392,2)</f>
        <v>0.81</v>
      </c>
      <c r="DG392">
        <f t="shared" si="205"/>
        <v>0</v>
      </c>
      <c r="DH392">
        <f t="shared" si="206"/>
        <v>0</v>
      </c>
      <c r="DI392">
        <f t="shared" si="210"/>
        <v>0</v>
      </c>
      <c r="DJ392">
        <f>DF392</f>
        <v>0.81</v>
      </c>
      <c r="DK392">
        <v>0</v>
      </c>
      <c r="DL392" t="s">
        <v>3</v>
      </c>
      <c r="DM392">
        <v>0</v>
      </c>
      <c r="DN392" t="s">
        <v>3</v>
      </c>
      <c r="DO392">
        <v>0</v>
      </c>
    </row>
    <row r="393" spans="1:119" x14ac:dyDescent="0.2">
      <c r="A393">
        <f>ROW(Source!A259)</f>
        <v>259</v>
      </c>
      <c r="B393">
        <v>50432495</v>
      </c>
      <c r="C393">
        <v>50439652</v>
      </c>
      <c r="D393">
        <v>45909883</v>
      </c>
      <c r="E393">
        <v>30570983</v>
      </c>
      <c r="F393">
        <v>1</v>
      </c>
      <c r="G393">
        <v>30570983</v>
      </c>
      <c r="H393">
        <v>1</v>
      </c>
      <c r="I393" t="s">
        <v>442</v>
      </c>
      <c r="J393" t="s">
        <v>3</v>
      </c>
      <c r="K393" t="s">
        <v>443</v>
      </c>
      <c r="L393">
        <v>1191</v>
      </c>
      <c r="N393">
        <v>1013</v>
      </c>
      <c r="O393" t="s">
        <v>444</v>
      </c>
      <c r="P393" t="s">
        <v>444</v>
      </c>
      <c r="Q393">
        <v>1</v>
      </c>
      <c r="W393">
        <v>0</v>
      </c>
      <c r="X393">
        <v>476480486</v>
      </c>
      <c r="Y393">
        <f>(AT393*1.15)</f>
        <v>6.1064999999999987</v>
      </c>
      <c r="AA393">
        <v>0</v>
      </c>
      <c r="AB393">
        <v>0</v>
      </c>
      <c r="AC393">
        <v>0</v>
      </c>
      <c r="AD393">
        <v>0</v>
      </c>
      <c r="AE393">
        <v>0</v>
      </c>
      <c r="AF393">
        <v>0</v>
      </c>
      <c r="AG393">
        <v>0</v>
      </c>
      <c r="AH393">
        <v>0</v>
      </c>
      <c r="AI393">
        <v>1</v>
      </c>
      <c r="AJ393">
        <v>1</v>
      </c>
      <c r="AK393">
        <v>1</v>
      </c>
      <c r="AL393">
        <v>1</v>
      </c>
      <c r="AM393">
        <v>-2</v>
      </c>
      <c r="AN393">
        <v>0</v>
      </c>
      <c r="AO393">
        <v>1</v>
      </c>
      <c r="AP393">
        <v>1</v>
      </c>
      <c r="AQ393">
        <v>0</v>
      </c>
      <c r="AR393">
        <v>0</v>
      </c>
      <c r="AS393" t="s">
        <v>3</v>
      </c>
      <c r="AT393">
        <v>5.31</v>
      </c>
      <c r="AU393" t="s">
        <v>162</v>
      </c>
      <c r="AV393">
        <v>1</v>
      </c>
      <c r="AW393">
        <v>2</v>
      </c>
      <c r="AX393">
        <v>50439653</v>
      </c>
      <c r="AY393">
        <v>1</v>
      </c>
      <c r="AZ393">
        <v>0</v>
      </c>
      <c r="BA393">
        <v>411</v>
      </c>
      <c r="BB393">
        <v>0</v>
      </c>
      <c r="BC393">
        <v>0</v>
      </c>
      <c r="BD393">
        <v>0</v>
      </c>
      <c r="BE393">
        <v>0</v>
      </c>
      <c r="BF393">
        <v>0</v>
      </c>
      <c r="BG393">
        <v>0</v>
      </c>
      <c r="BH393">
        <v>0</v>
      </c>
      <c r="BI393">
        <v>0</v>
      </c>
      <c r="BJ393">
        <v>0</v>
      </c>
      <c r="BK393">
        <v>0</v>
      </c>
      <c r="BL393">
        <v>0</v>
      </c>
      <c r="BM393">
        <v>0</v>
      </c>
      <c r="BN393">
        <v>0</v>
      </c>
      <c r="BO393">
        <v>0</v>
      </c>
      <c r="BP393">
        <v>0</v>
      </c>
      <c r="BQ393">
        <v>0</v>
      </c>
      <c r="BR393">
        <v>0</v>
      </c>
      <c r="BS393">
        <v>0</v>
      </c>
      <c r="BT393">
        <v>0</v>
      </c>
      <c r="BU393">
        <v>0</v>
      </c>
      <c r="BV393">
        <v>0</v>
      </c>
      <c r="BW393">
        <v>0</v>
      </c>
      <c r="CU393">
        <f>ROUND(AT393*Source!I259*AH393*AL393,2)</f>
        <v>0</v>
      </c>
      <c r="CV393">
        <f>ROUND(Y393*Source!I259,9)</f>
        <v>1.4936499000000001</v>
      </c>
      <c r="CW393">
        <v>0</v>
      </c>
      <c r="CX393">
        <f>ROUND(Y393*Source!I259,9)</f>
        <v>1.4936499000000001</v>
      </c>
      <c r="CY393">
        <f>AD393</f>
        <v>0</v>
      </c>
      <c r="CZ393">
        <f>AH393</f>
        <v>0</v>
      </c>
      <c r="DA393">
        <f>AL393</f>
        <v>1</v>
      </c>
      <c r="DB393">
        <f>ROUND((ROUND(AT393*CZ393,2)*1.15),6)</f>
        <v>0</v>
      </c>
      <c r="DC393">
        <f>ROUND((ROUND(AT393*AG393,2)*1.15),6)</f>
        <v>0</v>
      </c>
      <c r="DD393" t="s">
        <v>3</v>
      </c>
      <c r="DE393" t="s">
        <v>3</v>
      </c>
      <c r="DF393">
        <f t="shared" ref="DF393:DF404" si="211">ROUND(ROUND(AE393,2)*CX393,2)</f>
        <v>0</v>
      </c>
      <c r="DG393">
        <f t="shared" si="205"/>
        <v>0</v>
      </c>
      <c r="DH393">
        <f t="shared" si="206"/>
        <v>0</v>
      </c>
      <c r="DI393">
        <f t="shared" si="210"/>
        <v>0</v>
      </c>
      <c r="DJ393">
        <f>DI393</f>
        <v>0</v>
      </c>
      <c r="DK393">
        <v>0</v>
      </c>
      <c r="DL393" t="s">
        <v>3</v>
      </c>
      <c r="DM393">
        <v>0</v>
      </c>
      <c r="DN393" t="s">
        <v>3</v>
      </c>
      <c r="DO393">
        <v>0</v>
      </c>
    </row>
    <row r="394" spans="1:119" x14ac:dyDescent="0.2">
      <c r="A394">
        <f>ROW(Source!A259)</f>
        <v>259</v>
      </c>
      <c r="B394">
        <v>50432495</v>
      </c>
      <c r="C394">
        <v>50439652</v>
      </c>
      <c r="D394">
        <v>46170535</v>
      </c>
      <c r="E394">
        <v>1</v>
      </c>
      <c r="F394">
        <v>1</v>
      </c>
      <c r="G394">
        <v>30570983</v>
      </c>
      <c r="H394">
        <v>2</v>
      </c>
      <c r="I394" t="s">
        <v>535</v>
      </c>
      <c r="J394" t="s">
        <v>536</v>
      </c>
      <c r="K394" t="s">
        <v>537</v>
      </c>
      <c r="L394">
        <v>1368</v>
      </c>
      <c r="N394">
        <v>1011</v>
      </c>
      <c r="O394" t="s">
        <v>451</v>
      </c>
      <c r="P394" t="s">
        <v>451</v>
      </c>
      <c r="Q394">
        <v>1</v>
      </c>
      <c r="W394">
        <v>0</v>
      </c>
      <c r="X394">
        <v>120354188</v>
      </c>
      <c r="Y394">
        <f>(AT394*1.25)</f>
        <v>1.4000000000000001</v>
      </c>
      <c r="AA394">
        <v>0</v>
      </c>
      <c r="AB394">
        <v>10.4</v>
      </c>
      <c r="AC394">
        <v>0</v>
      </c>
      <c r="AD394">
        <v>0</v>
      </c>
      <c r="AE394">
        <v>0</v>
      </c>
      <c r="AF394">
        <v>10.4</v>
      </c>
      <c r="AG394">
        <v>0</v>
      </c>
      <c r="AH394">
        <v>0</v>
      </c>
      <c r="AI394">
        <v>1</v>
      </c>
      <c r="AJ394">
        <v>1</v>
      </c>
      <c r="AK394">
        <v>1</v>
      </c>
      <c r="AL394">
        <v>1</v>
      </c>
      <c r="AM394">
        <v>-2</v>
      </c>
      <c r="AN394">
        <v>0</v>
      </c>
      <c r="AO394">
        <v>1</v>
      </c>
      <c r="AP394">
        <v>1</v>
      </c>
      <c r="AQ394">
        <v>0</v>
      </c>
      <c r="AR394">
        <v>0</v>
      </c>
      <c r="AS394" t="s">
        <v>3</v>
      </c>
      <c r="AT394">
        <v>1.1200000000000001</v>
      </c>
      <c r="AU394" t="s">
        <v>161</v>
      </c>
      <c r="AV394">
        <v>0</v>
      </c>
      <c r="AW394">
        <v>2</v>
      </c>
      <c r="AX394">
        <v>50439654</v>
      </c>
      <c r="AY394">
        <v>1</v>
      </c>
      <c r="AZ394">
        <v>0</v>
      </c>
      <c r="BA394">
        <v>412</v>
      </c>
      <c r="BB394">
        <v>0</v>
      </c>
      <c r="BC394">
        <v>0</v>
      </c>
      <c r="BD394">
        <v>0</v>
      </c>
      <c r="BE394">
        <v>0</v>
      </c>
      <c r="BF394">
        <v>0</v>
      </c>
      <c r="BG394">
        <v>0</v>
      </c>
      <c r="BH394">
        <v>0</v>
      </c>
      <c r="BI394">
        <v>0</v>
      </c>
      <c r="BJ394">
        <v>0</v>
      </c>
      <c r="BK394">
        <v>0</v>
      </c>
      <c r="BL394">
        <v>0</v>
      </c>
      <c r="BM394">
        <v>0</v>
      </c>
      <c r="BN394">
        <v>0</v>
      </c>
      <c r="BO394">
        <v>0</v>
      </c>
      <c r="BP394">
        <v>0</v>
      </c>
      <c r="BQ394">
        <v>0</v>
      </c>
      <c r="BR394">
        <v>0</v>
      </c>
      <c r="BS394">
        <v>0</v>
      </c>
      <c r="BT394">
        <v>0</v>
      </c>
      <c r="BU394">
        <v>0</v>
      </c>
      <c r="BV394">
        <v>0</v>
      </c>
      <c r="BW394">
        <v>0</v>
      </c>
      <c r="CV394">
        <v>0</v>
      </c>
      <c r="CW394">
        <f>ROUND(Y394*Source!I259*DO394,9)</f>
        <v>0</v>
      </c>
      <c r="CX394">
        <f>ROUND(Y394*Source!I259,9)</f>
        <v>0.34244000000000002</v>
      </c>
      <c r="CY394">
        <f>AB394</f>
        <v>10.4</v>
      </c>
      <c r="CZ394">
        <f>AF394</f>
        <v>10.4</v>
      </c>
      <c r="DA394">
        <f>AJ394</f>
        <v>1</v>
      </c>
      <c r="DB394">
        <f>ROUND((ROUND(AT394*CZ394,2)*1.25),6)</f>
        <v>14.5625</v>
      </c>
      <c r="DC394">
        <f>ROUND((ROUND(AT394*AG394,2)*1.25),6)</f>
        <v>0</v>
      </c>
      <c r="DD394" t="s">
        <v>3</v>
      </c>
      <c r="DE394" t="s">
        <v>3</v>
      </c>
      <c r="DF394">
        <f t="shared" si="211"/>
        <v>0</v>
      </c>
      <c r="DG394">
        <f t="shared" si="205"/>
        <v>3.56</v>
      </c>
      <c r="DH394">
        <f t="shared" si="206"/>
        <v>0</v>
      </c>
      <c r="DI394">
        <f t="shared" si="210"/>
        <v>0</v>
      </c>
      <c r="DJ394">
        <f>DG394</f>
        <v>3.56</v>
      </c>
      <c r="DK394">
        <v>0</v>
      </c>
      <c r="DL394" t="s">
        <v>3</v>
      </c>
      <c r="DM394">
        <v>0</v>
      </c>
      <c r="DN394" t="s">
        <v>3</v>
      </c>
      <c r="DO394">
        <v>0</v>
      </c>
    </row>
    <row r="395" spans="1:119" x14ac:dyDescent="0.2">
      <c r="A395">
        <f>ROW(Source!A259)</f>
        <v>259</v>
      </c>
      <c r="B395">
        <v>50432495</v>
      </c>
      <c r="C395">
        <v>50439652</v>
      </c>
      <c r="D395">
        <v>46170867</v>
      </c>
      <c r="E395">
        <v>1</v>
      </c>
      <c r="F395">
        <v>1</v>
      </c>
      <c r="G395">
        <v>30570983</v>
      </c>
      <c r="H395">
        <v>2</v>
      </c>
      <c r="I395" t="s">
        <v>452</v>
      </c>
      <c r="J395" t="s">
        <v>453</v>
      </c>
      <c r="K395" t="s">
        <v>454</v>
      </c>
      <c r="L395">
        <v>1368</v>
      </c>
      <c r="N395">
        <v>1011</v>
      </c>
      <c r="O395" t="s">
        <v>451</v>
      </c>
      <c r="P395" t="s">
        <v>451</v>
      </c>
      <c r="Q395">
        <v>1</v>
      </c>
      <c r="W395">
        <v>0</v>
      </c>
      <c r="X395">
        <v>-7781208</v>
      </c>
      <c r="Y395">
        <f>(AT395*1.25)</f>
        <v>1.2500000000000001E-2</v>
      </c>
      <c r="AA395">
        <v>0</v>
      </c>
      <c r="AB395">
        <v>83.1</v>
      </c>
      <c r="AC395">
        <v>12.62</v>
      </c>
      <c r="AD395">
        <v>0</v>
      </c>
      <c r="AE395">
        <v>0</v>
      </c>
      <c r="AF395">
        <v>83.1</v>
      </c>
      <c r="AG395">
        <v>12.62</v>
      </c>
      <c r="AH395">
        <v>0</v>
      </c>
      <c r="AI395">
        <v>1</v>
      </c>
      <c r="AJ395">
        <v>1</v>
      </c>
      <c r="AK395">
        <v>1</v>
      </c>
      <c r="AL395">
        <v>1</v>
      </c>
      <c r="AM395">
        <v>-2</v>
      </c>
      <c r="AN395">
        <v>0</v>
      </c>
      <c r="AO395">
        <v>1</v>
      </c>
      <c r="AP395">
        <v>1</v>
      </c>
      <c r="AQ395">
        <v>0</v>
      </c>
      <c r="AR395">
        <v>0</v>
      </c>
      <c r="AS395" t="s">
        <v>3</v>
      </c>
      <c r="AT395">
        <v>0.01</v>
      </c>
      <c r="AU395" t="s">
        <v>161</v>
      </c>
      <c r="AV395">
        <v>0</v>
      </c>
      <c r="AW395">
        <v>2</v>
      </c>
      <c r="AX395">
        <v>50439655</v>
      </c>
      <c r="AY395">
        <v>1</v>
      </c>
      <c r="AZ395">
        <v>0</v>
      </c>
      <c r="BA395">
        <v>413</v>
      </c>
      <c r="BB395">
        <v>0</v>
      </c>
      <c r="BC395">
        <v>0</v>
      </c>
      <c r="BD395">
        <v>0</v>
      </c>
      <c r="BE395">
        <v>0</v>
      </c>
      <c r="BF395">
        <v>0</v>
      </c>
      <c r="BG395">
        <v>0</v>
      </c>
      <c r="BH395">
        <v>0</v>
      </c>
      <c r="BI395">
        <v>0</v>
      </c>
      <c r="BJ395">
        <v>0</v>
      </c>
      <c r="BK395">
        <v>0</v>
      </c>
      <c r="BL395">
        <v>0</v>
      </c>
      <c r="BM395">
        <v>0</v>
      </c>
      <c r="BN395">
        <v>0</v>
      </c>
      <c r="BO395">
        <v>0</v>
      </c>
      <c r="BP395">
        <v>0</v>
      </c>
      <c r="BQ395">
        <v>0</v>
      </c>
      <c r="BR395">
        <v>0</v>
      </c>
      <c r="BS395">
        <v>0</v>
      </c>
      <c r="BT395">
        <v>0</v>
      </c>
      <c r="BU395">
        <v>0</v>
      </c>
      <c r="BV395">
        <v>0</v>
      </c>
      <c r="BW395">
        <v>0</v>
      </c>
      <c r="CV395">
        <v>0</v>
      </c>
      <c r="CW395">
        <f>ROUND(Y395*Source!I259*DO395,9)</f>
        <v>0</v>
      </c>
      <c r="CX395">
        <f>ROUND(Y395*Source!I259,9)</f>
        <v>3.0574999999999999E-3</v>
      </c>
      <c r="CY395">
        <f>AB395</f>
        <v>83.1</v>
      </c>
      <c r="CZ395">
        <f>AF395</f>
        <v>83.1</v>
      </c>
      <c r="DA395">
        <f>AJ395</f>
        <v>1</v>
      </c>
      <c r="DB395">
        <f>ROUND((ROUND(AT395*CZ395,2)*1.25),6)</f>
        <v>1.0375000000000001</v>
      </c>
      <c r="DC395">
        <f>ROUND((ROUND(AT395*AG395,2)*1.25),6)</f>
        <v>0.16250000000000001</v>
      </c>
      <c r="DD395" t="s">
        <v>3</v>
      </c>
      <c r="DE395" t="s">
        <v>3</v>
      </c>
      <c r="DF395">
        <f t="shared" si="211"/>
        <v>0</v>
      </c>
      <c r="DG395">
        <f t="shared" si="205"/>
        <v>0.25</v>
      </c>
      <c r="DH395">
        <f t="shared" si="206"/>
        <v>0.04</v>
      </c>
      <c r="DI395">
        <f t="shared" si="210"/>
        <v>0</v>
      </c>
      <c r="DJ395">
        <f>DG395</f>
        <v>0.25</v>
      </c>
      <c r="DK395">
        <v>0</v>
      </c>
      <c r="DL395" t="s">
        <v>3</v>
      </c>
      <c r="DM395">
        <v>0</v>
      </c>
      <c r="DN395" t="s">
        <v>3</v>
      </c>
      <c r="DO395">
        <v>0</v>
      </c>
    </row>
    <row r="396" spans="1:119" x14ac:dyDescent="0.2">
      <c r="A396">
        <f>ROW(Source!A259)</f>
        <v>259</v>
      </c>
      <c r="B396">
        <v>50432495</v>
      </c>
      <c r="C396">
        <v>50439652</v>
      </c>
      <c r="D396">
        <v>46170283</v>
      </c>
      <c r="E396">
        <v>1</v>
      </c>
      <c r="F396">
        <v>1</v>
      </c>
      <c r="G396">
        <v>30570983</v>
      </c>
      <c r="H396">
        <v>2</v>
      </c>
      <c r="I396" t="s">
        <v>538</v>
      </c>
      <c r="J396" t="s">
        <v>539</v>
      </c>
      <c r="K396" t="s">
        <v>540</v>
      </c>
      <c r="L396">
        <v>1368</v>
      </c>
      <c r="N396">
        <v>1011</v>
      </c>
      <c r="O396" t="s">
        <v>451</v>
      </c>
      <c r="P396" t="s">
        <v>451</v>
      </c>
      <c r="Q396">
        <v>1</v>
      </c>
      <c r="W396">
        <v>0</v>
      </c>
      <c r="X396">
        <v>-1600368630</v>
      </c>
      <c r="Y396">
        <f>(AT396*1.25)</f>
        <v>1.2500000000000001E-2</v>
      </c>
      <c r="AA396">
        <v>0</v>
      </c>
      <c r="AB396">
        <v>114.83</v>
      </c>
      <c r="AC396">
        <v>12.62</v>
      </c>
      <c r="AD396">
        <v>0</v>
      </c>
      <c r="AE396">
        <v>0</v>
      </c>
      <c r="AF396">
        <v>114.83</v>
      </c>
      <c r="AG396">
        <v>12.62</v>
      </c>
      <c r="AH396">
        <v>0</v>
      </c>
      <c r="AI396">
        <v>1</v>
      </c>
      <c r="AJ396">
        <v>1</v>
      </c>
      <c r="AK396">
        <v>1</v>
      </c>
      <c r="AL396">
        <v>1</v>
      </c>
      <c r="AM396">
        <v>-2</v>
      </c>
      <c r="AN396">
        <v>0</v>
      </c>
      <c r="AO396">
        <v>1</v>
      </c>
      <c r="AP396">
        <v>1</v>
      </c>
      <c r="AQ396">
        <v>0</v>
      </c>
      <c r="AR396">
        <v>0</v>
      </c>
      <c r="AS396" t="s">
        <v>3</v>
      </c>
      <c r="AT396">
        <v>0.01</v>
      </c>
      <c r="AU396" t="s">
        <v>161</v>
      </c>
      <c r="AV396">
        <v>0</v>
      </c>
      <c r="AW396">
        <v>2</v>
      </c>
      <c r="AX396">
        <v>50439656</v>
      </c>
      <c r="AY396">
        <v>1</v>
      </c>
      <c r="AZ396">
        <v>0</v>
      </c>
      <c r="BA396">
        <v>414</v>
      </c>
      <c r="BB396">
        <v>0</v>
      </c>
      <c r="BC396">
        <v>0</v>
      </c>
      <c r="BD396">
        <v>0</v>
      </c>
      <c r="BE396">
        <v>0</v>
      </c>
      <c r="BF396">
        <v>0</v>
      </c>
      <c r="BG396">
        <v>0</v>
      </c>
      <c r="BH396">
        <v>0</v>
      </c>
      <c r="BI396">
        <v>0</v>
      </c>
      <c r="BJ396">
        <v>0</v>
      </c>
      <c r="BK396">
        <v>0</v>
      </c>
      <c r="BL396">
        <v>0</v>
      </c>
      <c r="BM396">
        <v>0</v>
      </c>
      <c r="BN396">
        <v>0</v>
      </c>
      <c r="BO396">
        <v>0</v>
      </c>
      <c r="BP396">
        <v>0</v>
      </c>
      <c r="BQ396">
        <v>0</v>
      </c>
      <c r="BR396">
        <v>0</v>
      </c>
      <c r="BS396">
        <v>0</v>
      </c>
      <c r="BT396">
        <v>0</v>
      </c>
      <c r="BU396">
        <v>0</v>
      </c>
      <c r="BV396">
        <v>0</v>
      </c>
      <c r="BW396">
        <v>0</v>
      </c>
      <c r="CV396">
        <v>0</v>
      </c>
      <c r="CW396">
        <f>ROUND(Y396*Source!I259*DO396,9)</f>
        <v>0</v>
      </c>
      <c r="CX396">
        <f>ROUND(Y396*Source!I259,9)</f>
        <v>3.0574999999999999E-3</v>
      </c>
      <c r="CY396">
        <f>AB396</f>
        <v>114.83</v>
      </c>
      <c r="CZ396">
        <f>AF396</f>
        <v>114.83</v>
      </c>
      <c r="DA396">
        <f>AJ396</f>
        <v>1</v>
      </c>
      <c r="DB396">
        <f>ROUND((ROUND(AT396*CZ396,2)*1.25),6)</f>
        <v>1.4375</v>
      </c>
      <c r="DC396">
        <f>ROUND((ROUND(AT396*AG396,2)*1.25),6)</f>
        <v>0.16250000000000001</v>
      </c>
      <c r="DD396" t="s">
        <v>3</v>
      </c>
      <c r="DE396" t="s">
        <v>3</v>
      </c>
      <c r="DF396">
        <f t="shared" si="211"/>
        <v>0</v>
      </c>
      <c r="DG396">
        <f t="shared" si="205"/>
        <v>0.35</v>
      </c>
      <c r="DH396">
        <f t="shared" si="206"/>
        <v>0.04</v>
      </c>
      <c r="DI396">
        <f t="shared" si="210"/>
        <v>0</v>
      </c>
      <c r="DJ396">
        <f>DG396</f>
        <v>0.35</v>
      </c>
      <c r="DK396">
        <v>0</v>
      </c>
      <c r="DL396" t="s">
        <v>3</v>
      </c>
      <c r="DM396">
        <v>0</v>
      </c>
      <c r="DN396" t="s">
        <v>3</v>
      </c>
      <c r="DO396">
        <v>0</v>
      </c>
    </row>
    <row r="397" spans="1:119" x14ac:dyDescent="0.2">
      <c r="A397">
        <f>ROW(Source!A259)</f>
        <v>259</v>
      </c>
      <c r="B397">
        <v>50432495</v>
      </c>
      <c r="C397">
        <v>50439652</v>
      </c>
      <c r="D397">
        <v>46170295</v>
      </c>
      <c r="E397">
        <v>1</v>
      </c>
      <c r="F397">
        <v>1</v>
      </c>
      <c r="G397">
        <v>30570983</v>
      </c>
      <c r="H397">
        <v>2</v>
      </c>
      <c r="I397" t="s">
        <v>541</v>
      </c>
      <c r="J397" t="s">
        <v>542</v>
      </c>
      <c r="K397" t="s">
        <v>543</v>
      </c>
      <c r="L397">
        <v>1368</v>
      </c>
      <c r="N397">
        <v>1011</v>
      </c>
      <c r="O397" t="s">
        <v>451</v>
      </c>
      <c r="P397" t="s">
        <v>451</v>
      </c>
      <c r="Q397">
        <v>1</v>
      </c>
      <c r="W397">
        <v>0</v>
      </c>
      <c r="X397">
        <v>-773901956</v>
      </c>
      <c r="Y397">
        <f>(AT397*1.25)</f>
        <v>1.2500000000000001E-2</v>
      </c>
      <c r="AA397">
        <v>0</v>
      </c>
      <c r="AB397">
        <v>0.77</v>
      </c>
      <c r="AC397">
        <v>0</v>
      </c>
      <c r="AD397">
        <v>0</v>
      </c>
      <c r="AE397">
        <v>0</v>
      </c>
      <c r="AF397">
        <v>0.77</v>
      </c>
      <c r="AG397">
        <v>0</v>
      </c>
      <c r="AH397">
        <v>0</v>
      </c>
      <c r="AI397">
        <v>1</v>
      </c>
      <c r="AJ397">
        <v>1</v>
      </c>
      <c r="AK397">
        <v>1</v>
      </c>
      <c r="AL397">
        <v>1</v>
      </c>
      <c r="AM397">
        <v>-2</v>
      </c>
      <c r="AN397">
        <v>0</v>
      </c>
      <c r="AO397">
        <v>1</v>
      </c>
      <c r="AP397">
        <v>1</v>
      </c>
      <c r="AQ397">
        <v>0</v>
      </c>
      <c r="AR397">
        <v>0</v>
      </c>
      <c r="AS397" t="s">
        <v>3</v>
      </c>
      <c r="AT397">
        <v>0.01</v>
      </c>
      <c r="AU397" t="s">
        <v>161</v>
      </c>
      <c r="AV397">
        <v>0</v>
      </c>
      <c r="AW397">
        <v>2</v>
      </c>
      <c r="AX397">
        <v>50439657</v>
      </c>
      <c r="AY397">
        <v>1</v>
      </c>
      <c r="AZ397">
        <v>0</v>
      </c>
      <c r="BA397">
        <v>415</v>
      </c>
      <c r="BB397">
        <v>0</v>
      </c>
      <c r="BC397">
        <v>0</v>
      </c>
      <c r="BD397">
        <v>0</v>
      </c>
      <c r="BE397">
        <v>0</v>
      </c>
      <c r="BF397">
        <v>0</v>
      </c>
      <c r="BG397">
        <v>0</v>
      </c>
      <c r="BH397">
        <v>0</v>
      </c>
      <c r="BI397">
        <v>0</v>
      </c>
      <c r="BJ397">
        <v>0</v>
      </c>
      <c r="BK397">
        <v>0</v>
      </c>
      <c r="BL397">
        <v>0</v>
      </c>
      <c r="BM397">
        <v>0</v>
      </c>
      <c r="BN397">
        <v>0</v>
      </c>
      <c r="BO397">
        <v>0</v>
      </c>
      <c r="BP397">
        <v>0</v>
      </c>
      <c r="BQ397">
        <v>0</v>
      </c>
      <c r="BR397">
        <v>0</v>
      </c>
      <c r="BS397">
        <v>0</v>
      </c>
      <c r="BT397">
        <v>0</v>
      </c>
      <c r="BU397">
        <v>0</v>
      </c>
      <c r="BV397">
        <v>0</v>
      </c>
      <c r="BW397">
        <v>0</v>
      </c>
      <c r="CV397">
        <v>0</v>
      </c>
      <c r="CW397">
        <f>ROUND(Y397*Source!I259*DO397,9)</f>
        <v>0</v>
      </c>
      <c r="CX397">
        <f>ROUND(Y397*Source!I259,9)</f>
        <v>3.0574999999999999E-3</v>
      </c>
      <c r="CY397">
        <f>AB397</f>
        <v>0.77</v>
      </c>
      <c r="CZ397">
        <f>AF397</f>
        <v>0.77</v>
      </c>
      <c r="DA397">
        <f>AJ397</f>
        <v>1</v>
      </c>
      <c r="DB397">
        <f>ROUND((ROUND(AT397*CZ397,2)*1.25),6)</f>
        <v>1.2500000000000001E-2</v>
      </c>
      <c r="DC397">
        <f>ROUND((ROUND(AT397*AG397,2)*1.25),6)</f>
        <v>0</v>
      </c>
      <c r="DD397" t="s">
        <v>3</v>
      </c>
      <c r="DE397" t="s">
        <v>3</v>
      </c>
      <c r="DF397">
        <f t="shared" si="211"/>
        <v>0</v>
      </c>
      <c r="DG397">
        <f t="shared" si="205"/>
        <v>0</v>
      </c>
      <c r="DH397">
        <f t="shared" si="206"/>
        <v>0</v>
      </c>
      <c r="DI397">
        <f t="shared" si="210"/>
        <v>0</v>
      </c>
      <c r="DJ397">
        <f>DG397</f>
        <v>0</v>
      </c>
      <c r="DK397">
        <v>0</v>
      </c>
      <c r="DL397" t="s">
        <v>3</v>
      </c>
      <c r="DM397">
        <v>0</v>
      </c>
      <c r="DN397" t="s">
        <v>3</v>
      </c>
      <c r="DO397">
        <v>0</v>
      </c>
    </row>
    <row r="398" spans="1:119" x14ac:dyDescent="0.2">
      <c r="A398">
        <f>ROW(Source!A259)</f>
        <v>259</v>
      </c>
      <c r="B398">
        <v>50432495</v>
      </c>
      <c r="C398">
        <v>50439652</v>
      </c>
      <c r="D398">
        <v>46136049</v>
      </c>
      <c r="E398">
        <v>1</v>
      </c>
      <c r="F398">
        <v>1</v>
      </c>
      <c r="G398">
        <v>30570983</v>
      </c>
      <c r="H398">
        <v>3</v>
      </c>
      <c r="I398" t="s">
        <v>354</v>
      </c>
      <c r="J398" t="s">
        <v>356</v>
      </c>
      <c r="K398" t="s">
        <v>355</v>
      </c>
      <c r="L398">
        <v>1348</v>
      </c>
      <c r="N398">
        <v>1009</v>
      </c>
      <c r="O398" t="s">
        <v>30</v>
      </c>
      <c r="P398" t="s">
        <v>30</v>
      </c>
      <c r="Q398">
        <v>1000</v>
      </c>
      <c r="W398">
        <v>0</v>
      </c>
      <c r="X398">
        <v>-458474567</v>
      </c>
      <c r="Y398">
        <f>AT398</f>
        <v>8.9999999999999993E-3</v>
      </c>
      <c r="AA398">
        <v>18660.61</v>
      </c>
      <c r="AB398">
        <v>0</v>
      </c>
      <c r="AC398">
        <v>0</v>
      </c>
      <c r="AD398">
        <v>0</v>
      </c>
      <c r="AE398">
        <v>18660.61</v>
      </c>
      <c r="AF398">
        <v>0</v>
      </c>
      <c r="AG398">
        <v>0</v>
      </c>
      <c r="AH398">
        <v>0</v>
      </c>
      <c r="AI398">
        <v>1</v>
      </c>
      <c r="AJ398">
        <v>1</v>
      </c>
      <c r="AK398">
        <v>1</v>
      </c>
      <c r="AL398">
        <v>1</v>
      </c>
      <c r="AM398">
        <v>0</v>
      </c>
      <c r="AN398">
        <v>0</v>
      </c>
      <c r="AO398">
        <v>0</v>
      </c>
      <c r="AP398">
        <v>1</v>
      </c>
      <c r="AQ398">
        <v>0</v>
      </c>
      <c r="AR398">
        <v>0</v>
      </c>
      <c r="AS398" t="s">
        <v>3</v>
      </c>
      <c r="AT398">
        <v>8.9999999999999993E-3</v>
      </c>
      <c r="AU398" t="s">
        <v>3</v>
      </c>
      <c r="AV398">
        <v>0</v>
      </c>
      <c r="AW398">
        <v>1</v>
      </c>
      <c r="AX398">
        <v>-1</v>
      </c>
      <c r="AY398">
        <v>0</v>
      </c>
      <c r="AZ398">
        <v>0</v>
      </c>
      <c r="BA398" t="s">
        <v>3</v>
      </c>
      <c r="BB398">
        <v>0</v>
      </c>
      <c r="BC398">
        <v>0</v>
      </c>
      <c r="BD398">
        <v>0</v>
      </c>
      <c r="BE398">
        <v>0</v>
      </c>
      <c r="BF398">
        <v>0</v>
      </c>
      <c r="BG398">
        <v>0</v>
      </c>
      <c r="BH398">
        <v>0</v>
      </c>
      <c r="BI398">
        <v>0</v>
      </c>
      <c r="BJ398">
        <v>0</v>
      </c>
      <c r="BK398">
        <v>0</v>
      </c>
      <c r="BL398">
        <v>0</v>
      </c>
      <c r="BM398">
        <v>0</v>
      </c>
      <c r="BN398">
        <v>0</v>
      </c>
      <c r="BO398">
        <v>0</v>
      </c>
      <c r="BP398">
        <v>0</v>
      </c>
      <c r="BQ398">
        <v>0</v>
      </c>
      <c r="BR398">
        <v>0</v>
      </c>
      <c r="BS398">
        <v>0</v>
      </c>
      <c r="BT398">
        <v>0</v>
      </c>
      <c r="BU398">
        <v>0</v>
      </c>
      <c r="BV398">
        <v>0</v>
      </c>
      <c r="BW398">
        <v>0</v>
      </c>
      <c r="CV398">
        <v>0</v>
      </c>
      <c r="CW398">
        <v>0</v>
      </c>
      <c r="CX398">
        <f>ROUND(Y398*Source!I259,9)</f>
        <v>2.2014000000000001E-3</v>
      </c>
      <c r="CY398">
        <f>AA398</f>
        <v>18660.61</v>
      </c>
      <c r="CZ398">
        <f>AE398</f>
        <v>18660.61</v>
      </c>
      <c r="DA398">
        <f>AI398</f>
        <v>1</v>
      </c>
      <c r="DB398">
        <f>ROUND(ROUND(AT398*CZ398,2),6)</f>
        <v>167.95</v>
      </c>
      <c r="DC398">
        <f>ROUND(ROUND(AT398*AG398,2),6)</f>
        <v>0</v>
      </c>
      <c r="DD398" t="s">
        <v>3</v>
      </c>
      <c r="DE398" t="s">
        <v>3</v>
      </c>
      <c r="DF398">
        <f t="shared" si="211"/>
        <v>41.08</v>
      </c>
      <c r="DG398">
        <f t="shared" si="205"/>
        <v>0</v>
      </c>
      <c r="DH398">
        <f t="shared" si="206"/>
        <v>0</v>
      </c>
      <c r="DI398">
        <f t="shared" si="210"/>
        <v>0</v>
      </c>
      <c r="DJ398">
        <f>DF398</f>
        <v>41.08</v>
      </c>
      <c r="DK398">
        <v>0</v>
      </c>
      <c r="DL398" t="s">
        <v>3</v>
      </c>
      <c r="DM398">
        <v>0</v>
      </c>
      <c r="DN398" t="s">
        <v>3</v>
      </c>
      <c r="DO398">
        <v>0</v>
      </c>
    </row>
    <row r="399" spans="1:119" x14ac:dyDescent="0.2">
      <c r="A399">
        <f>ROW(Source!A259)</f>
        <v>259</v>
      </c>
      <c r="B399">
        <v>50432495</v>
      </c>
      <c r="C399">
        <v>50439652</v>
      </c>
      <c r="D399">
        <v>31110947</v>
      </c>
      <c r="E399">
        <v>1</v>
      </c>
      <c r="F399">
        <v>1</v>
      </c>
      <c r="G399">
        <v>30570983</v>
      </c>
      <c r="H399">
        <v>3</v>
      </c>
      <c r="I399" t="s">
        <v>544</v>
      </c>
      <c r="J399" t="s">
        <v>545</v>
      </c>
      <c r="K399" t="s">
        <v>546</v>
      </c>
      <c r="L399">
        <v>1348</v>
      </c>
      <c r="N399">
        <v>1009</v>
      </c>
      <c r="O399" t="s">
        <v>30</v>
      </c>
      <c r="P399" t="s">
        <v>30</v>
      </c>
      <c r="Q399">
        <v>1000</v>
      </c>
      <c r="W399">
        <v>0</v>
      </c>
      <c r="X399">
        <v>1568885381</v>
      </c>
      <c r="Y399">
        <f>AT399</f>
        <v>1.5E-3</v>
      </c>
      <c r="AA399">
        <v>6303.6</v>
      </c>
      <c r="AB399">
        <v>0</v>
      </c>
      <c r="AC399">
        <v>0</v>
      </c>
      <c r="AD399">
        <v>0</v>
      </c>
      <c r="AE399">
        <v>6303.6</v>
      </c>
      <c r="AF399">
        <v>0</v>
      </c>
      <c r="AG399">
        <v>0</v>
      </c>
      <c r="AH399">
        <v>0</v>
      </c>
      <c r="AI399">
        <v>1</v>
      </c>
      <c r="AJ399">
        <v>1</v>
      </c>
      <c r="AK399">
        <v>1</v>
      </c>
      <c r="AL399">
        <v>1</v>
      </c>
      <c r="AM399">
        <v>-2</v>
      </c>
      <c r="AN399">
        <v>0</v>
      </c>
      <c r="AO399">
        <v>1</v>
      </c>
      <c r="AP399">
        <v>1</v>
      </c>
      <c r="AQ399">
        <v>0</v>
      </c>
      <c r="AR399">
        <v>0</v>
      </c>
      <c r="AS399" t="s">
        <v>3</v>
      </c>
      <c r="AT399">
        <v>1.5E-3</v>
      </c>
      <c r="AU399" t="s">
        <v>3</v>
      </c>
      <c r="AV399">
        <v>0</v>
      </c>
      <c r="AW399">
        <v>2</v>
      </c>
      <c r="AX399">
        <v>50439658</v>
      </c>
      <c r="AY399">
        <v>1</v>
      </c>
      <c r="AZ399">
        <v>0</v>
      </c>
      <c r="BA399">
        <v>416</v>
      </c>
      <c r="BB399">
        <v>0</v>
      </c>
      <c r="BC399">
        <v>0</v>
      </c>
      <c r="BD399">
        <v>0</v>
      </c>
      <c r="BE399">
        <v>0</v>
      </c>
      <c r="BF399">
        <v>0</v>
      </c>
      <c r="BG399">
        <v>0</v>
      </c>
      <c r="BH399">
        <v>0</v>
      </c>
      <c r="BI399">
        <v>0</v>
      </c>
      <c r="BJ399">
        <v>0</v>
      </c>
      <c r="BK399">
        <v>0</v>
      </c>
      <c r="BL399">
        <v>0</v>
      </c>
      <c r="BM399">
        <v>0</v>
      </c>
      <c r="BN399">
        <v>0</v>
      </c>
      <c r="BO399">
        <v>0</v>
      </c>
      <c r="BP399">
        <v>0</v>
      </c>
      <c r="BQ399">
        <v>0</v>
      </c>
      <c r="BR399">
        <v>0</v>
      </c>
      <c r="BS399">
        <v>0</v>
      </c>
      <c r="BT399">
        <v>0</v>
      </c>
      <c r="BU399">
        <v>0</v>
      </c>
      <c r="BV399">
        <v>0</v>
      </c>
      <c r="BW399">
        <v>0</v>
      </c>
      <c r="CV399">
        <v>0</v>
      </c>
      <c r="CW399">
        <v>0</v>
      </c>
      <c r="CX399">
        <f>ROUND(Y399*Source!I259,9)</f>
        <v>3.6689999999999997E-4</v>
      </c>
      <c r="CY399">
        <f>AA399</f>
        <v>6303.6</v>
      </c>
      <c r="CZ399">
        <f>AE399</f>
        <v>6303.6</v>
      </c>
      <c r="DA399">
        <f>AI399</f>
        <v>1</v>
      </c>
      <c r="DB399">
        <f>ROUND(ROUND(AT399*CZ399,2),6)</f>
        <v>9.4600000000000009</v>
      </c>
      <c r="DC399">
        <f>ROUND(ROUND(AT399*AG399,2),6)</f>
        <v>0</v>
      </c>
      <c r="DD399" t="s">
        <v>3</v>
      </c>
      <c r="DE399" t="s">
        <v>3</v>
      </c>
      <c r="DF399">
        <f t="shared" si="211"/>
        <v>2.31</v>
      </c>
      <c r="DG399">
        <f t="shared" si="205"/>
        <v>0</v>
      </c>
      <c r="DH399">
        <f t="shared" si="206"/>
        <v>0</v>
      </c>
      <c r="DI399">
        <f t="shared" si="210"/>
        <v>0</v>
      </c>
      <c r="DJ399">
        <f>DF399</f>
        <v>2.31</v>
      </c>
      <c r="DK399">
        <v>0</v>
      </c>
      <c r="DL399" t="s">
        <v>3</v>
      </c>
      <c r="DM399">
        <v>0</v>
      </c>
      <c r="DN399" t="s">
        <v>3</v>
      </c>
      <c r="DO399">
        <v>0</v>
      </c>
    </row>
    <row r="400" spans="1:119" x14ac:dyDescent="0.2">
      <c r="A400">
        <f>ROW(Source!A260)</f>
        <v>260</v>
      </c>
      <c r="B400">
        <v>50432496</v>
      </c>
      <c r="C400">
        <v>50439652</v>
      </c>
      <c r="D400">
        <v>45909883</v>
      </c>
      <c r="E400">
        <v>30570983</v>
      </c>
      <c r="F400">
        <v>1</v>
      </c>
      <c r="G400">
        <v>30570983</v>
      </c>
      <c r="H400">
        <v>1</v>
      </c>
      <c r="I400" t="s">
        <v>442</v>
      </c>
      <c r="J400" t="s">
        <v>3</v>
      </c>
      <c r="K400" t="s">
        <v>443</v>
      </c>
      <c r="L400">
        <v>1191</v>
      </c>
      <c r="N400">
        <v>1013</v>
      </c>
      <c r="O400" t="s">
        <v>444</v>
      </c>
      <c r="P400" t="s">
        <v>444</v>
      </c>
      <c r="Q400">
        <v>1</v>
      </c>
      <c r="W400">
        <v>0</v>
      </c>
      <c r="X400">
        <v>476480486</v>
      </c>
      <c r="Y400">
        <f>(AT400*1.15)</f>
        <v>6.1064999999999987</v>
      </c>
      <c r="AA400">
        <v>0</v>
      </c>
      <c r="AB400">
        <v>0</v>
      </c>
      <c r="AC400">
        <v>0</v>
      </c>
      <c r="AD400">
        <v>0</v>
      </c>
      <c r="AE400">
        <v>0</v>
      </c>
      <c r="AF400">
        <v>0</v>
      </c>
      <c r="AG400">
        <v>0</v>
      </c>
      <c r="AH400">
        <v>0</v>
      </c>
      <c r="AI400">
        <v>1</v>
      </c>
      <c r="AJ400">
        <v>1</v>
      </c>
      <c r="AK400">
        <v>1</v>
      </c>
      <c r="AL400">
        <v>1</v>
      </c>
      <c r="AM400">
        <v>5</v>
      </c>
      <c r="AN400">
        <v>0</v>
      </c>
      <c r="AO400">
        <v>1</v>
      </c>
      <c r="AP400">
        <v>1</v>
      </c>
      <c r="AQ400">
        <v>0</v>
      </c>
      <c r="AR400">
        <v>0</v>
      </c>
      <c r="AS400" t="s">
        <v>3</v>
      </c>
      <c r="AT400">
        <v>5.31</v>
      </c>
      <c r="AU400" t="s">
        <v>162</v>
      </c>
      <c r="AV400">
        <v>1</v>
      </c>
      <c r="AW400">
        <v>2</v>
      </c>
      <c r="AX400">
        <v>50439653</v>
      </c>
      <c r="AY400">
        <v>1</v>
      </c>
      <c r="AZ400">
        <v>0</v>
      </c>
      <c r="BA400">
        <v>418</v>
      </c>
      <c r="BB400">
        <v>0</v>
      </c>
      <c r="BC400">
        <v>0</v>
      </c>
      <c r="BD400">
        <v>0</v>
      </c>
      <c r="BE400">
        <v>0</v>
      </c>
      <c r="BF400">
        <v>0</v>
      </c>
      <c r="BG400">
        <v>0</v>
      </c>
      <c r="BH400">
        <v>0</v>
      </c>
      <c r="BI400">
        <v>0</v>
      </c>
      <c r="BJ400">
        <v>0</v>
      </c>
      <c r="BK400">
        <v>0</v>
      </c>
      <c r="BL400">
        <v>0</v>
      </c>
      <c r="BM400">
        <v>0</v>
      </c>
      <c r="BN400">
        <v>0</v>
      </c>
      <c r="BO400">
        <v>0</v>
      </c>
      <c r="BP400">
        <v>0</v>
      </c>
      <c r="BQ400">
        <v>0</v>
      </c>
      <c r="BR400">
        <v>0</v>
      </c>
      <c r="BS400">
        <v>0</v>
      </c>
      <c r="BT400">
        <v>0</v>
      </c>
      <c r="BU400">
        <v>0</v>
      </c>
      <c r="BV400">
        <v>0</v>
      </c>
      <c r="BW400">
        <v>0</v>
      </c>
      <c r="CU400">
        <f>ROUND(AT400*Source!I260*AH400*AL400,2)</f>
        <v>0</v>
      </c>
      <c r="CV400">
        <f>ROUND(Y400*Source!I260,9)</f>
        <v>1.4936499000000001</v>
      </c>
      <c r="CW400">
        <v>0</v>
      </c>
      <c r="CX400">
        <f>ROUND(Y400*Source!I260,9)</f>
        <v>1.4936499000000001</v>
      </c>
      <c r="CY400">
        <f>AD400</f>
        <v>0</v>
      </c>
      <c r="CZ400">
        <f>AH400</f>
        <v>0</v>
      </c>
      <c r="DA400">
        <f>AL400</f>
        <v>1</v>
      </c>
      <c r="DB400">
        <f>ROUND((ROUND(AT400*CZ400,2)*1.15),6)</f>
        <v>0</v>
      </c>
      <c r="DC400">
        <f>ROUND((ROUND(AT400*AG400,2)*1.15),6)</f>
        <v>0</v>
      </c>
      <c r="DD400" t="s">
        <v>3</v>
      </c>
      <c r="DE400" t="s">
        <v>3</v>
      </c>
      <c r="DF400">
        <f t="shared" si="211"/>
        <v>0</v>
      </c>
      <c r="DG400">
        <f t="shared" si="205"/>
        <v>0</v>
      </c>
      <c r="DH400">
        <f t="shared" si="206"/>
        <v>0</v>
      </c>
      <c r="DI400">
        <f t="shared" si="210"/>
        <v>0</v>
      </c>
      <c r="DJ400">
        <f>DI400</f>
        <v>0</v>
      </c>
      <c r="DK400">
        <v>0</v>
      </c>
      <c r="DL400" t="s">
        <v>3</v>
      </c>
      <c r="DM400">
        <v>0</v>
      </c>
      <c r="DN400" t="s">
        <v>3</v>
      </c>
      <c r="DO400">
        <v>0</v>
      </c>
    </row>
    <row r="401" spans="1:119" x14ac:dyDescent="0.2">
      <c r="A401">
        <f>ROW(Source!A260)</f>
        <v>260</v>
      </c>
      <c r="B401">
        <v>50432496</v>
      </c>
      <c r="C401">
        <v>50439652</v>
      </c>
      <c r="D401">
        <v>46170535</v>
      </c>
      <c r="E401">
        <v>1</v>
      </c>
      <c r="F401">
        <v>1</v>
      </c>
      <c r="G401">
        <v>30570983</v>
      </c>
      <c r="H401">
        <v>2</v>
      </c>
      <c r="I401" t="s">
        <v>535</v>
      </c>
      <c r="J401" t="s">
        <v>536</v>
      </c>
      <c r="K401" t="s">
        <v>537</v>
      </c>
      <c r="L401">
        <v>1368</v>
      </c>
      <c r="N401">
        <v>1011</v>
      </c>
      <c r="O401" t="s">
        <v>451</v>
      </c>
      <c r="P401" t="s">
        <v>451</v>
      </c>
      <c r="Q401">
        <v>1</v>
      </c>
      <c r="W401">
        <v>0</v>
      </c>
      <c r="X401">
        <v>120354188</v>
      </c>
      <c r="Y401">
        <f>(AT401*1.25)</f>
        <v>1.4000000000000001</v>
      </c>
      <c r="AA401">
        <v>0</v>
      </c>
      <c r="AB401">
        <v>102.14</v>
      </c>
      <c r="AC401">
        <v>0</v>
      </c>
      <c r="AD401">
        <v>0</v>
      </c>
      <c r="AE401">
        <v>0</v>
      </c>
      <c r="AF401">
        <v>10.4</v>
      </c>
      <c r="AG401">
        <v>0</v>
      </c>
      <c r="AH401">
        <v>0</v>
      </c>
      <c r="AI401">
        <v>1</v>
      </c>
      <c r="AJ401">
        <v>9.3800000000000008</v>
      </c>
      <c r="AK401">
        <v>34.090000000000003</v>
      </c>
      <c r="AL401">
        <v>1</v>
      </c>
      <c r="AM401">
        <v>2</v>
      </c>
      <c r="AN401">
        <v>0</v>
      </c>
      <c r="AO401">
        <v>1</v>
      </c>
      <c r="AP401">
        <v>1</v>
      </c>
      <c r="AQ401">
        <v>0</v>
      </c>
      <c r="AR401">
        <v>0</v>
      </c>
      <c r="AS401" t="s">
        <v>3</v>
      </c>
      <c r="AT401">
        <v>1.1200000000000001</v>
      </c>
      <c r="AU401" t="s">
        <v>161</v>
      </c>
      <c r="AV401">
        <v>0</v>
      </c>
      <c r="AW401">
        <v>2</v>
      </c>
      <c r="AX401">
        <v>50439654</v>
      </c>
      <c r="AY401">
        <v>1</v>
      </c>
      <c r="AZ401">
        <v>0</v>
      </c>
      <c r="BA401">
        <v>419</v>
      </c>
      <c r="BB401">
        <v>0</v>
      </c>
      <c r="BC401">
        <v>0</v>
      </c>
      <c r="BD401">
        <v>0</v>
      </c>
      <c r="BE401">
        <v>0</v>
      </c>
      <c r="BF401">
        <v>0</v>
      </c>
      <c r="BG401">
        <v>0</v>
      </c>
      <c r="BH401">
        <v>0</v>
      </c>
      <c r="BI401">
        <v>0</v>
      </c>
      <c r="BJ401">
        <v>0</v>
      </c>
      <c r="BK401">
        <v>0</v>
      </c>
      <c r="BL401">
        <v>0</v>
      </c>
      <c r="BM401">
        <v>0</v>
      </c>
      <c r="BN401">
        <v>0</v>
      </c>
      <c r="BO401">
        <v>0</v>
      </c>
      <c r="BP401">
        <v>0</v>
      </c>
      <c r="BQ401">
        <v>0</v>
      </c>
      <c r="BR401">
        <v>0</v>
      </c>
      <c r="BS401">
        <v>0</v>
      </c>
      <c r="BT401">
        <v>0</v>
      </c>
      <c r="BU401">
        <v>0</v>
      </c>
      <c r="BV401">
        <v>0</v>
      </c>
      <c r="BW401">
        <v>0</v>
      </c>
      <c r="CV401">
        <v>0</v>
      </c>
      <c r="CW401">
        <f>ROUND(Y401*Source!I260*DO401,9)</f>
        <v>0</v>
      </c>
      <c r="CX401">
        <f>ROUND(Y401*Source!I260,9)</f>
        <v>0.34244000000000002</v>
      </c>
      <c r="CY401">
        <f>AB401</f>
        <v>102.14</v>
      </c>
      <c r="CZ401">
        <f>AF401</f>
        <v>10.4</v>
      </c>
      <c r="DA401">
        <f>AJ401</f>
        <v>9.3800000000000008</v>
      </c>
      <c r="DB401">
        <f>ROUND((ROUND(AT401*CZ401,2)*1.25),6)</f>
        <v>14.5625</v>
      </c>
      <c r="DC401">
        <f>ROUND((ROUND(AT401*AG401,2)*1.25),6)</f>
        <v>0</v>
      </c>
      <c r="DD401" t="s">
        <v>3</v>
      </c>
      <c r="DE401" t="s">
        <v>3</v>
      </c>
      <c r="DF401">
        <f t="shared" si="211"/>
        <v>0</v>
      </c>
      <c r="DG401">
        <f>ROUND(ROUND(AF401*AJ401,2)*CX401,2)</f>
        <v>33.409999999999997</v>
      </c>
      <c r="DH401">
        <f>ROUND(ROUND(AG401*AK401,2)*CX401,2)</f>
        <v>0</v>
      </c>
      <c r="DI401">
        <f t="shared" si="210"/>
        <v>0</v>
      </c>
      <c r="DJ401">
        <f>DG401</f>
        <v>33.409999999999997</v>
      </c>
      <c r="DK401">
        <v>0</v>
      </c>
      <c r="DL401" t="s">
        <v>3</v>
      </c>
      <c r="DM401">
        <v>0</v>
      </c>
      <c r="DN401" t="s">
        <v>3</v>
      </c>
      <c r="DO401">
        <v>0</v>
      </c>
    </row>
    <row r="402" spans="1:119" x14ac:dyDescent="0.2">
      <c r="A402">
        <f>ROW(Source!A260)</f>
        <v>260</v>
      </c>
      <c r="B402">
        <v>50432496</v>
      </c>
      <c r="C402">
        <v>50439652</v>
      </c>
      <c r="D402">
        <v>46170867</v>
      </c>
      <c r="E402">
        <v>1</v>
      </c>
      <c r="F402">
        <v>1</v>
      </c>
      <c r="G402">
        <v>30570983</v>
      </c>
      <c r="H402">
        <v>2</v>
      </c>
      <c r="I402" t="s">
        <v>452</v>
      </c>
      <c r="J402" t="s">
        <v>453</v>
      </c>
      <c r="K402" t="s">
        <v>454</v>
      </c>
      <c r="L402">
        <v>1368</v>
      </c>
      <c r="N402">
        <v>1011</v>
      </c>
      <c r="O402" t="s">
        <v>451</v>
      </c>
      <c r="P402" t="s">
        <v>451</v>
      </c>
      <c r="Q402">
        <v>1</v>
      </c>
      <c r="W402">
        <v>0</v>
      </c>
      <c r="X402">
        <v>-7781208</v>
      </c>
      <c r="Y402">
        <f>(AT402*1.25)</f>
        <v>1.2500000000000001E-2</v>
      </c>
      <c r="AA402">
        <v>0</v>
      </c>
      <c r="AB402">
        <v>1106.71</v>
      </c>
      <c r="AC402">
        <v>450.44</v>
      </c>
      <c r="AD402">
        <v>0</v>
      </c>
      <c r="AE402">
        <v>0</v>
      </c>
      <c r="AF402">
        <v>83.1</v>
      </c>
      <c r="AG402">
        <v>12.62</v>
      </c>
      <c r="AH402">
        <v>0</v>
      </c>
      <c r="AI402">
        <v>1</v>
      </c>
      <c r="AJ402">
        <v>12.72</v>
      </c>
      <c r="AK402">
        <v>34.090000000000003</v>
      </c>
      <c r="AL402">
        <v>1</v>
      </c>
      <c r="AM402">
        <v>2</v>
      </c>
      <c r="AN402">
        <v>0</v>
      </c>
      <c r="AO402">
        <v>1</v>
      </c>
      <c r="AP402">
        <v>1</v>
      </c>
      <c r="AQ402">
        <v>0</v>
      </c>
      <c r="AR402">
        <v>0</v>
      </c>
      <c r="AS402" t="s">
        <v>3</v>
      </c>
      <c r="AT402">
        <v>0.01</v>
      </c>
      <c r="AU402" t="s">
        <v>161</v>
      </c>
      <c r="AV402">
        <v>0</v>
      </c>
      <c r="AW402">
        <v>2</v>
      </c>
      <c r="AX402">
        <v>50439655</v>
      </c>
      <c r="AY402">
        <v>1</v>
      </c>
      <c r="AZ402">
        <v>0</v>
      </c>
      <c r="BA402">
        <v>420</v>
      </c>
      <c r="BB402">
        <v>0</v>
      </c>
      <c r="BC402">
        <v>0</v>
      </c>
      <c r="BD402">
        <v>0</v>
      </c>
      <c r="BE402">
        <v>0</v>
      </c>
      <c r="BF402">
        <v>0</v>
      </c>
      <c r="BG402">
        <v>0</v>
      </c>
      <c r="BH402">
        <v>0</v>
      </c>
      <c r="BI402">
        <v>0</v>
      </c>
      <c r="BJ402">
        <v>0</v>
      </c>
      <c r="BK402">
        <v>0</v>
      </c>
      <c r="BL402">
        <v>0</v>
      </c>
      <c r="BM402">
        <v>0</v>
      </c>
      <c r="BN402">
        <v>0</v>
      </c>
      <c r="BO402">
        <v>0</v>
      </c>
      <c r="BP402">
        <v>0</v>
      </c>
      <c r="BQ402">
        <v>0</v>
      </c>
      <c r="BR402">
        <v>0</v>
      </c>
      <c r="BS402">
        <v>0</v>
      </c>
      <c r="BT402">
        <v>0</v>
      </c>
      <c r="BU402">
        <v>0</v>
      </c>
      <c r="BV402">
        <v>0</v>
      </c>
      <c r="BW402">
        <v>0</v>
      </c>
      <c r="CV402">
        <v>0</v>
      </c>
      <c r="CW402">
        <f>ROUND(Y402*Source!I260*DO402,9)</f>
        <v>0</v>
      </c>
      <c r="CX402">
        <f>ROUND(Y402*Source!I260,9)</f>
        <v>3.0574999999999999E-3</v>
      </c>
      <c r="CY402">
        <f>AB402</f>
        <v>1106.71</v>
      </c>
      <c r="CZ402">
        <f>AF402</f>
        <v>83.1</v>
      </c>
      <c r="DA402">
        <f>AJ402</f>
        <v>12.72</v>
      </c>
      <c r="DB402">
        <f>ROUND((ROUND(AT402*CZ402,2)*1.25),6)</f>
        <v>1.0375000000000001</v>
      </c>
      <c r="DC402">
        <f>ROUND((ROUND(AT402*AG402,2)*1.25),6)</f>
        <v>0.16250000000000001</v>
      </c>
      <c r="DD402" t="s">
        <v>3</v>
      </c>
      <c r="DE402" t="s">
        <v>3</v>
      </c>
      <c r="DF402">
        <f t="shared" si="211"/>
        <v>0</v>
      </c>
      <c r="DG402">
        <f>ROUND(ROUND(AF402*AJ402,2)*CX402,2)</f>
        <v>3.23</v>
      </c>
      <c r="DH402">
        <f>ROUND(ROUND(AG402*AK402,2)*CX402,2)</f>
        <v>1.32</v>
      </c>
      <c r="DI402">
        <f t="shared" si="210"/>
        <v>0</v>
      </c>
      <c r="DJ402">
        <f>DG402</f>
        <v>3.23</v>
      </c>
      <c r="DK402">
        <v>0</v>
      </c>
      <c r="DL402" t="s">
        <v>3</v>
      </c>
      <c r="DM402">
        <v>0</v>
      </c>
      <c r="DN402" t="s">
        <v>3</v>
      </c>
      <c r="DO402">
        <v>0</v>
      </c>
    </row>
    <row r="403" spans="1:119" x14ac:dyDescent="0.2">
      <c r="A403">
        <f>ROW(Source!A260)</f>
        <v>260</v>
      </c>
      <c r="B403">
        <v>50432496</v>
      </c>
      <c r="C403">
        <v>50439652</v>
      </c>
      <c r="D403">
        <v>46170283</v>
      </c>
      <c r="E403">
        <v>1</v>
      </c>
      <c r="F403">
        <v>1</v>
      </c>
      <c r="G403">
        <v>30570983</v>
      </c>
      <c r="H403">
        <v>2</v>
      </c>
      <c r="I403" t="s">
        <v>538</v>
      </c>
      <c r="J403" t="s">
        <v>539</v>
      </c>
      <c r="K403" t="s">
        <v>540</v>
      </c>
      <c r="L403">
        <v>1368</v>
      </c>
      <c r="N403">
        <v>1011</v>
      </c>
      <c r="O403" t="s">
        <v>451</v>
      </c>
      <c r="P403" t="s">
        <v>451</v>
      </c>
      <c r="Q403">
        <v>1</v>
      </c>
      <c r="W403">
        <v>0</v>
      </c>
      <c r="X403">
        <v>-1600368630</v>
      </c>
      <c r="Y403">
        <f>(AT403*1.25)</f>
        <v>1.2500000000000001E-2</v>
      </c>
      <c r="AA403">
        <v>0</v>
      </c>
      <c r="AB403">
        <v>1496.83</v>
      </c>
      <c r="AC403">
        <v>450.44</v>
      </c>
      <c r="AD403">
        <v>0</v>
      </c>
      <c r="AE403">
        <v>0</v>
      </c>
      <c r="AF403">
        <v>114.83</v>
      </c>
      <c r="AG403">
        <v>12.62</v>
      </c>
      <c r="AH403">
        <v>0</v>
      </c>
      <c r="AI403">
        <v>1</v>
      </c>
      <c r="AJ403">
        <v>12.45</v>
      </c>
      <c r="AK403">
        <v>34.090000000000003</v>
      </c>
      <c r="AL403">
        <v>1</v>
      </c>
      <c r="AM403">
        <v>2</v>
      </c>
      <c r="AN403">
        <v>0</v>
      </c>
      <c r="AO403">
        <v>1</v>
      </c>
      <c r="AP403">
        <v>1</v>
      </c>
      <c r="AQ403">
        <v>0</v>
      </c>
      <c r="AR403">
        <v>0</v>
      </c>
      <c r="AS403" t="s">
        <v>3</v>
      </c>
      <c r="AT403">
        <v>0.01</v>
      </c>
      <c r="AU403" t="s">
        <v>161</v>
      </c>
      <c r="AV403">
        <v>0</v>
      </c>
      <c r="AW403">
        <v>2</v>
      </c>
      <c r="AX403">
        <v>50439656</v>
      </c>
      <c r="AY403">
        <v>1</v>
      </c>
      <c r="AZ403">
        <v>0</v>
      </c>
      <c r="BA403">
        <v>421</v>
      </c>
      <c r="BB403">
        <v>0</v>
      </c>
      <c r="BC403">
        <v>0</v>
      </c>
      <c r="BD403">
        <v>0</v>
      </c>
      <c r="BE403">
        <v>0</v>
      </c>
      <c r="BF403">
        <v>0</v>
      </c>
      <c r="BG403">
        <v>0</v>
      </c>
      <c r="BH403">
        <v>0</v>
      </c>
      <c r="BI403">
        <v>0</v>
      </c>
      <c r="BJ403">
        <v>0</v>
      </c>
      <c r="BK403">
        <v>0</v>
      </c>
      <c r="BL403">
        <v>0</v>
      </c>
      <c r="BM403">
        <v>0</v>
      </c>
      <c r="BN403">
        <v>0</v>
      </c>
      <c r="BO403">
        <v>0</v>
      </c>
      <c r="BP403">
        <v>0</v>
      </c>
      <c r="BQ403">
        <v>0</v>
      </c>
      <c r="BR403">
        <v>0</v>
      </c>
      <c r="BS403">
        <v>0</v>
      </c>
      <c r="BT403">
        <v>0</v>
      </c>
      <c r="BU403">
        <v>0</v>
      </c>
      <c r="BV403">
        <v>0</v>
      </c>
      <c r="BW403">
        <v>0</v>
      </c>
      <c r="CV403">
        <v>0</v>
      </c>
      <c r="CW403">
        <f>ROUND(Y403*Source!I260*DO403,9)</f>
        <v>0</v>
      </c>
      <c r="CX403">
        <f>ROUND(Y403*Source!I260,9)</f>
        <v>3.0574999999999999E-3</v>
      </c>
      <c r="CY403">
        <f>AB403</f>
        <v>1496.83</v>
      </c>
      <c r="CZ403">
        <f>AF403</f>
        <v>114.83</v>
      </c>
      <c r="DA403">
        <f>AJ403</f>
        <v>12.45</v>
      </c>
      <c r="DB403">
        <f>ROUND((ROUND(AT403*CZ403,2)*1.25),6)</f>
        <v>1.4375</v>
      </c>
      <c r="DC403">
        <f>ROUND((ROUND(AT403*AG403,2)*1.25),6)</f>
        <v>0.16250000000000001</v>
      </c>
      <c r="DD403" t="s">
        <v>3</v>
      </c>
      <c r="DE403" t="s">
        <v>3</v>
      </c>
      <c r="DF403">
        <f t="shared" si="211"/>
        <v>0</v>
      </c>
      <c r="DG403">
        <f>ROUND(ROUND(AF403*AJ403,2)*CX403,2)</f>
        <v>4.37</v>
      </c>
      <c r="DH403">
        <f>ROUND(ROUND(AG403*AK403,2)*CX403,2)</f>
        <v>1.32</v>
      </c>
      <c r="DI403">
        <f t="shared" si="210"/>
        <v>0</v>
      </c>
      <c r="DJ403">
        <f>DG403</f>
        <v>4.37</v>
      </c>
      <c r="DK403">
        <v>0</v>
      </c>
      <c r="DL403" t="s">
        <v>3</v>
      </c>
      <c r="DM403">
        <v>0</v>
      </c>
      <c r="DN403" t="s">
        <v>3</v>
      </c>
      <c r="DO403">
        <v>0</v>
      </c>
    </row>
    <row r="404" spans="1:119" x14ac:dyDescent="0.2">
      <c r="A404">
        <f>ROW(Source!A260)</f>
        <v>260</v>
      </c>
      <c r="B404">
        <v>50432496</v>
      </c>
      <c r="C404">
        <v>50439652</v>
      </c>
      <c r="D404">
        <v>46170295</v>
      </c>
      <c r="E404">
        <v>1</v>
      </c>
      <c r="F404">
        <v>1</v>
      </c>
      <c r="G404">
        <v>30570983</v>
      </c>
      <c r="H404">
        <v>2</v>
      </c>
      <c r="I404" t="s">
        <v>541</v>
      </c>
      <c r="J404" t="s">
        <v>542</v>
      </c>
      <c r="K404" t="s">
        <v>543</v>
      </c>
      <c r="L404">
        <v>1368</v>
      </c>
      <c r="N404">
        <v>1011</v>
      </c>
      <c r="O404" t="s">
        <v>451</v>
      </c>
      <c r="P404" t="s">
        <v>451</v>
      </c>
      <c r="Q404">
        <v>1</v>
      </c>
      <c r="W404">
        <v>0</v>
      </c>
      <c r="X404">
        <v>-773901956</v>
      </c>
      <c r="Y404">
        <f>(AT404*1.25)</f>
        <v>1.2500000000000001E-2</v>
      </c>
      <c r="AA404">
        <v>0</v>
      </c>
      <c r="AB404">
        <v>7.01</v>
      </c>
      <c r="AC404">
        <v>0</v>
      </c>
      <c r="AD404">
        <v>0</v>
      </c>
      <c r="AE404">
        <v>0</v>
      </c>
      <c r="AF404">
        <v>0.77</v>
      </c>
      <c r="AG404">
        <v>0</v>
      </c>
      <c r="AH404">
        <v>0</v>
      </c>
      <c r="AI404">
        <v>1</v>
      </c>
      <c r="AJ404">
        <v>8.69</v>
      </c>
      <c r="AK404">
        <v>34.090000000000003</v>
      </c>
      <c r="AL404">
        <v>1</v>
      </c>
      <c r="AM404">
        <v>2</v>
      </c>
      <c r="AN404">
        <v>0</v>
      </c>
      <c r="AO404">
        <v>1</v>
      </c>
      <c r="AP404">
        <v>1</v>
      </c>
      <c r="AQ404">
        <v>0</v>
      </c>
      <c r="AR404">
        <v>0</v>
      </c>
      <c r="AS404" t="s">
        <v>3</v>
      </c>
      <c r="AT404">
        <v>0.01</v>
      </c>
      <c r="AU404" t="s">
        <v>161</v>
      </c>
      <c r="AV404">
        <v>0</v>
      </c>
      <c r="AW404">
        <v>2</v>
      </c>
      <c r="AX404">
        <v>50439657</v>
      </c>
      <c r="AY404">
        <v>1</v>
      </c>
      <c r="AZ404">
        <v>0</v>
      </c>
      <c r="BA404">
        <v>422</v>
      </c>
      <c r="BB404">
        <v>0</v>
      </c>
      <c r="BC404">
        <v>0</v>
      </c>
      <c r="BD404">
        <v>0</v>
      </c>
      <c r="BE404">
        <v>0</v>
      </c>
      <c r="BF404">
        <v>0</v>
      </c>
      <c r="BG404">
        <v>0</v>
      </c>
      <c r="BH404">
        <v>0</v>
      </c>
      <c r="BI404">
        <v>0</v>
      </c>
      <c r="BJ404">
        <v>0</v>
      </c>
      <c r="BK404">
        <v>0</v>
      </c>
      <c r="BL404">
        <v>0</v>
      </c>
      <c r="BM404">
        <v>0</v>
      </c>
      <c r="BN404">
        <v>0</v>
      </c>
      <c r="BO404">
        <v>0</v>
      </c>
      <c r="BP404">
        <v>0</v>
      </c>
      <c r="BQ404">
        <v>0</v>
      </c>
      <c r="BR404">
        <v>0</v>
      </c>
      <c r="BS404">
        <v>0</v>
      </c>
      <c r="BT404">
        <v>0</v>
      </c>
      <c r="BU404">
        <v>0</v>
      </c>
      <c r="BV404">
        <v>0</v>
      </c>
      <c r="BW404">
        <v>0</v>
      </c>
      <c r="CV404">
        <v>0</v>
      </c>
      <c r="CW404">
        <f>ROUND(Y404*Source!I260*DO404,9)</f>
        <v>0</v>
      </c>
      <c r="CX404">
        <f>ROUND(Y404*Source!I260,9)</f>
        <v>3.0574999999999999E-3</v>
      </c>
      <c r="CY404">
        <f>AB404</f>
        <v>7.01</v>
      </c>
      <c r="CZ404">
        <f>AF404</f>
        <v>0.77</v>
      </c>
      <c r="DA404">
        <f>AJ404</f>
        <v>8.69</v>
      </c>
      <c r="DB404">
        <f>ROUND((ROUND(AT404*CZ404,2)*1.25),6)</f>
        <v>1.2500000000000001E-2</v>
      </c>
      <c r="DC404">
        <f>ROUND((ROUND(AT404*AG404,2)*1.25),6)</f>
        <v>0</v>
      </c>
      <c r="DD404" t="s">
        <v>3</v>
      </c>
      <c r="DE404" t="s">
        <v>3</v>
      </c>
      <c r="DF404">
        <f t="shared" si="211"/>
        <v>0</v>
      </c>
      <c r="DG404">
        <f>ROUND(ROUND(AF404*AJ404,2)*CX404,2)</f>
        <v>0.02</v>
      </c>
      <c r="DH404">
        <f>ROUND(ROUND(AG404*AK404,2)*CX404,2)</f>
        <v>0</v>
      </c>
      <c r="DI404">
        <f t="shared" si="210"/>
        <v>0</v>
      </c>
      <c r="DJ404">
        <f>DG404</f>
        <v>0.02</v>
      </c>
      <c r="DK404">
        <v>0</v>
      </c>
      <c r="DL404" t="s">
        <v>3</v>
      </c>
      <c r="DM404">
        <v>0</v>
      </c>
      <c r="DN404" t="s">
        <v>3</v>
      </c>
      <c r="DO404">
        <v>0</v>
      </c>
    </row>
    <row r="405" spans="1:119" x14ac:dyDescent="0.2">
      <c r="A405">
        <f>ROW(Source!A260)</f>
        <v>260</v>
      </c>
      <c r="B405">
        <v>50432496</v>
      </c>
      <c r="C405">
        <v>50439652</v>
      </c>
      <c r="D405">
        <v>46136049</v>
      </c>
      <c r="E405">
        <v>1</v>
      </c>
      <c r="F405">
        <v>1</v>
      </c>
      <c r="G405">
        <v>30570983</v>
      </c>
      <c r="H405">
        <v>3</v>
      </c>
      <c r="I405" t="s">
        <v>354</v>
      </c>
      <c r="J405" t="s">
        <v>356</v>
      </c>
      <c r="K405" t="s">
        <v>355</v>
      </c>
      <c r="L405">
        <v>1348</v>
      </c>
      <c r="N405">
        <v>1009</v>
      </c>
      <c r="O405" t="s">
        <v>30</v>
      </c>
      <c r="P405" t="s">
        <v>30</v>
      </c>
      <c r="Q405">
        <v>1000</v>
      </c>
      <c r="W405">
        <v>0</v>
      </c>
      <c r="X405">
        <v>-458474567</v>
      </c>
      <c r="Y405">
        <f>AT405</f>
        <v>8.9999999999999993E-3</v>
      </c>
      <c r="AA405">
        <v>67738.009999999995</v>
      </c>
      <c r="AB405">
        <v>0</v>
      </c>
      <c r="AC405">
        <v>0</v>
      </c>
      <c r="AD405">
        <v>0</v>
      </c>
      <c r="AE405">
        <v>18660.61</v>
      </c>
      <c r="AF405">
        <v>0</v>
      </c>
      <c r="AG405">
        <v>0</v>
      </c>
      <c r="AH405">
        <v>0</v>
      </c>
      <c r="AI405">
        <v>3.63</v>
      </c>
      <c r="AJ405">
        <v>1</v>
      </c>
      <c r="AK405">
        <v>1</v>
      </c>
      <c r="AL405">
        <v>1</v>
      </c>
      <c r="AM405">
        <v>0</v>
      </c>
      <c r="AN405">
        <v>0</v>
      </c>
      <c r="AO405">
        <v>0</v>
      </c>
      <c r="AP405">
        <v>1</v>
      </c>
      <c r="AQ405">
        <v>0</v>
      </c>
      <c r="AR405">
        <v>0</v>
      </c>
      <c r="AS405" t="s">
        <v>3</v>
      </c>
      <c r="AT405">
        <v>8.9999999999999993E-3</v>
      </c>
      <c r="AU405" t="s">
        <v>3</v>
      </c>
      <c r="AV405">
        <v>0</v>
      </c>
      <c r="AW405">
        <v>1</v>
      </c>
      <c r="AX405">
        <v>-1</v>
      </c>
      <c r="AY405">
        <v>0</v>
      </c>
      <c r="AZ405">
        <v>0</v>
      </c>
      <c r="BA405" t="s">
        <v>3</v>
      </c>
      <c r="BB405">
        <v>0</v>
      </c>
      <c r="BC405">
        <v>0</v>
      </c>
      <c r="BD405">
        <v>0</v>
      </c>
      <c r="BE405">
        <v>0</v>
      </c>
      <c r="BF405">
        <v>0</v>
      </c>
      <c r="BG405">
        <v>0</v>
      </c>
      <c r="BH405">
        <v>0</v>
      </c>
      <c r="BI405">
        <v>0</v>
      </c>
      <c r="BJ405">
        <v>0</v>
      </c>
      <c r="BK405">
        <v>0</v>
      </c>
      <c r="BL405">
        <v>0</v>
      </c>
      <c r="BM405">
        <v>0</v>
      </c>
      <c r="BN405">
        <v>0</v>
      </c>
      <c r="BO405">
        <v>0</v>
      </c>
      <c r="BP405">
        <v>0</v>
      </c>
      <c r="BQ405">
        <v>0</v>
      </c>
      <c r="BR405">
        <v>0</v>
      </c>
      <c r="BS405">
        <v>0</v>
      </c>
      <c r="BT405">
        <v>0</v>
      </c>
      <c r="BU405">
        <v>0</v>
      </c>
      <c r="BV405">
        <v>0</v>
      </c>
      <c r="BW405">
        <v>0</v>
      </c>
      <c r="CV405">
        <v>0</v>
      </c>
      <c r="CW405">
        <v>0</v>
      </c>
      <c r="CX405">
        <f>ROUND(Y405*Source!I260,9)</f>
        <v>2.2014000000000001E-3</v>
      </c>
      <c r="CY405">
        <f>AA405</f>
        <v>67738.009999999995</v>
      </c>
      <c r="CZ405">
        <f>AE405</f>
        <v>18660.61</v>
      </c>
      <c r="DA405">
        <f>AI405</f>
        <v>3.63</v>
      </c>
      <c r="DB405">
        <f>ROUND(ROUND(AT405*CZ405,2),6)</f>
        <v>167.95</v>
      </c>
      <c r="DC405">
        <f>ROUND(ROUND(AT405*AG405,2),6)</f>
        <v>0</v>
      </c>
      <c r="DD405" t="s">
        <v>3</v>
      </c>
      <c r="DE405" t="s">
        <v>3</v>
      </c>
      <c r="DF405">
        <f>ROUND(ROUND(AE405*AI405,2)*CX405,2)</f>
        <v>149.12</v>
      </c>
      <c r="DG405">
        <f t="shared" ref="DG405:DG443" si="212">ROUND(ROUND(AF405,2)*CX405,2)</f>
        <v>0</v>
      </c>
      <c r="DH405">
        <f t="shared" ref="DH405:DH443" si="213">ROUND(ROUND(AG405,2)*CX405,2)</f>
        <v>0</v>
      </c>
      <c r="DI405">
        <f t="shared" si="210"/>
        <v>0</v>
      </c>
      <c r="DJ405">
        <f>DF405</f>
        <v>149.12</v>
      </c>
      <c r="DK405">
        <v>0</v>
      </c>
      <c r="DL405" t="s">
        <v>3</v>
      </c>
      <c r="DM405">
        <v>0</v>
      </c>
      <c r="DN405" t="s">
        <v>3</v>
      </c>
      <c r="DO405">
        <v>0</v>
      </c>
    </row>
    <row r="406" spans="1:119" x14ac:dyDescent="0.2">
      <c r="A406">
        <f>ROW(Source!A260)</f>
        <v>260</v>
      </c>
      <c r="B406">
        <v>50432496</v>
      </c>
      <c r="C406">
        <v>50439652</v>
      </c>
      <c r="D406">
        <v>31110947</v>
      </c>
      <c r="E406">
        <v>1</v>
      </c>
      <c r="F406">
        <v>1</v>
      </c>
      <c r="G406">
        <v>30570983</v>
      </c>
      <c r="H406">
        <v>3</v>
      </c>
      <c r="I406" t="s">
        <v>544</v>
      </c>
      <c r="J406" t="s">
        <v>545</v>
      </c>
      <c r="K406" t="s">
        <v>546</v>
      </c>
      <c r="L406">
        <v>1348</v>
      </c>
      <c r="N406">
        <v>1009</v>
      </c>
      <c r="O406" t="s">
        <v>30</v>
      </c>
      <c r="P406" t="s">
        <v>30</v>
      </c>
      <c r="Q406">
        <v>1000</v>
      </c>
      <c r="W406">
        <v>0</v>
      </c>
      <c r="X406">
        <v>1568885381</v>
      </c>
      <c r="Y406">
        <f>AT406</f>
        <v>1.5E-3</v>
      </c>
      <c r="AA406">
        <v>161624.29999999999</v>
      </c>
      <c r="AB406">
        <v>0</v>
      </c>
      <c r="AC406">
        <v>0</v>
      </c>
      <c r="AD406">
        <v>0</v>
      </c>
      <c r="AE406">
        <v>6303.6</v>
      </c>
      <c r="AF406">
        <v>0</v>
      </c>
      <c r="AG406">
        <v>0</v>
      </c>
      <c r="AH406">
        <v>0</v>
      </c>
      <c r="AI406">
        <v>25.64</v>
      </c>
      <c r="AJ406">
        <v>1</v>
      </c>
      <c r="AK406">
        <v>1</v>
      </c>
      <c r="AL406">
        <v>1</v>
      </c>
      <c r="AM406">
        <v>2</v>
      </c>
      <c r="AN406">
        <v>0</v>
      </c>
      <c r="AO406">
        <v>1</v>
      </c>
      <c r="AP406">
        <v>1</v>
      </c>
      <c r="AQ406">
        <v>0</v>
      </c>
      <c r="AR406">
        <v>0</v>
      </c>
      <c r="AS406" t="s">
        <v>3</v>
      </c>
      <c r="AT406">
        <v>1.5E-3</v>
      </c>
      <c r="AU406" t="s">
        <v>3</v>
      </c>
      <c r="AV406">
        <v>0</v>
      </c>
      <c r="AW406">
        <v>2</v>
      </c>
      <c r="AX406">
        <v>50439658</v>
      </c>
      <c r="AY406">
        <v>1</v>
      </c>
      <c r="AZ406">
        <v>0</v>
      </c>
      <c r="BA406">
        <v>423</v>
      </c>
      <c r="BB406">
        <v>0</v>
      </c>
      <c r="BC406">
        <v>0</v>
      </c>
      <c r="BD406">
        <v>0</v>
      </c>
      <c r="BE406">
        <v>0</v>
      </c>
      <c r="BF406">
        <v>0</v>
      </c>
      <c r="BG406">
        <v>0</v>
      </c>
      <c r="BH406">
        <v>0</v>
      </c>
      <c r="BI406">
        <v>0</v>
      </c>
      <c r="BJ406">
        <v>0</v>
      </c>
      <c r="BK406">
        <v>0</v>
      </c>
      <c r="BL406">
        <v>0</v>
      </c>
      <c r="BM406">
        <v>0</v>
      </c>
      <c r="BN406">
        <v>0</v>
      </c>
      <c r="BO406">
        <v>0</v>
      </c>
      <c r="BP406">
        <v>0</v>
      </c>
      <c r="BQ406">
        <v>0</v>
      </c>
      <c r="BR406">
        <v>0</v>
      </c>
      <c r="BS406">
        <v>0</v>
      </c>
      <c r="BT406">
        <v>0</v>
      </c>
      <c r="BU406">
        <v>0</v>
      </c>
      <c r="BV406">
        <v>0</v>
      </c>
      <c r="BW406">
        <v>0</v>
      </c>
      <c r="CV406">
        <v>0</v>
      </c>
      <c r="CW406">
        <v>0</v>
      </c>
      <c r="CX406">
        <f>ROUND(Y406*Source!I260,9)</f>
        <v>3.6689999999999997E-4</v>
      </c>
      <c r="CY406">
        <f>AA406</f>
        <v>161624.29999999999</v>
      </c>
      <c r="CZ406">
        <f>AE406</f>
        <v>6303.6</v>
      </c>
      <c r="DA406">
        <f>AI406</f>
        <v>25.64</v>
      </c>
      <c r="DB406">
        <f>ROUND(ROUND(AT406*CZ406,2),6)</f>
        <v>9.4600000000000009</v>
      </c>
      <c r="DC406">
        <f>ROUND(ROUND(AT406*AG406,2),6)</f>
        <v>0</v>
      </c>
      <c r="DD406" t="s">
        <v>3</v>
      </c>
      <c r="DE406" t="s">
        <v>3</v>
      </c>
      <c r="DF406">
        <f>ROUND(ROUND(AE406*AI406,2)*CX406,2)</f>
        <v>59.3</v>
      </c>
      <c r="DG406">
        <f t="shared" si="212"/>
        <v>0</v>
      </c>
      <c r="DH406">
        <f t="shared" si="213"/>
        <v>0</v>
      </c>
      <c r="DI406">
        <f t="shared" si="210"/>
        <v>0</v>
      </c>
      <c r="DJ406">
        <f>DF406</f>
        <v>59.3</v>
      </c>
      <c r="DK406">
        <v>0</v>
      </c>
      <c r="DL406" t="s">
        <v>3</v>
      </c>
      <c r="DM406">
        <v>0</v>
      </c>
      <c r="DN406" t="s">
        <v>3</v>
      </c>
      <c r="DO406">
        <v>0</v>
      </c>
    </row>
    <row r="407" spans="1:119" x14ac:dyDescent="0.2">
      <c r="A407">
        <f>ROW(Source!A263)</f>
        <v>263</v>
      </c>
      <c r="B407">
        <v>50432495</v>
      </c>
      <c r="C407">
        <v>50439661</v>
      </c>
      <c r="D407">
        <v>40404405</v>
      </c>
      <c r="E407">
        <v>30570983</v>
      </c>
      <c r="F407">
        <v>1</v>
      </c>
      <c r="G407">
        <v>30570983</v>
      </c>
      <c r="H407">
        <v>1</v>
      </c>
      <c r="I407" t="s">
        <v>442</v>
      </c>
      <c r="J407" t="s">
        <v>3</v>
      </c>
      <c r="K407" t="s">
        <v>443</v>
      </c>
      <c r="L407">
        <v>1191</v>
      </c>
      <c r="N407">
        <v>1013</v>
      </c>
      <c r="O407" t="s">
        <v>444</v>
      </c>
      <c r="P407" t="s">
        <v>444</v>
      </c>
      <c r="Q407">
        <v>1</v>
      </c>
      <c r="W407">
        <v>0</v>
      </c>
      <c r="X407">
        <v>476480486</v>
      </c>
      <c r="Y407">
        <f>(AT407*1.15)</f>
        <v>2.5299999999999998</v>
      </c>
      <c r="AA407">
        <v>0</v>
      </c>
      <c r="AB407">
        <v>0</v>
      </c>
      <c r="AC407">
        <v>0</v>
      </c>
      <c r="AD407">
        <v>0</v>
      </c>
      <c r="AE407">
        <v>0</v>
      </c>
      <c r="AF407">
        <v>0</v>
      </c>
      <c r="AG407">
        <v>0</v>
      </c>
      <c r="AH407">
        <v>0</v>
      </c>
      <c r="AI407">
        <v>1</v>
      </c>
      <c r="AJ407">
        <v>1</v>
      </c>
      <c r="AK407">
        <v>1</v>
      </c>
      <c r="AL407">
        <v>1</v>
      </c>
      <c r="AM407">
        <v>-2</v>
      </c>
      <c r="AN407">
        <v>0</v>
      </c>
      <c r="AO407">
        <v>1</v>
      </c>
      <c r="AP407">
        <v>1</v>
      </c>
      <c r="AQ407">
        <v>0</v>
      </c>
      <c r="AR407">
        <v>0</v>
      </c>
      <c r="AS407" t="s">
        <v>3</v>
      </c>
      <c r="AT407">
        <v>2.2000000000000002</v>
      </c>
      <c r="AU407" t="s">
        <v>162</v>
      </c>
      <c r="AV407">
        <v>1</v>
      </c>
      <c r="AW407">
        <v>2</v>
      </c>
      <c r="AX407">
        <v>50439662</v>
      </c>
      <c r="AY407">
        <v>1</v>
      </c>
      <c r="AZ407">
        <v>0</v>
      </c>
      <c r="BA407">
        <v>425</v>
      </c>
      <c r="BB407">
        <v>0</v>
      </c>
      <c r="BC407">
        <v>0</v>
      </c>
      <c r="BD407">
        <v>0</v>
      </c>
      <c r="BE407">
        <v>0</v>
      </c>
      <c r="BF407">
        <v>0</v>
      </c>
      <c r="BG407">
        <v>0</v>
      </c>
      <c r="BH407">
        <v>0</v>
      </c>
      <c r="BI407">
        <v>0</v>
      </c>
      <c r="BJ407">
        <v>0</v>
      </c>
      <c r="BK407">
        <v>0</v>
      </c>
      <c r="BL407">
        <v>0</v>
      </c>
      <c r="BM407">
        <v>0</v>
      </c>
      <c r="BN407">
        <v>0</v>
      </c>
      <c r="BO407">
        <v>0</v>
      </c>
      <c r="BP407">
        <v>0</v>
      </c>
      <c r="BQ407">
        <v>0</v>
      </c>
      <c r="BR407">
        <v>0</v>
      </c>
      <c r="BS407">
        <v>0</v>
      </c>
      <c r="BT407">
        <v>0</v>
      </c>
      <c r="BU407">
        <v>0</v>
      </c>
      <c r="BV407">
        <v>0</v>
      </c>
      <c r="BW407">
        <v>0</v>
      </c>
      <c r="CU407">
        <f>ROUND(AT407*Source!I263*AH407*AL407,2)</f>
        <v>0</v>
      </c>
      <c r="CV407">
        <f>ROUND(Y407*Source!I263,9)</f>
        <v>59.454999999999998</v>
      </c>
      <c r="CW407">
        <v>0</v>
      </c>
      <c r="CX407">
        <f>ROUND(Y407*Source!I263,9)</f>
        <v>59.454999999999998</v>
      </c>
      <c r="CY407">
        <f>AD407</f>
        <v>0</v>
      </c>
      <c r="CZ407">
        <f>AH407</f>
        <v>0</v>
      </c>
      <c r="DA407">
        <f>AL407</f>
        <v>1</v>
      </c>
      <c r="DB407">
        <f>ROUND((ROUND(AT407*CZ407,2)*1.15),6)</f>
        <v>0</v>
      </c>
      <c r="DC407">
        <f>ROUND((ROUND(AT407*AG407,2)*1.15),6)</f>
        <v>0</v>
      </c>
      <c r="DD407" t="s">
        <v>3</v>
      </c>
      <c r="DE407" t="s">
        <v>3</v>
      </c>
      <c r="DF407">
        <f t="shared" ref="DF407:DF420" si="214">ROUND(ROUND(AE407,2)*CX407,2)</f>
        <v>0</v>
      </c>
      <c r="DG407">
        <f t="shared" si="212"/>
        <v>0</v>
      </c>
      <c r="DH407">
        <f t="shared" si="213"/>
        <v>0</v>
      </c>
      <c r="DI407">
        <f t="shared" si="210"/>
        <v>0</v>
      </c>
      <c r="DJ407">
        <f>DI407</f>
        <v>0</v>
      </c>
      <c r="DK407">
        <v>0</v>
      </c>
      <c r="DL407" t="s">
        <v>3</v>
      </c>
      <c r="DM407">
        <v>0</v>
      </c>
      <c r="DN407" t="s">
        <v>3</v>
      </c>
      <c r="DO407">
        <v>0</v>
      </c>
    </row>
    <row r="408" spans="1:119" x14ac:dyDescent="0.2">
      <c r="A408">
        <f>ROW(Source!A263)</f>
        <v>263</v>
      </c>
      <c r="B408">
        <v>50432495</v>
      </c>
      <c r="C408">
        <v>50439661</v>
      </c>
      <c r="D408">
        <v>40406154</v>
      </c>
      <c r="E408">
        <v>30570983</v>
      </c>
      <c r="F408">
        <v>1</v>
      </c>
      <c r="G408">
        <v>30570983</v>
      </c>
      <c r="H408">
        <v>2</v>
      </c>
      <c r="I408" t="s">
        <v>445</v>
      </c>
      <c r="J408" t="s">
        <v>3</v>
      </c>
      <c r="K408" t="s">
        <v>446</v>
      </c>
      <c r="L408">
        <v>1344</v>
      </c>
      <c r="N408">
        <v>1008</v>
      </c>
      <c r="O408" t="s">
        <v>447</v>
      </c>
      <c r="P408" t="s">
        <v>447</v>
      </c>
      <c r="Q408">
        <v>1</v>
      </c>
      <c r="W408">
        <v>0</v>
      </c>
      <c r="X408">
        <v>-1180195794</v>
      </c>
      <c r="Y408">
        <f>(AT408*1.25)</f>
        <v>16.5</v>
      </c>
      <c r="AA408">
        <v>0</v>
      </c>
      <c r="AB408">
        <v>1</v>
      </c>
      <c r="AC408">
        <v>0</v>
      </c>
      <c r="AD408">
        <v>0</v>
      </c>
      <c r="AE408">
        <v>0</v>
      </c>
      <c r="AF408">
        <v>1</v>
      </c>
      <c r="AG408">
        <v>0</v>
      </c>
      <c r="AH408">
        <v>0</v>
      </c>
      <c r="AI408">
        <v>1</v>
      </c>
      <c r="AJ408">
        <v>1</v>
      </c>
      <c r="AK408">
        <v>1</v>
      </c>
      <c r="AL408">
        <v>1</v>
      </c>
      <c r="AM408">
        <v>-2</v>
      </c>
      <c r="AN408">
        <v>0</v>
      </c>
      <c r="AO408">
        <v>1</v>
      </c>
      <c r="AP408">
        <v>1</v>
      </c>
      <c r="AQ408">
        <v>0</v>
      </c>
      <c r="AR408">
        <v>0</v>
      </c>
      <c r="AS408" t="s">
        <v>3</v>
      </c>
      <c r="AT408">
        <v>13.2</v>
      </c>
      <c r="AU408" t="s">
        <v>161</v>
      </c>
      <c r="AV408">
        <v>0</v>
      </c>
      <c r="AW408">
        <v>2</v>
      </c>
      <c r="AX408">
        <v>50439663</v>
      </c>
      <c r="AY408">
        <v>1</v>
      </c>
      <c r="AZ408">
        <v>0</v>
      </c>
      <c r="BA408">
        <v>426</v>
      </c>
      <c r="BB408">
        <v>0</v>
      </c>
      <c r="BC408">
        <v>0</v>
      </c>
      <c r="BD408">
        <v>0</v>
      </c>
      <c r="BE408">
        <v>0</v>
      </c>
      <c r="BF408">
        <v>0</v>
      </c>
      <c r="BG408">
        <v>0</v>
      </c>
      <c r="BH408">
        <v>0</v>
      </c>
      <c r="BI408">
        <v>0</v>
      </c>
      <c r="BJ408">
        <v>0</v>
      </c>
      <c r="BK408">
        <v>0</v>
      </c>
      <c r="BL408">
        <v>0</v>
      </c>
      <c r="BM408">
        <v>0</v>
      </c>
      <c r="BN408">
        <v>0</v>
      </c>
      <c r="BO408">
        <v>0</v>
      </c>
      <c r="BP408">
        <v>0</v>
      </c>
      <c r="BQ408">
        <v>0</v>
      </c>
      <c r="BR408">
        <v>0</v>
      </c>
      <c r="BS408">
        <v>0</v>
      </c>
      <c r="BT408">
        <v>0</v>
      </c>
      <c r="BU408">
        <v>0</v>
      </c>
      <c r="BV408">
        <v>0</v>
      </c>
      <c r="BW408">
        <v>0</v>
      </c>
      <c r="CV408">
        <v>0</v>
      </c>
      <c r="CW408">
        <f>ROUND(Y408*Source!I263*DO408,9)</f>
        <v>0</v>
      </c>
      <c r="CX408">
        <f>ROUND(Y408*Source!I263,9)</f>
        <v>387.75</v>
      </c>
      <c r="CY408">
        <f>AB408</f>
        <v>1</v>
      </c>
      <c r="CZ408">
        <f>AF408</f>
        <v>1</v>
      </c>
      <c r="DA408">
        <f>AJ408</f>
        <v>1</v>
      </c>
      <c r="DB408">
        <f>ROUND((ROUND(AT408*CZ408,2)*1.25),6)</f>
        <v>16.5</v>
      </c>
      <c r="DC408">
        <f>ROUND((ROUND(AT408*AG408,2)*1.25),6)</f>
        <v>0</v>
      </c>
      <c r="DD408" t="s">
        <v>3</v>
      </c>
      <c r="DE408" t="s">
        <v>3</v>
      </c>
      <c r="DF408">
        <f t="shared" si="214"/>
        <v>0</v>
      </c>
      <c r="DG408">
        <f t="shared" si="212"/>
        <v>387.75</v>
      </c>
      <c r="DH408">
        <f t="shared" si="213"/>
        <v>0</v>
      </c>
      <c r="DI408">
        <f t="shared" si="210"/>
        <v>0</v>
      </c>
      <c r="DJ408">
        <f>DG408</f>
        <v>387.75</v>
      </c>
      <c r="DK408">
        <v>0</v>
      </c>
      <c r="DL408" t="s">
        <v>3</v>
      </c>
      <c r="DM408">
        <v>0</v>
      </c>
      <c r="DN408" t="s">
        <v>3</v>
      </c>
      <c r="DO408">
        <v>0</v>
      </c>
    </row>
    <row r="409" spans="1:119" x14ac:dyDescent="0.2">
      <c r="A409">
        <f>ROW(Source!A263)</f>
        <v>263</v>
      </c>
      <c r="B409">
        <v>50432495</v>
      </c>
      <c r="C409">
        <v>50439661</v>
      </c>
      <c r="D409">
        <v>46136567</v>
      </c>
      <c r="E409">
        <v>1</v>
      </c>
      <c r="F409">
        <v>1</v>
      </c>
      <c r="G409">
        <v>30570983</v>
      </c>
      <c r="H409">
        <v>3</v>
      </c>
      <c r="I409" t="s">
        <v>364</v>
      </c>
      <c r="J409" t="s">
        <v>365</v>
      </c>
      <c r="K409" t="s">
        <v>657</v>
      </c>
      <c r="L409">
        <v>1327</v>
      </c>
      <c r="N409">
        <v>1005</v>
      </c>
      <c r="O409" t="s">
        <v>132</v>
      </c>
      <c r="P409" t="s">
        <v>132</v>
      </c>
      <c r="Q409">
        <v>1</v>
      </c>
      <c r="W409">
        <v>0</v>
      </c>
      <c r="X409">
        <v>-206331657</v>
      </c>
      <c r="Y409">
        <f t="shared" ref="Y409:Y418" si="215">AT409</f>
        <v>0.25</v>
      </c>
      <c r="AA409">
        <v>106.93</v>
      </c>
      <c r="AB409">
        <v>0</v>
      </c>
      <c r="AC409">
        <v>0</v>
      </c>
      <c r="AD409">
        <v>0</v>
      </c>
      <c r="AE409">
        <v>106.93</v>
      </c>
      <c r="AF409">
        <v>0</v>
      </c>
      <c r="AG409">
        <v>0</v>
      </c>
      <c r="AH409">
        <v>0</v>
      </c>
      <c r="AI409">
        <v>1</v>
      </c>
      <c r="AJ409">
        <v>1</v>
      </c>
      <c r="AK409">
        <v>1</v>
      </c>
      <c r="AL409">
        <v>1</v>
      </c>
      <c r="AM409">
        <v>0</v>
      </c>
      <c r="AN409">
        <v>0</v>
      </c>
      <c r="AO409">
        <v>0</v>
      </c>
      <c r="AP409">
        <v>1</v>
      </c>
      <c r="AQ409">
        <v>0</v>
      </c>
      <c r="AR409">
        <v>0</v>
      </c>
      <c r="AS409" t="s">
        <v>3</v>
      </c>
      <c r="AT409">
        <v>0.25</v>
      </c>
      <c r="AU409" t="s">
        <v>3</v>
      </c>
      <c r="AV409">
        <v>0</v>
      </c>
      <c r="AW409">
        <v>1</v>
      </c>
      <c r="AX409">
        <v>-1</v>
      </c>
      <c r="AY409">
        <v>0</v>
      </c>
      <c r="AZ409">
        <v>0</v>
      </c>
      <c r="BA409" t="s">
        <v>3</v>
      </c>
      <c r="BB409">
        <v>0</v>
      </c>
      <c r="BC409">
        <v>0</v>
      </c>
      <c r="BD409">
        <v>0</v>
      </c>
      <c r="BE409">
        <v>0</v>
      </c>
      <c r="BF409">
        <v>0</v>
      </c>
      <c r="BG409">
        <v>0</v>
      </c>
      <c r="BH409">
        <v>0</v>
      </c>
      <c r="BI409">
        <v>0</v>
      </c>
      <c r="BJ409">
        <v>0</v>
      </c>
      <c r="BK409">
        <v>0</v>
      </c>
      <c r="BL409">
        <v>0</v>
      </c>
      <c r="BM409">
        <v>0</v>
      </c>
      <c r="BN409">
        <v>0</v>
      </c>
      <c r="BO409">
        <v>0</v>
      </c>
      <c r="BP409">
        <v>0</v>
      </c>
      <c r="BQ409">
        <v>0</v>
      </c>
      <c r="BR409">
        <v>0</v>
      </c>
      <c r="BS409">
        <v>0</v>
      </c>
      <c r="BT409">
        <v>0</v>
      </c>
      <c r="BU409">
        <v>0</v>
      </c>
      <c r="BV409">
        <v>0</v>
      </c>
      <c r="BW409">
        <v>0</v>
      </c>
      <c r="CV409">
        <v>0</v>
      </c>
      <c r="CW409">
        <v>0</v>
      </c>
      <c r="CX409">
        <f>ROUND(Y409*Source!I263,9)</f>
        <v>5.875</v>
      </c>
      <c r="CY409">
        <f t="shared" ref="CY409:CY418" si="216">AA409</f>
        <v>106.93</v>
      </c>
      <c r="CZ409">
        <f t="shared" ref="CZ409:CZ418" si="217">AE409</f>
        <v>106.93</v>
      </c>
      <c r="DA409">
        <f t="shared" ref="DA409:DA418" si="218">AI409</f>
        <v>1</v>
      </c>
      <c r="DB409">
        <f t="shared" ref="DB409:DB418" si="219">ROUND(ROUND(AT409*CZ409,2),6)</f>
        <v>26.73</v>
      </c>
      <c r="DC409">
        <f t="shared" ref="DC409:DC418" si="220">ROUND(ROUND(AT409*AG409,2),6)</f>
        <v>0</v>
      </c>
      <c r="DD409" t="s">
        <v>3</v>
      </c>
      <c r="DE409" t="s">
        <v>3</v>
      </c>
      <c r="DF409">
        <f t="shared" si="214"/>
        <v>628.21</v>
      </c>
      <c r="DG409">
        <f t="shared" si="212"/>
        <v>0</v>
      </c>
      <c r="DH409">
        <f t="shared" si="213"/>
        <v>0</v>
      </c>
      <c r="DI409">
        <f t="shared" si="210"/>
        <v>0</v>
      </c>
      <c r="DJ409">
        <f t="shared" ref="DJ409:DJ418" si="221">DF409</f>
        <v>628.21</v>
      </c>
      <c r="DK409">
        <v>0</v>
      </c>
      <c r="DL409" t="s">
        <v>3</v>
      </c>
      <c r="DM409">
        <v>0</v>
      </c>
      <c r="DN409" t="s">
        <v>3</v>
      </c>
      <c r="DO409">
        <v>0</v>
      </c>
    </row>
    <row r="410" spans="1:119" x14ac:dyDescent="0.2">
      <c r="A410">
        <f>ROW(Source!A263)</f>
        <v>263</v>
      </c>
      <c r="B410">
        <v>50432495</v>
      </c>
      <c r="C410">
        <v>50439661</v>
      </c>
      <c r="D410">
        <v>46137173</v>
      </c>
      <c r="E410">
        <v>1</v>
      </c>
      <c r="F410">
        <v>1</v>
      </c>
      <c r="G410">
        <v>30570983</v>
      </c>
      <c r="H410">
        <v>3</v>
      </c>
      <c r="I410" t="s">
        <v>367</v>
      </c>
      <c r="J410" t="s">
        <v>369</v>
      </c>
      <c r="K410" t="s">
        <v>368</v>
      </c>
      <c r="L410">
        <v>1301</v>
      </c>
      <c r="N410">
        <v>1003</v>
      </c>
      <c r="O410" t="s">
        <v>168</v>
      </c>
      <c r="P410" t="s">
        <v>168</v>
      </c>
      <c r="Q410">
        <v>1</v>
      </c>
      <c r="W410">
        <v>0</v>
      </c>
      <c r="X410">
        <v>-1957248123</v>
      </c>
      <c r="Y410">
        <f t="shared" si="215"/>
        <v>3.5744680999999998</v>
      </c>
      <c r="AA410">
        <v>34.08</v>
      </c>
      <c r="AB410">
        <v>0</v>
      </c>
      <c r="AC410">
        <v>0</v>
      </c>
      <c r="AD410">
        <v>0</v>
      </c>
      <c r="AE410">
        <v>34.08</v>
      </c>
      <c r="AF410">
        <v>0</v>
      </c>
      <c r="AG410">
        <v>0</v>
      </c>
      <c r="AH410">
        <v>0</v>
      </c>
      <c r="AI410">
        <v>1</v>
      </c>
      <c r="AJ410">
        <v>1</v>
      </c>
      <c r="AK410">
        <v>1</v>
      </c>
      <c r="AL410">
        <v>1</v>
      </c>
      <c r="AM410">
        <v>0</v>
      </c>
      <c r="AN410">
        <v>0</v>
      </c>
      <c r="AO410">
        <v>0</v>
      </c>
      <c r="AP410">
        <v>1</v>
      </c>
      <c r="AQ410">
        <v>0</v>
      </c>
      <c r="AR410">
        <v>0</v>
      </c>
      <c r="AS410" t="s">
        <v>3</v>
      </c>
      <c r="AT410">
        <v>3.5744680999999998</v>
      </c>
      <c r="AU410" t="s">
        <v>3</v>
      </c>
      <c r="AV410">
        <v>0</v>
      </c>
      <c r="AW410">
        <v>1</v>
      </c>
      <c r="AX410">
        <v>-1</v>
      </c>
      <c r="AY410">
        <v>0</v>
      </c>
      <c r="AZ410">
        <v>0</v>
      </c>
      <c r="BA410" t="s">
        <v>3</v>
      </c>
      <c r="BB410">
        <v>0</v>
      </c>
      <c r="BC410">
        <v>0</v>
      </c>
      <c r="BD410">
        <v>0</v>
      </c>
      <c r="BE410">
        <v>0</v>
      </c>
      <c r="BF410">
        <v>0</v>
      </c>
      <c r="BG410">
        <v>0</v>
      </c>
      <c r="BH410">
        <v>0</v>
      </c>
      <c r="BI410">
        <v>0</v>
      </c>
      <c r="BJ410">
        <v>0</v>
      </c>
      <c r="BK410">
        <v>0</v>
      </c>
      <c r="BL410">
        <v>0</v>
      </c>
      <c r="BM410">
        <v>0</v>
      </c>
      <c r="BN410">
        <v>0</v>
      </c>
      <c r="BO410">
        <v>0</v>
      </c>
      <c r="BP410">
        <v>0</v>
      </c>
      <c r="BQ410">
        <v>0</v>
      </c>
      <c r="BR410">
        <v>0</v>
      </c>
      <c r="BS410">
        <v>0</v>
      </c>
      <c r="BT410">
        <v>0</v>
      </c>
      <c r="BU410">
        <v>0</v>
      </c>
      <c r="BV410">
        <v>0</v>
      </c>
      <c r="BW410">
        <v>0</v>
      </c>
      <c r="CV410">
        <v>0</v>
      </c>
      <c r="CW410">
        <v>0</v>
      </c>
      <c r="CX410">
        <f>ROUND(Y410*Source!I263,9)</f>
        <v>84.000000349999993</v>
      </c>
      <c r="CY410">
        <f t="shared" si="216"/>
        <v>34.08</v>
      </c>
      <c r="CZ410">
        <f t="shared" si="217"/>
        <v>34.08</v>
      </c>
      <c r="DA410">
        <f t="shared" si="218"/>
        <v>1</v>
      </c>
      <c r="DB410">
        <f t="shared" si="219"/>
        <v>121.82</v>
      </c>
      <c r="DC410">
        <f t="shared" si="220"/>
        <v>0</v>
      </c>
      <c r="DD410" t="s">
        <v>3</v>
      </c>
      <c r="DE410" t="s">
        <v>3</v>
      </c>
      <c r="DF410">
        <f t="shared" si="214"/>
        <v>2862.72</v>
      </c>
      <c r="DG410">
        <f t="shared" si="212"/>
        <v>0</v>
      </c>
      <c r="DH410">
        <f t="shared" si="213"/>
        <v>0</v>
      </c>
      <c r="DI410">
        <f t="shared" si="210"/>
        <v>0</v>
      </c>
      <c r="DJ410">
        <f t="shared" si="221"/>
        <v>2862.72</v>
      </c>
      <c r="DK410">
        <v>0</v>
      </c>
      <c r="DL410" t="s">
        <v>3</v>
      </c>
      <c r="DM410">
        <v>0</v>
      </c>
      <c r="DN410" t="s">
        <v>3</v>
      </c>
      <c r="DO410">
        <v>0</v>
      </c>
    </row>
    <row r="411" spans="1:119" x14ac:dyDescent="0.2">
      <c r="A411">
        <f>ROW(Source!A263)</f>
        <v>263</v>
      </c>
      <c r="B411">
        <v>50432495</v>
      </c>
      <c r="C411">
        <v>50439661</v>
      </c>
      <c r="D411">
        <v>46137174</v>
      </c>
      <c r="E411">
        <v>1</v>
      </c>
      <c r="F411">
        <v>1</v>
      </c>
      <c r="G411">
        <v>30570983</v>
      </c>
      <c r="H411">
        <v>3</v>
      </c>
      <c r="I411" t="s">
        <v>371</v>
      </c>
      <c r="J411" t="s">
        <v>373</v>
      </c>
      <c r="K411" t="s">
        <v>372</v>
      </c>
      <c r="L411">
        <v>1301</v>
      </c>
      <c r="N411">
        <v>1003</v>
      </c>
      <c r="O411" t="s">
        <v>168</v>
      </c>
      <c r="P411" t="s">
        <v>168</v>
      </c>
      <c r="Q411">
        <v>1</v>
      </c>
      <c r="W411">
        <v>0</v>
      </c>
      <c r="X411">
        <v>1482675214</v>
      </c>
      <c r="Y411">
        <f t="shared" si="215"/>
        <v>1.3404255300000001</v>
      </c>
      <c r="AA411">
        <v>38.97</v>
      </c>
      <c r="AB411">
        <v>0</v>
      </c>
      <c r="AC411">
        <v>0</v>
      </c>
      <c r="AD411">
        <v>0</v>
      </c>
      <c r="AE411">
        <v>38.97</v>
      </c>
      <c r="AF411">
        <v>0</v>
      </c>
      <c r="AG411">
        <v>0</v>
      </c>
      <c r="AH411">
        <v>0</v>
      </c>
      <c r="AI411">
        <v>1</v>
      </c>
      <c r="AJ411">
        <v>1</v>
      </c>
      <c r="AK411">
        <v>1</v>
      </c>
      <c r="AL411">
        <v>1</v>
      </c>
      <c r="AM411">
        <v>0</v>
      </c>
      <c r="AN411">
        <v>0</v>
      </c>
      <c r="AO411">
        <v>0</v>
      </c>
      <c r="AP411">
        <v>1</v>
      </c>
      <c r="AQ411">
        <v>0</v>
      </c>
      <c r="AR411">
        <v>0</v>
      </c>
      <c r="AS411" t="s">
        <v>3</v>
      </c>
      <c r="AT411">
        <v>1.3404255300000001</v>
      </c>
      <c r="AU411" t="s">
        <v>3</v>
      </c>
      <c r="AV411">
        <v>0</v>
      </c>
      <c r="AW411">
        <v>1</v>
      </c>
      <c r="AX411">
        <v>-1</v>
      </c>
      <c r="AY411">
        <v>0</v>
      </c>
      <c r="AZ411">
        <v>0</v>
      </c>
      <c r="BA411" t="s">
        <v>3</v>
      </c>
      <c r="BB411">
        <v>0</v>
      </c>
      <c r="BC411">
        <v>0</v>
      </c>
      <c r="BD411">
        <v>0</v>
      </c>
      <c r="BE411">
        <v>0</v>
      </c>
      <c r="BF411">
        <v>0</v>
      </c>
      <c r="BG411">
        <v>0</v>
      </c>
      <c r="BH411">
        <v>0</v>
      </c>
      <c r="BI411">
        <v>0</v>
      </c>
      <c r="BJ411">
        <v>0</v>
      </c>
      <c r="BK411">
        <v>0</v>
      </c>
      <c r="BL411">
        <v>0</v>
      </c>
      <c r="BM411">
        <v>0</v>
      </c>
      <c r="BN411">
        <v>0</v>
      </c>
      <c r="BO411">
        <v>0</v>
      </c>
      <c r="BP411">
        <v>0</v>
      </c>
      <c r="BQ411">
        <v>0</v>
      </c>
      <c r="BR411">
        <v>0</v>
      </c>
      <c r="BS411">
        <v>0</v>
      </c>
      <c r="BT411">
        <v>0</v>
      </c>
      <c r="BU411">
        <v>0</v>
      </c>
      <c r="BV411">
        <v>0</v>
      </c>
      <c r="BW411">
        <v>0</v>
      </c>
      <c r="CV411">
        <v>0</v>
      </c>
      <c r="CW411">
        <v>0</v>
      </c>
      <c r="CX411">
        <f>ROUND(Y411*Source!I263,9)</f>
        <v>31.499999955</v>
      </c>
      <c r="CY411">
        <f t="shared" si="216"/>
        <v>38.97</v>
      </c>
      <c r="CZ411">
        <f t="shared" si="217"/>
        <v>38.97</v>
      </c>
      <c r="DA411">
        <f t="shared" si="218"/>
        <v>1</v>
      </c>
      <c r="DB411">
        <f t="shared" si="219"/>
        <v>52.24</v>
      </c>
      <c r="DC411">
        <f t="shared" si="220"/>
        <v>0</v>
      </c>
      <c r="DD411" t="s">
        <v>3</v>
      </c>
      <c r="DE411" t="s">
        <v>3</v>
      </c>
      <c r="DF411">
        <f t="shared" si="214"/>
        <v>1227.55</v>
      </c>
      <c r="DG411">
        <f t="shared" si="212"/>
        <v>0</v>
      </c>
      <c r="DH411">
        <f t="shared" si="213"/>
        <v>0</v>
      </c>
      <c r="DI411">
        <f t="shared" si="210"/>
        <v>0</v>
      </c>
      <c r="DJ411">
        <f t="shared" si="221"/>
        <v>1227.55</v>
      </c>
      <c r="DK411">
        <v>0</v>
      </c>
      <c r="DL411" t="s">
        <v>3</v>
      </c>
      <c r="DM411">
        <v>0</v>
      </c>
      <c r="DN411" t="s">
        <v>3</v>
      </c>
      <c r="DO411">
        <v>0</v>
      </c>
    </row>
    <row r="412" spans="1:119" x14ac:dyDescent="0.2">
      <c r="A412">
        <f>ROW(Source!A263)</f>
        <v>263</v>
      </c>
      <c r="B412">
        <v>50432495</v>
      </c>
      <c r="C412">
        <v>50439661</v>
      </c>
      <c r="D412">
        <v>46137177</v>
      </c>
      <c r="E412">
        <v>1</v>
      </c>
      <c r="F412">
        <v>1</v>
      </c>
      <c r="G412">
        <v>30570983</v>
      </c>
      <c r="H412">
        <v>3</v>
      </c>
      <c r="I412" t="s">
        <v>379</v>
      </c>
      <c r="J412" t="s">
        <v>381</v>
      </c>
      <c r="K412" t="s">
        <v>380</v>
      </c>
      <c r="L412">
        <v>1301</v>
      </c>
      <c r="N412">
        <v>1003</v>
      </c>
      <c r="O412" t="s">
        <v>168</v>
      </c>
      <c r="P412" t="s">
        <v>168</v>
      </c>
      <c r="Q412">
        <v>1</v>
      </c>
      <c r="W412">
        <v>0</v>
      </c>
      <c r="X412">
        <v>2077469291</v>
      </c>
      <c r="Y412">
        <f t="shared" si="215"/>
        <v>1.1170212799999999</v>
      </c>
      <c r="AA412">
        <v>74.64</v>
      </c>
      <c r="AB412">
        <v>0</v>
      </c>
      <c r="AC412">
        <v>0</v>
      </c>
      <c r="AD412">
        <v>0</v>
      </c>
      <c r="AE412">
        <v>74.64</v>
      </c>
      <c r="AF412">
        <v>0</v>
      </c>
      <c r="AG412">
        <v>0</v>
      </c>
      <c r="AH412">
        <v>0</v>
      </c>
      <c r="AI412">
        <v>1</v>
      </c>
      <c r="AJ412">
        <v>1</v>
      </c>
      <c r="AK412">
        <v>1</v>
      </c>
      <c r="AL412">
        <v>1</v>
      </c>
      <c r="AM412">
        <v>0</v>
      </c>
      <c r="AN412">
        <v>0</v>
      </c>
      <c r="AO412">
        <v>0</v>
      </c>
      <c r="AP412">
        <v>1</v>
      </c>
      <c r="AQ412">
        <v>0</v>
      </c>
      <c r="AR412">
        <v>0</v>
      </c>
      <c r="AS412" t="s">
        <v>3</v>
      </c>
      <c r="AT412">
        <v>1.1170212799999999</v>
      </c>
      <c r="AU412" t="s">
        <v>3</v>
      </c>
      <c r="AV412">
        <v>0</v>
      </c>
      <c r="AW412">
        <v>1</v>
      </c>
      <c r="AX412">
        <v>-1</v>
      </c>
      <c r="AY412">
        <v>0</v>
      </c>
      <c r="AZ412">
        <v>0</v>
      </c>
      <c r="BA412" t="s">
        <v>3</v>
      </c>
      <c r="BB412">
        <v>0</v>
      </c>
      <c r="BC412">
        <v>0</v>
      </c>
      <c r="BD412">
        <v>0</v>
      </c>
      <c r="BE412">
        <v>0</v>
      </c>
      <c r="BF412">
        <v>0</v>
      </c>
      <c r="BG412">
        <v>0</v>
      </c>
      <c r="BH412">
        <v>0</v>
      </c>
      <c r="BI412">
        <v>0</v>
      </c>
      <c r="BJ412">
        <v>0</v>
      </c>
      <c r="BK412">
        <v>0</v>
      </c>
      <c r="BL412">
        <v>0</v>
      </c>
      <c r="BM412">
        <v>0</v>
      </c>
      <c r="BN412">
        <v>0</v>
      </c>
      <c r="BO412">
        <v>0</v>
      </c>
      <c r="BP412">
        <v>0</v>
      </c>
      <c r="BQ412">
        <v>0</v>
      </c>
      <c r="BR412">
        <v>0</v>
      </c>
      <c r="BS412">
        <v>0</v>
      </c>
      <c r="BT412">
        <v>0</v>
      </c>
      <c r="BU412">
        <v>0</v>
      </c>
      <c r="BV412">
        <v>0</v>
      </c>
      <c r="BW412">
        <v>0</v>
      </c>
      <c r="CV412">
        <v>0</v>
      </c>
      <c r="CW412">
        <v>0</v>
      </c>
      <c r="CX412">
        <f>ROUND(Y412*Source!I263,9)</f>
        <v>26.25000008</v>
      </c>
      <c r="CY412">
        <f t="shared" si="216"/>
        <v>74.64</v>
      </c>
      <c r="CZ412">
        <f t="shared" si="217"/>
        <v>74.64</v>
      </c>
      <c r="DA412">
        <f t="shared" si="218"/>
        <v>1</v>
      </c>
      <c r="DB412">
        <f t="shared" si="219"/>
        <v>83.37</v>
      </c>
      <c r="DC412">
        <f t="shared" si="220"/>
        <v>0</v>
      </c>
      <c r="DD412" t="s">
        <v>3</v>
      </c>
      <c r="DE412" t="s">
        <v>3</v>
      </c>
      <c r="DF412">
        <f t="shared" si="214"/>
        <v>1959.3</v>
      </c>
      <c r="DG412">
        <f t="shared" si="212"/>
        <v>0</v>
      </c>
      <c r="DH412">
        <f t="shared" si="213"/>
        <v>0</v>
      </c>
      <c r="DI412">
        <f t="shared" si="210"/>
        <v>0</v>
      </c>
      <c r="DJ412">
        <f t="shared" si="221"/>
        <v>1959.3</v>
      </c>
      <c r="DK412">
        <v>0</v>
      </c>
      <c r="DL412" t="s">
        <v>3</v>
      </c>
      <c r="DM412">
        <v>0</v>
      </c>
      <c r="DN412" t="s">
        <v>3</v>
      </c>
      <c r="DO412">
        <v>0</v>
      </c>
    </row>
    <row r="413" spans="1:119" x14ac:dyDescent="0.2">
      <c r="A413">
        <f>ROW(Source!A263)</f>
        <v>263</v>
      </c>
      <c r="B413">
        <v>50432495</v>
      </c>
      <c r="C413">
        <v>50439661</v>
      </c>
      <c r="D413">
        <v>46137195</v>
      </c>
      <c r="E413">
        <v>1</v>
      </c>
      <c r="F413">
        <v>1</v>
      </c>
      <c r="G413">
        <v>30570983</v>
      </c>
      <c r="H413">
        <v>3</v>
      </c>
      <c r="I413" t="s">
        <v>166</v>
      </c>
      <c r="J413" t="s">
        <v>169</v>
      </c>
      <c r="K413" t="s">
        <v>167</v>
      </c>
      <c r="L413">
        <v>1301</v>
      </c>
      <c r="N413">
        <v>1003</v>
      </c>
      <c r="O413" t="s">
        <v>168</v>
      </c>
      <c r="P413" t="s">
        <v>168</v>
      </c>
      <c r="Q413">
        <v>1</v>
      </c>
      <c r="W413">
        <v>0</v>
      </c>
      <c r="X413">
        <v>1071399501</v>
      </c>
      <c r="Y413">
        <f t="shared" si="215"/>
        <v>15</v>
      </c>
      <c r="AA413">
        <v>11.88</v>
      </c>
      <c r="AB413">
        <v>0</v>
      </c>
      <c r="AC413">
        <v>0</v>
      </c>
      <c r="AD413">
        <v>0</v>
      </c>
      <c r="AE413">
        <v>11.88</v>
      </c>
      <c r="AF413">
        <v>0</v>
      </c>
      <c r="AG413">
        <v>0</v>
      </c>
      <c r="AH413">
        <v>0</v>
      </c>
      <c r="AI413">
        <v>1</v>
      </c>
      <c r="AJ413">
        <v>1</v>
      </c>
      <c r="AK413">
        <v>1</v>
      </c>
      <c r="AL413">
        <v>1</v>
      </c>
      <c r="AM413">
        <v>0</v>
      </c>
      <c r="AN413">
        <v>0</v>
      </c>
      <c r="AO413">
        <v>0</v>
      </c>
      <c r="AP413">
        <v>1</v>
      </c>
      <c r="AQ413">
        <v>0</v>
      </c>
      <c r="AR413">
        <v>0</v>
      </c>
      <c r="AS413" t="s">
        <v>3</v>
      </c>
      <c r="AT413">
        <v>15</v>
      </c>
      <c r="AU413" t="s">
        <v>3</v>
      </c>
      <c r="AV413">
        <v>0</v>
      </c>
      <c r="AW413">
        <v>1</v>
      </c>
      <c r="AX413">
        <v>-1</v>
      </c>
      <c r="AY413">
        <v>0</v>
      </c>
      <c r="AZ413">
        <v>0</v>
      </c>
      <c r="BA413" t="s">
        <v>3</v>
      </c>
      <c r="BB413">
        <v>0</v>
      </c>
      <c r="BC413">
        <v>0</v>
      </c>
      <c r="BD413">
        <v>0</v>
      </c>
      <c r="BE413">
        <v>0</v>
      </c>
      <c r="BF413">
        <v>0</v>
      </c>
      <c r="BG413">
        <v>0</v>
      </c>
      <c r="BH413">
        <v>0</v>
      </c>
      <c r="BI413">
        <v>0</v>
      </c>
      <c r="BJ413">
        <v>0</v>
      </c>
      <c r="BK413">
        <v>0</v>
      </c>
      <c r="BL413">
        <v>0</v>
      </c>
      <c r="BM413">
        <v>0</v>
      </c>
      <c r="BN413">
        <v>0</v>
      </c>
      <c r="BO413">
        <v>0</v>
      </c>
      <c r="BP413">
        <v>0</v>
      </c>
      <c r="BQ413">
        <v>0</v>
      </c>
      <c r="BR413">
        <v>0</v>
      </c>
      <c r="BS413">
        <v>0</v>
      </c>
      <c r="BT413">
        <v>0</v>
      </c>
      <c r="BU413">
        <v>0</v>
      </c>
      <c r="BV413">
        <v>0</v>
      </c>
      <c r="BW413">
        <v>0</v>
      </c>
      <c r="CV413">
        <v>0</v>
      </c>
      <c r="CW413">
        <v>0</v>
      </c>
      <c r="CX413">
        <f>ROUND(Y413*Source!I263,9)</f>
        <v>352.5</v>
      </c>
      <c r="CY413">
        <f t="shared" si="216"/>
        <v>11.88</v>
      </c>
      <c r="CZ413">
        <f t="shared" si="217"/>
        <v>11.88</v>
      </c>
      <c r="DA413">
        <f t="shared" si="218"/>
        <v>1</v>
      </c>
      <c r="DB413">
        <f t="shared" si="219"/>
        <v>178.2</v>
      </c>
      <c r="DC413">
        <f t="shared" si="220"/>
        <v>0</v>
      </c>
      <c r="DD413" t="s">
        <v>3</v>
      </c>
      <c r="DE413" t="s">
        <v>3</v>
      </c>
      <c r="DF413">
        <f t="shared" si="214"/>
        <v>4187.7</v>
      </c>
      <c r="DG413">
        <f t="shared" si="212"/>
        <v>0</v>
      </c>
      <c r="DH413">
        <f t="shared" si="213"/>
        <v>0</v>
      </c>
      <c r="DI413">
        <f t="shared" si="210"/>
        <v>0</v>
      </c>
      <c r="DJ413">
        <f t="shared" si="221"/>
        <v>4187.7</v>
      </c>
      <c r="DK413">
        <v>0</v>
      </c>
      <c r="DL413" t="s">
        <v>3</v>
      </c>
      <c r="DM413">
        <v>0</v>
      </c>
      <c r="DN413" t="s">
        <v>3</v>
      </c>
      <c r="DO413">
        <v>0</v>
      </c>
    </row>
    <row r="414" spans="1:119" x14ac:dyDescent="0.2">
      <c r="A414">
        <f>ROW(Source!A263)</f>
        <v>263</v>
      </c>
      <c r="B414">
        <v>50432495</v>
      </c>
      <c r="C414">
        <v>50439661</v>
      </c>
      <c r="D414">
        <v>31112781</v>
      </c>
      <c r="E414">
        <v>1</v>
      </c>
      <c r="F414">
        <v>1</v>
      </c>
      <c r="G414">
        <v>30570983</v>
      </c>
      <c r="H414">
        <v>3</v>
      </c>
      <c r="I414" t="s">
        <v>383</v>
      </c>
      <c r="J414" t="s">
        <v>385</v>
      </c>
      <c r="K414" t="s">
        <v>384</v>
      </c>
      <c r="L414">
        <v>1296</v>
      </c>
      <c r="N414">
        <v>1002</v>
      </c>
      <c r="O414" t="s">
        <v>176</v>
      </c>
      <c r="P414" t="s">
        <v>176</v>
      </c>
      <c r="Q414">
        <v>1</v>
      </c>
      <c r="W414">
        <v>0</v>
      </c>
      <c r="X414">
        <v>135437118</v>
      </c>
      <c r="Y414">
        <f t="shared" si="215"/>
        <v>0.33702553000000002</v>
      </c>
      <c r="AA414">
        <v>231.64</v>
      </c>
      <c r="AB414">
        <v>0</v>
      </c>
      <c r="AC414">
        <v>0</v>
      </c>
      <c r="AD414">
        <v>0</v>
      </c>
      <c r="AE414">
        <v>231.64</v>
      </c>
      <c r="AF414">
        <v>0</v>
      </c>
      <c r="AG414">
        <v>0</v>
      </c>
      <c r="AH414">
        <v>0</v>
      </c>
      <c r="AI414">
        <v>1</v>
      </c>
      <c r="AJ414">
        <v>1</v>
      </c>
      <c r="AK414">
        <v>1</v>
      </c>
      <c r="AL414">
        <v>1</v>
      </c>
      <c r="AM414">
        <v>0</v>
      </c>
      <c r="AN414">
        <v>0</v>
      </c>
      <c r="AO414">
        <v>0</v>
      </c>
      <c r="AP414">
        <v>1</v>
      </c>
      <c r="AQ414">
        <v>0</v>
      </c>
      <c r="AR414">
        <v>0</v>
      </c>
      <c r="AS414" t="s">
        <v>3</v>
      </c>
      <c r="AT414">
        <v>0.33702553000000002</v>
      </c>
      <c r="AU414" t="s">
        <v>3</v>
      </c>
      <c r="AV414">
        <v>0</v>
      </c>
      <c r="AW414">
        <v>1</v>
      </c>
      <c r="AX414">
        <v>-1</v>
      </c>
      <c r="AY414">
        <v>0</v>
      </c>
      <c r="AZ414">
        <v>0</v>
      </c>
      <c r="BA414" t="s">
        <v>3</v>
      </c>
      <c r="BB414">
        <v>0</v>
      </c>
      <c r="BC414">
        <v>0</v>
      </c>
      <c r="BD414">
        <v>0</v>
      </c>
      <c r="BE414">
        <v>0</v>
      </c>
      <c r="BF414">
        <v>0</v>
      </c>
      <c r="BG414">
        <v>0</v>
      </c>
      <c r="BH414">
        <v>0</v>
      </c>
      <c r="BI414">
        <v>0</v>
      </c>
      <c r="BJ414">
        <v>0</v>
      </c>
      <c r="BK414">
        <v>0</v>
      </c>
      <c r="BL414">
        <v>0</v>
      </c>
      <c r="BM414">
        <v>0</v>
      </c>
      <c r="BN414">
        <v>0</v>
      </c>
      <c r="BO414">
        <v>0</v>
      </c>
      <c r="BP414">
        <v>0</v>
      </c>
      <c r="BQ414">
        <v>0</v>
      </c>
      <c r="BR414">
        <v>0</v>
      </c>
      <c r="BS414">
        <v>0</v>
      </c>
      <c r="BT414">
        <v>0</v>
      </c>
      <c r="BU414">
        <v>0</v>
      </c>
      <c r="BV414">
        <v>0</v>
      </c>
      <c r="BW414">
        <v>0</v>
      </c>
      <c r="CV414">
        <v>0</v>
      </c>
      <c r="CW414">
        <v>0</v>
      </c>
      <c r="CX414">
        <f>ROUND(Y414*Source!I263,9)</f>
        <v>7.9200999550000004</v>
      </c>
      <c r="CY414">
        <f t="shared" si="216"/>
        <v>231.64</v>
      </c>
      <c r="CZ414">
        <f t="shared" si="217"/>
        <v>231.64</v>
      </c>
      <c r="DA414">
        <f t="shared" si="218"/>
        <v>1</v>
      </c>
      <c r="DB414">
        <f t="shared" si="219"/>
        <v>78.069999999999993</v>
      </c>
      <c r="DC414">
        <f t="shared" si="220"/>
        <v>0</v>
      </c>
      <c r="DD414" t="s">
        <v>3</v>
      </c>
      <c r="DE414" t="s">
        <v>3</v>
      </c>
      <c r="DF414">
        <f t="shared" si="214"/>
        <v>1834.61</v>
      </c>
      <c r="DG414">
        <f t="shared" si="212"/>
        <v>0</v>
      </c>
      <c r="DH414">
        <f t="shared" si="213"/>
        <v>0</v>
      </c>
      <c r="DI414">
        <f t="shared" si="210"/>
        <v>0</v>
      </c>
      <c r="DJ414">
        <f t="shared" si="221"/>
        <v>1834.61</v>
      </c>
      <c r="DK414">
        <v>0</v>
      </c>
      <c r="DL414" t="s">
        <v>3</v>
      </c>
      <c r="DM414">
        <v>0</v>
      </c>
      <c r="DN414" t="s">
        <v>3</v>
      </c>
      <c r="DO414">
        <v>0</v>
      </c>
    </row>
    <row r="415" spans="1:119" x14ac:dyDescent="0.2">
      <c r="A415">
        <f>ROW(Source!A263)</f>
        <v>263</v>
      </c>
      <c r="B415">
        <v>50432495</v>
      </c>
      <c r="C415">
        <v>50439661</v>
      </c>
      <c r="D415">
        <v>43445696</v>
      </c>
      <c r="E415">
        <v>1</v>
      </c>
      <c r="F415">
        <v>1</v>
      </c>
      <c r="G415">
        <v>30570983</v>
      </c>
      <c r="H415">
        <v>3</v>
      </c>
      <c r="I415" t="s">
        <v>375</v>
      </c>
      <c r="J415" t="s">
        <v>377</v>
      </c>
      <c r="K415" t="s">
        <v>376</v>
      </c>
      <c r="L415">
        <v>1301</v>
      </c>
      <c r="N415">
        <v>1003</v>
      </c>
      <c r="O415" t="s">
        <v>168</v>
      </c>
      <c r="P415" t="s">
        <v>168</v>
      </c>
      <c r="Q415">
        <v>1</v>
      </c>
      <c r="W415">
        <v>0</v>
      </c>
      <c r="X415">
        <v>462258812</v>
      </c>
      <c r="Y415">
        <f t="shared" si="215"/>
        <v>2.0106383000000001</v>
      </c>
      <c r="AA415">
        <v>118.36</v>
      </c>
      <c r="AB415">
        <v>0</v>
      </c>
      <c r="AC415">
        <v>0</v>
      </c>
      <c r="AD415">
        <v>0</v>
      </c>
      <c r="AE415">
        <v>118.36</v>
      </c>
      <c r="AF415">
        <v>0</v>
      </c>
      <c r="AG415">
        <v>0</v>
      </c>
      <c r="AH415">
        <v>0</v>
      </c>
      <c r="AI415">
        <v>1</v>
      </c>
      <c r="AJ415">
        <v>1</v>
      </c>
      <c r="AK415">
        <v>1</v>
      </c>
      <c r="AL415">
        <v>1</v>
      </c>
      <c r="AM415">
        <v>0</v>
      </c>
      <c r="AN415">
        <v>0</v>
      </c>
      <c r="AO415">
        <v>0</v>
      </c>
      <c r="AP415">
        <v>1</v>
      </c>
      <c r="AQ415">
        <v>0</v>
      </c>
      <c r="AR415">
        <v>0</v>
      </c>
      <c r="AS415" t="s">
        <v>3</v>
      </c>
      <c r="AT415">
        <v>2.0106383000000001</v>
      </c>
      <c r="AU415" t="s">
        <v>3</v>
      </c>
      <c r="AV415">
        <v>0</v>
      </c>
      <c r="AW415">
        <v>1</v>
      </c>
      <c r="AX415">
        <v>-1</v>
      </c>
      <c r="AY415">
        <v>0</v>
      </c>
      <c r="AZ415">
        <v>0</v>
      </c>
      <c r="BA415" t="s">
        <v>3</v>
      </c>
      <c r="BB415">
        <v>0</v>
      </c>
      <c r="BC415">
        <v>0</v>
      </c>
      <c r="BD415">
        <v>0</v>
      </c>
      <c r="BE415">
        <v>0</v>
      </c>
      <c r="BF415">
        <v>0</v>
      </c>
      <c r="BG415">
        <v>0</v>
      </c>
      <c r="BH415">
        <v>0</v>
      </c>
      <c r="BI415">
        <v>0</v>
      </c>
      <c r="BJ415">
        <v>0</v>
      </c>
      <c r="BK415">
        <v>0</v>
      </c>
      <c r="BL415">
        <v>0</v>
      </c>
      <c r="BM415">
        <v>0</v>
      </c>
      <c r="BN415">
        <v>0</v>
      </c>
      <c r="BO415">
        <v>0</v>
      </c>
      <c r="BP415">
        <v>0</v>
      </c>
      <c r="BQ415">
        <v>0</v>
      </c>
      <c r="BR415">
        <v>0</v>
      </c>
      <c r="BS415">
        <v>0</v>
      </c>
      <c r="BT415">
        <v>0</v>
      </c>
      <c r="BU415">
        <v>0</v>
      </c>
      <c r="BV415">
        <v>0</v>
      </c>
      <c r="BW415">
        <v>0</v>
      </c>
      <c r="CV415">
        <v>0</v>
      </c>
      <c r="CW415">
        <v>0</v>
      </c>
      <c r="CX415">
        <f>ROUND(Y415*Source!I263,9)</f>
        <v>47.250000049999997</v>
      </c>
      <c r="CY415">
        <f t="shared" si="216"/>
        <v>118.36</v>
      </c>
      <c r="CZ415">
        <f t="shared" si="217"/>
        <v>118.36</v>
      </c>
      <c r="DA415">
        <f t="shared" si="218"/>
        <v>1</v>
      </c>
      <c r="DB415">
        <f t="shared" si="219"/>
        <v>237.98</v>
      </c>
      <c r="DC415">
        <f t="shared" si="220"/>
        <v>0</v>
      </c>
      <c r="DD415" t="s">
        <v>3</v>
      </c>
      <c r="DE415" t="s">
        <v>3</v>
      </c>
      <c r="DF415">
        <f t="shared" si="214"/>
        <v>5592.51</v>
      </c>
      <c r="DG415">
        <f t="shared" si="212"/>
        <v>0</v>
      </c>
      <c r="DH415">
        <f t="shared" si="213"/>
        <v>0</v>
      </c>
      <c r="DI415">
        <f t="shared" si="210"/>
        <v>0</v>
      </c>
      <c r="DJ415">
        <f t="shared" si="221"/>
        <v>5592.51</v>
      </c>
      <c r="DK415">
        <v>0</v>
      </c>
      <c r="DL415" t="s">
        <v>3</v>
      </c>
      <c r="DM415">
        <v>0</v>
      </c>
      <c r="DN415" t="s">
        <v>3</v>
      </c>
      <c r="DO415">
        <v>0</v>
      </c>
    </row>
    <row r="416" spans="1:119" x14ac:dyDescent="0.2">
      <c r="A416">
        <f>ROW(Source!A263)</f>
        <v>263</v>
      </c>
      <c r="B416">
        <v>50432495</v>
      </c>
      <c r="C416">
        <v>50439661</v>
      </c>
      <c r="D416">
        <v>31110878</v>
      </c>
      <c r="E416">
        <v>1</v>
      </c>
      <c r="F416">
        <v>1</v>
      </c>
      <c r="G416">
        <v>30570983</v>
      </c>
      <c r="H416">
        <v>3</v>
      </c>
      <c r="I416" t="s">
        <v>547</v>
      </c>
      <c r="J416" t="s">
        <v>548</v>
      </c>
      <c r="K416" t="s">
        <v>549</v>
      </c>
      <c r="L416">
        <v>1354</v>
      </c>
      <c r="N416">
        <v>1010</v>
      </c>
      <c r="O416" t="s">
        <v>190</v>
      </c>
      <c r="P416" t="s">
        <v>190</v>
      </c>
      <c r="Q416">
        <v>1</v>
      </c>
      <c r="W416">
        <v>0</v>
      </c>
      <c r="X416">
        <v>310013552</v>
      </c>
      <c r="Y416">
        <f t="shared" si="215"/>
        <v>30</v>
      </c>
      <c r="AA416">
        <v>0.75</v>
      </c>
      <c r="AB416">
        <v>0</v>
      </c>
      <c r="AC416">
        <v>0</v>
      </c>
      <c r="AD416">
        <v>0</v>
      </c>
      <c r="AE416">
        <v>0.75</v>
      </c>
      <c r="AF416">
        <v>0</v>
      </c>
      <c r="AG416">
        <v>0</v>
      </c>
      <c r="AH416">
        <v>0</v>
      </c>
      <c r="AI416">
        <v>1</v>
      </c>
      <c r="AJ416">
        <v>1</v>
      </c>
      <c r="AK416">
        <v>1</v>
      </c>
      <c r="AL416">
        <v>1</v>
      </c>
      <c r="AM416">
        <v>-2</v>
      </c>
      <c r="AN416">
        <v>0</v>
      </c>
      <c r="AO416">
        <v>1</v>
      </c>
      <c r="AP416">
        <v>1</v>
      </c>
      <c r="AQ416">
        <v>0</v>
      </c>
      <c r="AR416">
        <v>0</v>
      </c>
      <c r="AS416" t="s">
        <v>3</v>
      </c>
      <c r="AT416">
        <v>30</v>
      </c>
      <c r="AU416" t="s">
        <v>3</v>
      </c>
      <c r="AV416">
        <v>0</v>
      </c>
      <c r="AW416">
        <v>2</v>
      </c>
      <c r="AX416">
        <v>50439664</v>
      </c>
      <c r="AY416">
        <v>1</v>
      </c>
      <c r="AZ416">
        <v>0</v>
      </c>
      <c r="BA416">
        <v>427</v>
      </c>
      <c r="BB416">
        <v>0</v>
      </c>
      <c r="BC416">
        <v>0</v>
      </c>
      <c r="BD416">
        <v>0</v>
      </c>
      <c r="BE416">
        <v>0</v>
      </c>
      <c r="BF416">
        <v>0</v>
      </c>
      <c r="BG416">
        <v>0</v>
      </c>
      <c r="BH416">
        <v>0</v>
      </c>
      <c r="BI416">
        <v>0</v>
      </c>
      <c r="BJ416">
        <v>0</v>
      </c>
      <c r="BK416">
        <v>0</v>
      </c>
      <c r="BL416">
        <v>0</v>
      </c>
      <c r="BM416">
        <v>0</v>
      </c>
      <c r="BN416">
        <v>0</v>
      </c>
      <c r="BO416">
        <v>0</v>
      </c>
      <c r="BP416">
        <v>0</v>
      </c>
      <c r="BQ416">
        <v>0</v>
      </c>
      <c r="BR416">
        <v>0</v>
      </c>
      <c r="BS416">
        <v>0</v>
      </c>
      <c r="BT416">
        <v>0</v>
      </c>
      <c r="BU416">
        <v>0</v>
      </c>
      <c r="BV416">
        <v>0</v>
      </c>
      <c r="BW416">
        <v>0</v>
      </c>
      <c r="CV416">
        <v>0</v>
      </c>
      <c r="CW416">
        <v>0</v>
      </c>
      <c r="CX416">
        <f>ROUND(Y416*Source!I263,9)</f>
        <v>705</v>
      </c>
      <c r="CY416">
        <f t="shared" si="216"/>
        <v>0.75</v>
      </c>
      <c r="CZ416">
        <f t="shared" si="217"/>
        <v>0.75</v>
      </c>
      <c r="DA416">
        <f t="shared" si="218"/>
        <v>1</v>
      </c>
      <c r="DB416">
        <f t="shared" si="219"/>
        <v>22.5</v>
      </c>
      <c r="DC416">
        <f t="shared" si="220"/>
        <v>0</v>
      </c>
      <c r="DD416" t="s">
        <v>3</v>
      </c>
      <c r="DE416" t="s">
        <v>3</v>
      </c>
      <c r="DF416">
        <f t="shared" si="214"/>
        <v>528.75</v>
      </c>
      <c r="DG416">
        <f t="shared" si="212"/>
        <v>0</v>
      </c>
      <c r="DH416">
        <f t="shared" si="213"/>
        <v>0</v>
      </c>
      <c r="DI416">
        <f t="shared" si="210"/>
        <v>0</v>
      </c>
      <c r="DJ416">
        <f t="shared" si="221"/>
        <v>528.75</v>
      </c>
      <c r="DK416">
        <v>0</v>
      </c>
      <c r="DL416" t="s">
        <v>3</v>
      </c>
      <c r="DM416">
        <v>0</v>
      </c>
      <c r="DN416" t="s">
        <v>3</v>
      </c>
      <c r="DO416">
        <v>0</v>
      </c>
    </row>
    <row r="417" spans="1:119" x14ac:dyDescent="0.2">
      <c r="A417">
        <f>ROW(Source!A263)</f>
        <v>263</v>
      </c>
      <c r="B417">
        <v>50432495</v>
      </c>
      <c r="C417">
        <v>50439661</v>
      </c>
      <c r="D417">
        <v>31110933</v>
      </c>
      <c r="E417">
        <v>1</v>
      </c>
      <c r="F417">
        <v>1</v>
      </c>
      <c r="G417">
        <v>30570983</v>
      </c>
      <c r="H417">
        <v>3</v>
      </c>
      <c r="I417" t="s">
        <v>179</v>
      </c>
      <c r="J417" t="s">
        <v>181</v>
      </c>
      <c r="K417" t="s">
        <v>180</v>
      </c>
      <c r="L417">
        <v>1296</v>
      </c>
      <c r="N417">
        <v>1002</v>
      </c>
      <c r="O417" t="s">
        <v>176</v>
      </c>
      <c r="P417" t="s">
        <v>176</v>
      </c>
      <c r="Q417">
        <v>1</v>
      </c>
      <c r="W417">
        <v>1</v>
      </c>
      <c r="X417">
        <v>1125684453</v>
      </c>
      <c r="Y417">
        <f t="shared" si="215"/>
        <v>-0.93</v>
      </c>
      <c r="AA417">
        <v>34.75</v>
      </c>
      <c r="AB417">
        <v>0</v>
      </c>
      <c r="AC417">
        <v>0</v>
      </c>
      <c r="AD417">
        <v>0</v>
      </c>
      <c r="AE417">
        <v>34.75</v>
      </c>
      <c r="AF417">
        <v>0</v>
      </c>
      <c r="AG417">
        <v>0</v>
      </c>
      <c r="AH417">
        <v>0</v>
      </c>
      <c r="AI417">
        <v>1</v>
      </c>
      <c r="AJ417">
        <v>1</v>
      </c>
      <c r="AK417">
        <v>1</v>
      </c>
      <c r="AL417">
        <v>1</v>
      </c>
      <c r="AM417">
        <v>-2</v>
      </c>
      <c r="AN417">
        <v>0</v>
      </c>
      <c r="AO417">
        <v>1</v>
      </c>
      <c r="AP417">
        <v>1</v>
      </c>
      <c r="AQ417">
        <v>0</v>
      </c>
      <c r="AR417">
        <v>0</v>
      </c>
      <c r="AS417" t="s">
        <v>3</v>
      </c>
      <c r="AT417">
        <v>-0.93</v>
      </c>
      <c r="AU417" t="s">
        <v>3</v>
      </c>
      <c r="AV417">
        <v>0</v>
      </c>
      <c r="AW417">
        <v>2</v>
      </c>
      <c r="AX417">
        <v>50439665</v>
      </c>
      <c r="AY417">
        <v>1</v>
      </c>
      <c r="AZ417">
        <v>6144</v>
      </c>
      <c r="BA417">
        <v>428</v>
      </c>
      <c r="BB417">
        <v>0</v>
      </c>
      <c r="BC417">
        <v>0</v>
      </c>
      <c r="BD417">
        <v>0</v>
      </c>
      <c r="BE417">
        <v>0</v>
      </c>
      <c r="BF417">
        <v>0</v>
      </c>
      <c r="BG417">
        <v>0</v>
      </c>
      <c r="BH417">
        <v>0</v>
      </c>
      <c r="BI417">
        <v>0</v>
      </c>
      <c r="BJ417">
        <v>0</v>
      </c>
      <c r="BK417">
        <v>0</v>
      </c>
      <c r="BL417">
        <v>0</v>
      </c>
      <c r="BM417">
        <v>0</v>
      </c>
      <c r="BN417">
        <v>0</v>
      </c>
      <c r="BO417">
        <v>0</v>
      </c>
      <c r="BP417">
        <v>0</v>
      </c>
      <c r="BQ417">
        <v>0</v>
      </c>
      <c r="BR417">
        <v>0</v>
      </c>
      <c r="BS417">
        <v>0</v>
      </c>
      <c r="BT417">
        <v>0</v>
      </c>
      <c r="BU417">
        <v>0</v>
      </c>
      <c r="BV417">
        <v>0</v>
      </c>
      <c r="BW417">
        <v>0</v>
      </c>
      <c r="CV417">
        <v>0</v>
      </c>
      <c r="CW417">
        <v>0</v>
      </c>
      <c r="CX417">
        <f>ROUND(Y417*Source!I263,9)</f>
        <v>-21.855</v>
      </c>
      <c r="CY417">
        <f t="shared" si="216"/>
        <v>34.75</v>
      </c>
      <c r="CZ417">
        <f t="shared" si="217"/>
        <v>34.75</v>
      </c>
      <c r="DA417">
        <f t="shared" si="218"/>
        <v>1</v>
      </c>
      <c r="DB417">
        <f t="shared" si="219"/>
        <v>-32.32</v>
      </c>
      <c r="DC417">
        <f t="shared" si="220"/>
        <v>0</v>
      </c>
      <c r="DD417" t="s">
        <v>3</v>
      </c>
      <c r="DE417" t="s">
        <v>3</v>
      </c>
      <c r="DF417">
        <f t="shared" si="214"/>
        <v>-759.46</v>
      </c>
      <c r="DG417">
        <f t="shared" si="212"/>
        <v>0</v>
      </c>
      <c r="DH417">
        <f t="shared" si="213"/>
        <v>0</v>
      </c>
      <c r="DI417">
        <f t="shared" si="210"/>
        <v>0</v>
      </c>
      <c r="DJ417">
        <f t="shared" si="221"/>
        <v>-759.46</v>
      </c>
      <c r="DK417">
        <v>0</v>
      </c>
      <c r="DL417" t="s">
        <v>3</v>
      </c>
      <c r="DM417">
        <v>0</v>
      </c>
      <c r="DN417" t="s">
        <v>3</v>
      </c>
      <c r="DO417">
        <v>0</v>
      </c>
    </row>
    <row r="418" spans="1:119" x14ac:dyDescent="0.2">
      <c r="A418">
        <f>ROW(Source!A263)</f>
        <v>263</v>
      </c>
      <c r="B418">
        <v>50432495</v>
      </c>
      <c r="C418">
        <v>50439661</v>
      </c>
      <c r="D418">
        <v>40431928</v>
      </c>
      <c r="E418">
        <v>30570983</v>
      </c>
      <c r="F418">
        <v>1</v>
      </c>
      <c r="G418">
        <v>30570983</v>
      </c>
      <c r="H418">
        <v>3</v>
      </c>
      <c r="I418" t="s">
        <v>478</v>
      </c>
      <c r="J418" t="s">
        <v>3</v>
      </c>
      <c r="K418" t="s">
        <v>479</v>
      </c>
      <c r="L418">
        <v>1344</v>
      </c>
      <c r="N418">
        <v>1008</v>
      </c>
      <c r="O418" t="s">
        <v>447</v>
      </c>
      <c r="P418" t="s">
        <v>447</v>
      </c>
      <c r="Q418">
        <v>1</v>
      </c>
      <c r="W418">
        <v>0</v>
      </c>
      <c r="X418">
        <v>-94250534</v>
      </c>
      <c r="Y418">
        <f t="shared" si="215"/>
        <v>5</v>
      </c>
      <c r="AA418">
        <v>1</v>
      </c>
      <c r="AB418">
        <v>0</v>
      </c>
      <c r="AC418">
        <v>0</v>
      </c>
      <c r="AD418">
        <v>0</v>
      </c>
      <c r="AE418">
        <v>1</v>
      </c>
      <c r="AF418">
        <v>0</v>
      </c>
      <c r="AG418">
        <v>0</v>
      </c>
      <c r="AH418">
        <v>0</v>
      </c>
      <c r="AI418">
        <v>1</v>
      </c>
      <c r="AJ418">
        <v>1</v>
      </c>
      <c r="AK418">
        <v>1</v>
      </c>
      <c r="AL418">
        <v>1</v>
      </c>
      <c r="AM418">
        <v>-2</v>
      </c>
      <c r="AN418">
        <v>0</v>
      </c>
      <c r="AO418">
        <v>1</v>
      </c>
      <c r="AP418">
        <v>1</v>
      </c>
      <c r="AQ418">
        <v>0</v>
      </c>
      <c r="AR418">
        <v>0</v>
      </c>
      <c r="AS418" t="s">
        <v>3</v>
      </c>
      <c r="AT418">
        <v>5</v>
      </c>
      <c r="AU418" t="s">
        <v>3</v>
      </c>
      <c r="AV418">
        <v>0</v>
      </c>
      <c r="AW418">
        <v>2</v>
      </c>
      <c r="AX418">
        <v>50439670</v>
      </c>
      <c r="AY418">
        <v>1</v>
      </c>
      <c r="AZ418">
        <v>0</v>
      </c>
      <c r="BA418">
        <v>433</v>
      </c>
      <c r="BB418">
        <v>0</v>
      </c>
      <c r="BC418">
        <v>0</v>
      </c>
      <c r="BD418">
        <v>0</v>
      </c>
      <c r="BE418">
        <v>0</v>
      </c>
      <c r="BF418">
        <v>0</v>
      </c>
      <c r="BG418">
        <v>0</v>
      </c>
      <c r="BH418">
        <v>0</v>
      </c>
      <c r="BI418">
        <v>0</v>
      </c>
      <c r="BJ418">
        <v>0</v>
      </c>
      <c r="BK418">
        <v>0</v>
      </c>
      <c r="BL418">
        <v>0</v>
      </c>
      <c r="BM418">
        <v>0</v>
      </c>
      <c r="BN418">
        <v>0</v>
      </c>
      <c r="BO418">
        <v>0</v>
      </c>
      <c r="BP418">
        <v>0</v>
      </c>
      <c r="BQ418">
        <v>0</v>
      </c>
      <c r="BR418">
        <v>0</v>
      </c>
      <c r="BS418">
        <v>0</v>
      </c>
      <c r="BT418">
        <v>0</v>
      </c>
      <c r="BU418">
        <v>0</v>
      </c>
      <c r="BV418">
        <v>0</v>
      </c>
      <c r="BW418">
        <v>0</v>
      </c>
      <c r="CV418">
        <v>0</v>
      </c>
      <c r="CW418">
        <v>0</v>
      </c>
      <c r="CX418">
        <f>ROUND(Y418*Source!I263,9)</f>
        <v>117.5</v>
      </c>
      <c r="CY418">
        <f t="shared" si="216"/>
        <v>1</v>
      </c>
      <c r="CZ418">
        <f t="shared" si="217"/>
        <v>1</v>
      </c>
      <c r="DA418">
        <f t="shared" si="218"/>
        <v>1</v>
      </c>
      <c r="DB418">
        <f t="shared" si="219"/>
        <v>5</v>
      </c>
      <c r="DC418">
        <f t="shared" si="220"/>
        <v>0</v>
      </c>
      <c r="DD418" t="s">
        <v>3</v>
      </c>
      <c r="DE418" t="s">
        <v>3</v>
      </c>
      <c r="DF418">
        <f t="shared" si="214"/>
        <v>117.5</v>
      </c>
      <c r="DG418">
        <f t="shared" si="212"/>
        <v>0</v>
      </c>
      <c r="DH418">
        <f t="shared" si="213"/>
        <v>0</v>
      </c>
      <c r="DI418">
        <f t="shared" si="210"/>
        <v>0</v>
      </c>
      <c r="DJ418">
        <f t="shared" si="221"/>
        <v>117.5</v>
      </c>
      <c r="DK418">
        <v>0</v>
      </c>
      <c r="DL418" t="s">
        <v>3</v>
      </c>
      <c r="DM418">
        <v>0</v>
      </c>
      <c r="DN418" t="s">
        <v>3</v>
      </c>
      <c r="DO418">
        <v>0</v>
      </c>
    </row>
    <row r="419" spans="1:119" x14ac:dyDescent="0.2">
      <c r="A419">
        <f>ROW(Source!A264)</f>
        <v>264</v>
      </c>
      <c r="B419">
        <v>50432496</v>
      </c>
      <c r="C419">
        <v>50439661</v>
      </c>
      <c r="D419">
        <v>40404405</v>
      </c>
      <c r="E419">
        <v>30570983</v>
      </c>
      <c r="F419">
        <v>1</v>
      </c>
      <c r="G419">
        <v>30570983</v>
      </c>
      <c r="H419">
        <v>1</v>
      </c>
      <c r="I419" t="s">
        <v>442</v>
      </c>
      <c r="J419" t="s">
        <v>3</v>
      </c>
      <c r="K419" t="s">
        <v>443</v>
      </c>
      <c r="L419">
        <v>1191</v>
      </c>
      <c r="N419">
        <v>1013</v>
      </c>
      <c r="O419" t="s">
        <v>444</v>
      </c>
      <c r="P419" t="s">
        <v>444</v>
      </c>
      <c r="Q419">
        <v>1</v>
      </c>
      <c r="W419">
        <v>0</v>
      </c>
      <c r="X419">
        <v>476480486</v>
      </c>
      <c r="Y419">
        <f>(AT419*1.15)</f>
        <v>2.5299999999999998</v>
      </c>
      <c r="AA419">
        <v>0</v>
      </c>
      <c r="AB419">
        <v>0</v>
      </c>
      <c r="AC419">
        <v>0</v>
      </c>
      <c r="AD419">
        <v>0</v>
      </c>
      <c r="AE419">
        <v>0</v>
      </c>
      <c r="AF419">
        <v>0</v>
      </c>
      <c r="AG419">
        <v>0</v>
      </c>
      <c r="AH419">
        <v>0</v>
      </c>
      <c r="AI419">
        <v>1</v>
      </c>
      <c r="AJ419">
        <v>1</v>
      </c>
      <c r="AK419">
        <v>1</v>
      </c>
      <c r="AL419">
        <v>1</v>
      </c>
      <c r="AM419">
        <v>5</v>
      </c>
      <c r="AN419">
        <v>0</v>
      </c>
      <c r="AO419">
        <v>1</v>
      </c>
      <c r="AP419">
        <v>1</v>
      </c>
      <c r="AQ419">
        <v>0</v>
      </c>
      <c r="AR419">
        <v>0</v>
      </c>
      <c r="AS419" t="s">
        <v>3</v>
      </c>
      <c r="AT419">
        <v>2.2000000000000002</v>
      </c>
      <c r="AU419" t="s">
        <v>162</v>
      </c>
      <c r="AV419">
        <v>1</v>
      </c>
      <c r="AW419">
        <v>2</v>
      </c>
      <c r="AX419">
        <v>50439662</v>
      </c>
      <c r="AY419">
        <v>1</v>
      </c>
      <c r="AZ419">
        <v>0</v>
      </c>
      <c r="BA419">
        <v>434</v>
      </c>
      <c r="BB419">
        <v>0</v>
      </c>
      <c r="BC419">
        <v>0</v>
      </c>
      <c r="BD419">
        <v>0</v>
      </c>
      <c r="BE419">
        <v>0</v>
      </c>
      <c r="BF419">
        <v>0</v>
      </c>
      <c r="BG419">
        <v>0</v>
      </c>
      <c r="BH419">
        <v>0</v>
      </c>
      <c r="BI419">
        <v>0</v>
      </c>
      <c r="BJ419">
        <v>0</v>
      </c>
      <c r="BK419">
        <v>0</v>
      </c>
      <c r="BL419">
        <v>0</v>
      </c>
      <c r="BM419">
        <v>0</v>
      </c>
      <c r="BN419">
        <v>0</v>
      </c>
      <c r="BO419">
        <v>0</v>
      </c>
      <c r="BP419">
        <v>0</v>
      </c>
      <c r="BQ419">
        <v>0</v>
      </c>
      <c r="BR419">
        <v>0</v>
      </c>
      <c r="BS419">
        <v>0</v>
      </c>
      <c r="BT419">
        <v>0</v>
      </c>
      <c r="BU419">
        <v>0</v>
      </c>
      <c r="BV419">
        <v>0</v>
      </c>
      <c r="BW419">
        <v>0</v>
      </c>
      <c r="CU419">
        <f>ROUND(AT419*Source!I264*AH419*AL419,2)</f>
        <v>0</v>
      </c>
      <c r="CV419">
        <f>ROUND(Y419*Source!I264,9)</f>
        <v>59.454999999999998</v>
      </c>
      <c r="CW419">
        <v>0</v>
      </c>
      <c r="CX419">
        <f>ROUND(Y419*Source!I264,9)</f>
        <v>59.454999999999998</v>
      </c>
      <c r="CY419">
        <f>AD419</f>
        <v>0</v>
      </c>
      <c r="CZ419">
        <f>AH419</f>
        <v>0</v>
      </c>
      <c r="DA419">
        <f>AL419</f>
        <v>1</v>
      </c>
      <c r="DB419">
        <f>ROUND((ROUND(AT419*CZ419,2)*1.15),6)</f>
        <v>0</v>
      </c>
      <c r="DC419">
        <f>ROUND((ROUND(AT419*AG419,2)*1.15),6)</f>
        <v>0</v>
      </c>
      <c r="DD419" t="s">
        <v>3</v>
      </c>
      <c r="DE419" t="s">
        <v>3</v>
      </c>
      <c r="DF419">
        <f t="shared" si="214"/>
        <v>0</v>
      </c>
      <c r="DG419">
        <f t="shared" si="212"/>
        <v>0</v>
      </c>
      <c r="DH419">
        <f t="shared" si="213"/>
        <v>0</v>
      </c>
      <c r="DI419">
        <f t="shared" si="210"/>
        <v>0</v>
      </c>
      <c r="DJ419">
        <f>DI419</f>
        <v>0</v>
      </c>
      <c r="DK419">
        <v>0</v>
      </c>
      <c r="DL419" t="s">
        <v>3</v>
      </c>
      <c r="DM419">
        <v>0</v>
      </c>
      <c r="DN419" t="s">
        <v>3</v>
      </c>
      <c r="DO419">
        <v>0</v>
      </c>
    </row>
    <row r="420" spans="1:119" x14ac:dyDescent="0.2">
      <c r="A420">
        <f>ROW(Source!A264)</f>
        <v>264</v>
      </c>
      <c r="B420">
        <v>50432496</v>
      </c>
      <c r="C420">
        <v>50439661</v>
      </c>
      <c r="D420">
        <v>40406154</v>
      </c>
      <c r="E420">
        <v>30570983</v>
      </c>
      <c r="F420">
        <v>1</v>
      </c>
      <c r="G420">
        <v>30570983</v>
      </c>
      <c r="H420">
        <v>2</v>
      </c>
      <c r="I420" t="s">
        <v>445</v>
      </c>
      <c r="J420" t="s">
        <v>3</v>
      </c>
      <c r="K420" t="s">
        <v>446</v>
      </c>
      <c r="L420">
        <v>1344</v>
      </c>
      <c r="N420">
        <v>1008</v>
      </c>
      <c r="O420" t="s">
        <v>447</v>
      </c>
      <c r="P420" t="s">
        <v>447</v>
      </c>
      <c r="Q420">
        <v>1</v>
      </c>
      <c r="W420">
        <v>0</v>
      </c>
      <c r="X420">
        <v>-1180195794</v>
      </c>
      <c r="Y420">
        <f>(AT420*1.25)</f>
        <v>16.5</v>
      </c>
      <c r="AA420">
        <v>0</v>
      </c>
      <c r="AB420">
        <v>1.05</v>
      </c>
      <c r="AC420">
        <v>0</v>
      </c>
      <c r="AD420">
        <v>0</v>
      </c>
      <c r="AE420">
        <v>0</v>
      </c>
      <c r="AF420">
        <v>1</v>
      </c>
      <c r="AG420">
        <v>0</v>
      </c>
      <c r="AH420">
        <v>0</v>
      </c>
      <c r="AI420">
        <v>1</v>
      </c>
      <c r="AJ420">
        <v>1</v>
      </c>
      <c r="AK420">
        <v>1</v>
      </c>
      <c r="AL420">
        <v>1</v>
      </c>
      <c r="AM420">
        <v>5</v>
      </c>
      <c r="AN420">
        <v>0</v>
      </c>
      <c r="AO420">
        <v>1</v>
      </c>
      <c r="AP420">
        <v>1</v>
      </c>
      <c r="AQ420">
        <v>0</v>
      </c>
      <c r="AR420">
        <v>0</v>
      </c>
      <c r="AS420" t="s">
        <v>3</v>
      </c>
      <c r="AT420">
        <v>13.2</v>
      </c>
      <c r="AU420" t="s">
        <v>161</v>
      </c>
      <c r="AV420">
        <v>0</v>
      </c>
      <c r="AW420">
        <v>2</v>
      </c>
      <c r="AX420">
        <v>50439663</v>
      </c>
      <c r="AY420">
        <v>1</v>
      </c>
      <c r="AZ420">
        <v>0</v>
      </c>
      <c r="BA420">
        <v>435</v>
      </c>
      <c r="BB420">
        <v>0</v>
      </c>
      <c r="BC420">
        <v>0</v>
      </c>
      <c r="BD420">
        <v>0</v>
      </c>
      <c r="BE420">
        <v>0</v>
      </c>
      <c r="BF420">
        <v>0</v>
      </c>
      <c r="BG420">
        <v>0</v>
      </c>
      <c r="BH420">
        <v>0</v>
      </c>
      <c r="BI420">
        <v>0</v>
      </c>
      <c r="BJ420">
        <v>0</v>
      </c>
      <c r="BK420">
        <v>0</v>
      </c>
      <c r="BL420">
        <v>0</v>
      </c>
      <c r="BM420">
        <v>0</v>
      </c>
      <c r="BN420">
        <v>0</v>
      </c>
      <c r="BO420">
        <v>0</v>
      </c>
      <c r="BP420">
        <v>0</v>
      </c>
      <c r="BQ420">
        <v>0</v>
      </c>
      <c r="BR420">
        <v>0</v>
      </c>
      <c r="BS420">
        <v>0</v>
      </c>
      <c r="BT420">
        <v>0</v>
      </c>
      <c r="BU420">
        <v>0</v>
      </c>
      <c r="BV420">
        <v>0</v>
      </c>
      <c r="BW420">
        <v>0</v>
      </c>
      <c r="CV420">
        <v>0</v>
      </c>
      <c r="CW420">
        <f>ROUND(Y420*Source!I264*DO420,9)</f>
        <v>0</v>
      </c>
      <c r="CX420">
        <f>ROUND(Y420*Source!I264,9)</f>
        <v>387.75</v>
      </c>
      <c r="CY420">
        <f>AB420</f>
        <v>1.05</v>
      </c>
      <c r="CZ420">
        <f>AF420</f>
        <v>1</v>
      </c>
      <c r="DA420">
        <f>AJ420</f>
        <v>1</v>
      </c>
      <c r="DB420">
        <f>ROUND((ROUND(AT420*CZ420,2)*1.25),6)</f>
        <v>16.5</v>
      </c>
      <c r="DC420">
        <f>ROUND((ROUND(AT420*AG420,2)*1.25),6)</f>
        <v>0</v>
      </c>
      <c r="DD420" t="s">
        <v>3</v>
      </c>
      <c r="DE420" t="s">
        <v>3</v>
      </c>
      <c r="DF420">
        <f t="shared" si="214"/>
        <v>0</v>
      </c>
      <c r="DG420">
        <f t="shared" si="212"/>
        <v>387.75</v>
      </c>
      <c r="DH420">
        <f t="shared" si="213"/>
        <v>0</v>
      </c>
      <c r="DI420">
        <f t="shared" si="210"/>
        <v>0</v>
      </c>
      <c r="DJ420">
        <f>DG420</f>
        <v>387.75</v>
      </c>
      <c r="DK420">
        <v>0</v>
      </c>
      <c r="DL420" t="s">
        <v>3</v>
      </c>
      <c r="DM420">
        <v>0</v>
      </c>
      <c r="DN420" t="s">
        <v>3</v>
      </c>
      <c r="DO420">
        <v>0</v>
      </c>
    </row>
    <row r="421" spans="1:119" x14ac:dyDescent="0.2">
      <c r="A421">
        <f>ROW(Source!A264)</f>
        <v>264</v>
      </c>
      <c r="B421">
        <v>50432496</v>
      </c>
      <c r="C421">
        <v>50439661</v>
      </c>
      <c r="D421">
        <v>46136567</v>
      </c>
      <c r="E421">
        <v>1</v>
      </c>
      <c r="F421">
        <v>1</v>
      </c>
      <c r="G421">
        <v>30570983</v>
      </c>
      <c r="H421">
        <v>3</v>
      </c>
      <c r="I421" t="s">
        <v>364</v>
      </c>
      <c r="J421" t="s">
        <v>365</v>
      </c>
      <c r="K421" t="s">
        <v>657</v>
      </c>
      <c r="L421">
        <v>1327</v>
      </c>
      <c r="N421">
        <v>1005</v>
      </c>
      <c r="O421" t="s">
        <v>132</v>
      </c>
      <c r="P421" t="s">
        <v>132</v>
      </c>
      <c r="Q421">
        <v>1</v>
      </c>
      <c r="W421">
        <v>0</v>
      </c>
      <c r="X421">
        <v>-206331657</v>
      </c>
      <c r="Y421">
        <f t="shared" ref="Y421:Y430" si="222">AT421</f>
        <v>0.25</v>
      </c>
      <c r="AA421">
        <v>1566.87</v>
      </c>
      <c r="AB421">
        <v>0</v>
      </c>
      <c r="AC421">
        <v>0</v>
      </c>
      <c r="AD421">
        <v>0</v>
      </c>
      <c r="AE421">
        <v>106.93</v>
      </c>
      <c r="AF421">
        <v>0</v>
      </c>
      <c r="AG421">
        <v>0</v>
      </c>
      <c r="AH421">
        <v>0</v>
      </c>
      <c r="AI421">
        <v>14.38</v>
      </c>
      <c r="AJ421">
        <v>1</v>
      </c>
      <c r="AK421">
        <v>1</v>
      </c>
      <c r="AL421">
        <v>1</v>
      </c>
      <c r="AM421">
        <v>0</v>
      </c>
      <c r="AN421">
        <v>0</v>
      </c>
      <c r="AO421">
        <v>0</v>
      </c>
      <c r="AP421">
        <v>1</v>
      </c>
      <c r="AQ421">
        <v>0</v>
      </c>
      <c r="AR421">
        <v>0</v>
      </c>
      <c r="AS421" t="s">
        <v>3</v>
      </c>
      <c r="AT421">
        <v>0.25</v>
      </c>
      <c r="AU421" t="s">
        <v>3</v>
      </c>
      <c r="AV421">
        <v>0</v>
      </c>
      <c r="AW421">
        <v>1</v>
      </c>
      <c r="AX421">
        <v>-1</v>
      </c>
      <c r="AY421">
        <v>0</v>
      </c>
      <c r="AZ421">
        <v>0</v>
      </c>
      <c r="BA421" t="s">
        <v>3</v>
      </c>
      <c r="BB421">
        <v>0</v>
      </c>
      <c r="BC421">
        <v>0</v>
      </c>
      <c r="BD421">
        <v>0</v>
      </c>
      <c r="BE421">
        <v>0</v>
      </c>
      <c r="BF421">
        <v>0</v>
      </c>
      <c r="BG421">
        <v>0</v>
      </c>
      <c r="BH421">
        <v>0</v>
      </c>
      <c r="BI421">
        <v>0</v>
      </c>
      <c r="BJ421">
        <v>0</v>
      </c>
      <c r="BK421">
        <v>0</v>
      </c>
      <c r="BL421">
        <v>0</v>
      </c>
      <c r="BM421">
        <v>0</v>
      </c>
      <c r="BN421">
        <v>0</v>
      </c>
      <c r="BO421">
        <v>0</v>
      </c>
      <c r="BP421">
        <v>0</v>
      </c>
      <c r="BQ421">
        <v>0</v>
      </c>
      <c r="BR421">
        <v>0</v>
      </c>
      <c r="BS421">
        <v>0</v>
      </c>
      <c r="BT421">
        <v>0</v>
      </c>
      <c r="BU421">
        <v>0</v>
      </c>
      <c r="BV421">
        <v>0</v>
      </c>
      <c r="BW421">
        <v>0</v>
      </c>
      <c r="CV421">
        <v>0</v>
      </c>
      <c r="CW421">
        <v>0</v>
      </c>
      <c r="CX421">
        <f>ROUND(Y421*Source!I264,9)</f>
        <v>5.875</v>
      </c>
      <c r="CY421">
        <f t="shared" ref="CY421:CY430" si="223">AA421</f>
        <v>1566.87</v>
      </c>
      <c r="CZ421">
        <f t="shared" ref="CZ421:CZ430" si="224">AE421</f>
        <v>106.93</v>
      </c>
      <c r="DA421">
        <f t="shared" ref="DA421:DA430" si="225">AI421</f>
        <v>14.38</v>
      </c>
      <c r="DB421">
        <f t="shared" ref="DB421:DB430" si="226">ROUND(ROUND(AT421*CZ421,2),6)</f>
        <v>26.73</v>
      </c>
      <c r="DC421">
        <f t="shared" ref="DC421:DC430" si="227">ROUND(ROUND(AT421*AG421,2),6)</f>
        <v>0</v>
      </c>
      <c r="DD421" t="s">
        <v>3</v>
      </c>
      <c r="DE421" t="s">
        <v>3</v>
      </c>
      <c r="DF421">
        <f t="shared" ref="DF421:DF430" si="228">ROUND(ROUND(AE421*AI421,2)*CX421,2)</f>
        <v>9033.69</v>
      </c>
      <c r="DG421">
        <f t="shared" si="212"/>
        <v>0</v>
      </c>
      <c r="DH421">
        <f t="shared" si="213"/>
        <v>0</v>
      </c>
      <c r="DI421">
        <f t="shared" si="210"/>
        <v>0</v>
      </c>
      <c r="DJ421">
        <f t="shared" ref="DJ421:DJ430" si="229">DF421</f>
        <v>9033.69</v>
      </c>
      <c r="DK421">
        <v>0</v>
      </c>
      <c r="DL421" t="s">
        <v>3</v>
      </c>
      <c r="DM421">
        <v>0</v>
      </c>
      <c r="DN421" t="s">
        <v>3</v>
      </c>
      <c r="DO421">
        <v>0</v>
      </c>
    </row>
    <row r="422" spans="1:119" x14ac:dyDescent="0.2">
      <c r="A422">
        <f>ROW(Source!A264)</f>
        <v>264</v>
      </c>
      <c r="B422">
        <v>50432496</v>
      </c>
      <c r="C422">
        <v>50439661</v>
      </c>
      <c r="D422">
        <v>46137173</v>
      </c>
      <c r="E422">
        <v>1</v>
      </c>
      <c r="F422">
        <v>1</v>
      </c>
      <c r="G422">
        <v>30570983</v>
      </c>
      <c r="H422">
        <v>3</v>
      </c>
      <c r="I422" t="s">
        <v>367</v>
      </c>
      <c r="J422" t="s">
        <v>369</v>
      </c>
      <c r="K422" t="s">
        <v>368</v>
      </c>
      <c r="L422">
        <v>1301</v>
      </c>
      <c r="N422">
        <v>1003</v>
      </c>
      <c r="O422" t="s">
        <v>168</v>
      </c>
      <c r="P422" t="s">
        <v>168</v>
      </c>
      <c r="Q422">
        <v>1</v>
      </c>
      <c r="W422">
        <v>0</v>
      </c>
      <c r="X422">
        <v>-1957248123</v>
      </c>
      <c r="Y422">
        <f t="shared" si="222"/>
        <v>3.5744680999999998</v>
      </c>
      <c r="AA422">
        <v>117.73</v>
      </c>
      <c r="AB422">
        <v>0</v>
      </c>
      <c r="AC422">
        <v>0</v>
      </c>
      <c r="AD422">
        <v>0</v>
      </c>
      <c r="AE422">
        <v>34.08</v>
      </c>
      <c r="AF422">
        <v>0</v>
      </c>
      <c r="AG422">
        <v>0</v>
      </c>
      <c r="AH422">
        <v>0</v>
      </c>
      <c r="AI422">
        <v>3.39</v>
      </c>
      <c r="AJ422">
        <v>1</v>
      </c>
      <c r="AK422">
        <v>1</v>
      </c>
      <c r="AL422">
        <v>1</v>
      </c>
      <c r="AM422">
        <v>0</v>
      </c>
      <c r="AN422">
        <v>0</v>
      </c>
      <c r="AO422">
        <v>0</v>
      </c>
      <c r="AP422">
        <v>1</v>
      </c>
      <c r="AQ422">
        <v>0</v>
      </c>
      <c r="AR422">
        <v>0</v>
      </c>
      <c r="AS422" t="s">
        <v>3</v>
      </c>
      <c r="AT422">
        <v>3.5744680999999998</v>
      </c>
      <c r="AU422" t="s">
        <v>3</v>
      </c>
      <c r="AV422">
        <v>0</v>
      </c>
      <c r="AW422">
        <v>1</v>
      </c>
      <c r="AX422">
        <v>-1</v>
      </c>
      <c r="AY422">
        <v>0</v>
      </c>
      <c r="AZ422">
        <v>0</v>
      </c>
      <c r="BA422" t="s">
        <v>3</v>
      </c>
      <c r="BB422">
        <v>0</v>
      </c>
      <c r="BC422">
        <v>0</v>
      </c>
      <c r="BD422">
        <v>0</v>
      </c>
      <c r="BE422">
        <v>0</v>
      </c>
      <c r="BF422">
        <v>0</v>
      </c>
      <c r="BG422">
        <v>0</v>
      </c>
      <c r="BH422">
        <v>0</v>
      </c>
      <c r="BI422">
        <v>0</v>
      </c>
      <c r="BJ422">
        <v>0</v>
      </c>
      <c r="BK422">
        <v>0</v>
      </c>
      <c r="BL422">
        <v>0</v>
      </c>
      <c r="BM422">
        <v>0</v>
      </c>
      <c r="BN422">
        <v>0</v>
      </c>
      <c r="BO422">
        <v>0</v>
      </c>
      <c r="BP422">
        <v>0</v>
      </c>
      <c r="BQ422">
        <v>0</v>
      </c>
      <c r="BR422">
        <v>0</v>
      </c>
      <c r="BS422">
        <v>0</v>
      </c>
      <c r="BT422">
        <v>0</v>
      </c>
      <c r="BU422">
        <v>0</v>
      </c>
      <c r="BV422">
        <v>0</v>
      </c>
      <c r="BW422">
        <v>0</v>
      </c>
      <c r="CV422">
        <v>0</v>
      </c>
      <c r="CW422">
        <v>0</v>
      </c>
      <c r="CX422">
        <f>ROUND(Y422*Source!I264,9)</f>
        <v>84.000000349999993</v>
      </c>
      <c r="CY422">
        <f t="shared" si="223"/>
        <v>117.73</v>
      </c>
      <c r="CZ422">
        <f t="shared" si="224"/>
        <v>34.08</v>
      </c>
      <c r="DA422">
        <f t="shared" si="225"/>
        <v>3.39</v>
      </c>
      <c r="DB422">
        <f t="shared" si="226"/>
        <v>121.82</v>
      </c>
      <c r="DC422">
        <f t="shared" si="227"/>
        <v>0</v>
      </c>
      <c r="DD422" t="s">
        <v>3</v>
      </c>
      <c r="DE422" t="s">
        <v>3</v>
      </c>
      <c r="DF422">
        <f t="shared" si="228"/>
        <v>9704.52</v>
      </c>
      <c r="DG422">
        <f t="shared" si="212"/>
        <v>0</v>
      </c>
      <c r="DH422">
        <f t="shared" si="213"/>
        <v>0</v>
      </c>
      <c r="DI422">
        <f t="shared" si="210"/>
        <v>0</v>
      </c>
      <c r="DJ422">
        <f t="shared" si="229"/>
        <v>9704.52</v>
      </c>
      <c r="DK422">
        <v>0</v>
      </c>
      <c r="DL422" t="s">
        <v>3</v>
      </c>
      <c r="DM422">
        <v>0</v>
      </c>
      <c r="DN422" t="s">
        <v>3</v>
      </c>
      <c r="DO422">
        <v>0</v>
      </c>
    </row>
    <row r="423" spans="1:119" x14ac:dyDescent="0.2">
      <c r="A423">
        <f>ROW(Source!A264)</f>
        <v>264</v>
      </c>
      <c r="B423">
        <v>50432496</v>
      </c>
      <c r="C423">
        <v>50439661</v>
      </c>
      <c r="D423">
        <v>46137174</v>
      </c>
      <c r="E423">
        <v>1</v>
      </c>
      <c r="F423">
        <v>1</v>
      </c>
      <c r="G423">
        <v>30570983</v>
      </c>
      <c r="H423">
        <v>3</v>
      </c>
      <c r="I423" t="s">
        <v>371</v>
      </c>
      <c r="J423" t="s">
        <v>373</v>
      </c>
      <c r="K423" t="s">
        <v>372</v>
      </c>
      <c r="L423">
        <v>1301</v>
      </c>
      <c r="N423">
        <v>1003</v>
      </c>
      <c r="O423" t="s">
        <v>168</v>
      </c>
      <c r="P423" t="s">
        <v>168</v>
      </c>
      <c r="Q423">
        <v>1</v>
      </c>
      <c r="W423">
        <v>0</v>
      </c>
      <c r="X423">
        <v>1482675214</v>
      </c>
      <c r="Y423">
        <f t="shared" si="222"/>
        <v>1.3404255300000001</v>
      </c>
      <c r="AA423">
        <v>123.9</v>
      </c>
      <c r="AB423">
        <v>0</v>
      </c>
      <c r="AC423">
        <v>0</v>
      </c>
      <c r="AD423">
        <v>0</v>
      </c>
      <c r="AE423">
        <v>38.97</v>
      </c>
      <c r="AF423">
        <v>0</v>
      </c>
      <c r="AG423">
        <v>0</v>
      </c>
      <c r="AH423">
        <v>0</v>
      </c>
      <c r="AI423">
        <v>3.12</v>
      </c>
      <c r="AJ423">
        <v>1</v>
      </c>
      <c r="AK423">
        <v>1</v>
      </c>
      <c r="AL423">
        <v>1</v>
      </c>
      <c r="AM423">
        <v>0</v>
      </c>
      <c r="AN423">
        <v>0</v>
      </c>
      <c r="AO423">
        <v>0</v>
      </c>
      <c r="AP423">
        <v>1</v>
      </c>
      <c r="AQ423">
        <v>0</v>
      </c>
      <c r="AR423">
        <v>0</v>
      </c>
      <c r="AS423" t="s">
        <v>3</v>
      </c>
      <c r="AT423">
        <v>1.3404255300000001</v>
      </c>
      <c r="AU423" t="s">
        <v>3</v>
      </c>
      <c r="AV423">
        <v>0</v>
      </c>
      <c r="AW423">
        <v>1</v>
      </c>
      <c r="AX423">
        <v>-1</v>
      </c>
      <c r="AY423">
        <v>0</v>
      </c>
      <c r="AZ423">
        <v>0</v>
      </c>
      <c r="BA423" t="s">
        <v>3</v>
      </c>
      <c r="BB423">
        <v>0</v>
      </c>
      <c r="BC423">
        <v>0</v>
      </c>
      <c r="BD423">
        <v>0</v>
      </c>
      <c r="BE423">
        <v>0</v>
      </c>
      <c r="BF423">
        <v>0</v>
      </c>
      <c r="BG423">
        <v>0</v>
      </c>
      <c r="BH423">
        <v>0</v>
      </c>
      <c r="BI423">
        <v>0</v>
      </c>
      <c r="BJ423">
        <v>0</v>
      </c>
      <c r="BK423">
        <v>0</v>
      </c>
      <c r="BL423">
        <v>0</v>
      </c>
      <c r="BM423">
        <v>0</v>
      </c>
      <c r="BN423">
        <v>0</v>
      </c>
      <c r="BO423">
        <v>0</v>
      </c>
      <c r="BP423">
        <v>0</v>
      </c>
      <c r="BQ423">
        <v>0</v>
      </c>
      <c r="BR423">
        <v>0</v>
      </c>
      <c r="BS423">
        <v>0</v>
      </c>
      <c r="BT423">
        <v>0</v>
      </c>
      <c r="BU423">
        <v>0</v>
      </c>
      <c r="BV423">
        <v>0</v>
      </c>
      <c r="BW423">
        <v>0</v>
      </c>
      <c r="CV423">
        <v>0</v>
      </c>
      <c r="CW423">
        <v>0</v>
      </c>
      <c r="CX423">
        <f>ROUND(Y423*Source!I264,9)</f>
        <v>31.499999955</v>
      </c>
      <c r="CY423">
        <f t="shared" si="223"/>
        <v>123.9</v>
      </c>
      <c r="CZ423">
        <f t="shared" si="224"/>
        <v>38.97</v>
      </c>
      <c r="DA423">
        <f t="shared" si="225"/>
        <v>3.12</v>
      </c>
      <c r="DB423">
        <f t="shared" si="226"/>
        <v>52.24</v>
      </c>
      <c r="DC423">
        <f t="shared" si="227"/>
        <v>0</v>
      </c>
      <c r="DD423" t="s">
        <v>3</v>
      </c>
      <c r="DE423" t="s">
        <v>3</v>
      </c>
      <c r="DF423">
        <f t="shared" si="228"/>
        <v>3830.08</v>
      </c>
      <c r="DG423">
        <f t="shared" si="212"/>
        <v>0</v>
      </c>
      <c r="DH423">
        <f t="shared" si="213"/>
        <v>0</v>
      </c>
      <c r="DI423">
        <f t="shared" si="210"/>
        <v>0</v>
      </c>
      <c r="DJ423">
        <f t="shared" si="229"/>
        <v>3830.08</v>
      </c>
      <c r="DK423">
        <v>0</v>
      </c>
      <c r="DL423" t="s">
        <v>3</v>
      </c>
      <c r="DM423">
        <v>0</v>
      </c>
      <c r="DN423" t="s">
        <v>3</v>
      </c>
      <c r="DO423">
        <v>0</v>
      </c>
    </row>
    <row r="424" spans="1:119" x14ac:dyDescent="0.2">
      <c r="A424">
        <f>ROW(Source!A264)</f>
        <v>264</v>
      </c>
      <c r="B424">
        <v>50432496</v>
      </c>
      <c r="C424">
        <v>50439661</v>
      </c>
      <c r="D424">
        <v>46137177</v>
      </c>
      <c r="E424">
        <v>1</v>
      </c>
      <c r="F424">
        <v>1</v>
      </c>
      <c r="G424">
        <v>30570983</v>
      </c>
      <c r="H424">
        <v>3</v>
      </c>
      <c r="I424" t="s">
        <v>379</v>
      </c>
      <c r="J424" t="s">
        <v>381</v>
      </c>
      <c r="K424" t="s">
        <v>380</v>
      </c>
      <c r="L424">
        <v>1301</v>
      </c>
      <c r="N424">
        <v>1003</v>
      </c>
      <c r="O424" t="s">
        <v>168</v>
      </c>
      <c r="P424" t="s">
        <v>168</v>
      </c>
      <c r="Q424">
        <v>1</v>
      </c>
      <c r="W424">
        <v>0</v>
      </c>
      <c r="X424">
        <v>2077469291</v>
      </c>
      <c r="Y424">
        <f t="shared" si="222"/>
        <v>1.1170212799999999</v>
      </c>
      <c r="AA424">
        <v>220.57</v>
      </c>
      <c r="AB424">
        <v>0</v>
      </c>
      <c r="AC424">
        <v>0</v>
      </c>
      <c r="AD424">
        <v>0</v>
      </c>
      <c r="AE424">
        <v>74.64</v>
      </c>
      <c r="AF424">
        <v>0</v>
      </c>
      <c r="AG424">
        <v>0</v>
      </c>
      <c r="AH424">
        <v>0</v>
      </c>
      <c r="AI424">
        <v>2.9</v>
      </c>
      <c r="AJ424">
        <v>1</v>
      </c>
      <c r="AK424">
        <v>1</v>
      </c>
      <c r="AL424">
        <v>1</v>
      </c>
      <c r="AM424">
        <v>0</v>
      </c>
      <c r="AN424">
        <v>0</v>
      </c>
      <c r="AO424">
        <v>0</v>
      </c>
      <c r="AP424">
        <v>1</v>
      </c>
      <c r="AQ424">
        <v>0</v>
      </c>
      <c r="AR424">
        <v>0</v>
      </c>
      <c r="AS424" t="s">
        <v>3</v>
      </c>
      <c r="AT424">
        <v>1.1170212799999999</v>
      </c>
      <c r="AU424" t="s">
        <v>3</v>
      </c>
      <c r="AV424">
        <v>0</v>
      </c>
      <c r="AW424">
        <v>1</v>
      </c>
      <c r="AX424">
        <v>-1</v>
      </c>
      <c r="AY424">
        <v>0</v>
      </c>
      <c r="AZ424">
        <v>0</v>
      </c>
      <c r="BA424" t="s">
        <v>3</v>
      </c>
      <c r="BB424">
        <v>0</v>
      </c>
      <c r="BC424">
        <v>0</v>
      </c>
      <c r="BD424">
        <v>0</v>
      </c>
      <c r="BE424">
        <v>0</v>
      </c>
      <c r="BF424">
        <v>0</v>
      </c>
      <c r="BG424">
        <v>0</v>
      </c>
      <c r="BH424">
        <v>0</v>
      </c>
      <c r="BI424">
        <v>0</v>
      </c>
      <c r="BJ424">
        <v>0</v>
      </c>
      <c r="BK424">
        <v>0</v>
      </c>
      <c r="BL424">
        <v>0</v>
      </c>
      <c r="BM424">
        <v>0</v>
      </c>
      <c r="BN424">
        <v>0</v>
      </c>
      <c r="BO424">
        <v>0</v>
      </c>
      <c r="BP424">
        <v>0</v>
      </c>
      <c r="BQ424">
        <v>0</v>
      </c>
      <c r="BR424">
        <v>0</v>
      </c>
      <c r="BS424">
        <v>0</v>
      </c>
      <c r="BT424">
        <v>0</v>
      </c>
      <c r="BU424">
        <v>0</v>
      </c>
      <c r="BV424">
        <v>0</v>
      </c>
      <c r="BW424">
        <v>0</v>
      </c>
      <c r="CV424">
        <v>0</v>
      </c>
      <c r="CW424">
        <v>0</v>
      </c>
      <c r="CX424">
        <f>ROUND(Y424*Source!I264,9)</f>
        <v>26.25000008</v>
      </c>
      <c r="CY424">
        <f t="shared" si="223"/>
        <v>220.57</v>
      </c>
      <c r="CZ424">
        <f t="shared" si="224"/>
        <v>74.64</v>
      </c>
      <c r="DA424">
        <f t="shared" si="225"/>
        <v>2.9</v>
      </c>
      <c r="DB424">
        <f t="shared" si="226"/>
        <v>83.37</v>
      </c>
      <c r="DC424">
        <f t="shared" si="227"/>
        <v>0</v>
      </c>
      <c r="DD424" t="s">
        <v>3</v>
      </c>
      <c r="DE424" t="s">
        <v>3</v>
      </c>
      <c r="DF424">
        <f t="shared" si="228"/>
        <v>5682.08</v>
      </c>
      <c r="DG424">
        <f t="shared" si="212"/>
        <v>0</v>
      </c>
      <c r="DH424">
        <f t="shared" si="213"/>
        <v>0</v>
      </c>
      <c r="DI424">
        <f t="shared" si="210"/>
        <v>0</v>
      </c>
      <c r="DJ424">
        <f t="shared" si="229"/>
        <v>5682.08</v>
      </c>
      <c r="DK424">
        <v>0</v>
      </c>
      <c r="DL424" t="s">
        <v>3</v>
      </c>
      <c r="DM424">
        <v>0</v>
      </c>
      <c r="DN424" t="s">
        <v>3</v>
      </c>
      <c r="DO424">
        <v>0</v>
      </c>
    </row>
    <row r="425" spans="1:119" x14ac:dyDescent="0.2">
      <c r="A425">
        <f>ROW(Source!A264)</f>
        <v>264</v>
      </c>
      <c r="B425">
        <v>50432496</v>
      </c>
      <c r="C425">
        <v>50439661</v>
      </c>
      <c r="D425">
        <v>46137195</v>
      </c>
      <c r="E425">
        <v>1</v>
      </c>
      <c r="F425">
        <v>1</v>
      </c>
      <c r="G425">
        <v>30570983</v>
      </c>
      <c r="H425">
        <v>3</v>
      </c>
      <c r="I425" t="s">
        <v>166</v>
      </c>
      <c r="J425" t="s">
        <v>169</v>
      </c>
      <c r="K425" t="s">
        <v>167</v>
      </c>
      <c r="L425">
        <v>1301</v>
      </c>
      <c r="N425">
        <v>1003</v>
      </c>
      <c r="O425" t="s">
        <v>168</v>
      </c>
      <c r="P425" t="s">
        <v>168</v>
      </c>
      <c r="Q425">
        <v>1</v>
      </c>
      <c r="W425">
        <v>0</v>
      </c>
      <c r="X425">
        <v>1071399501</v>
      </c>
      <c r="Y425">
        <f t="shared" si="222"/>
        <v>15</v>
      </c>
      <c r="AA425">
        <v>64.52</v>
      </c>
      <c r="AB425">
        <v>0</v>
      </c>
      <c r="AC425">
        <v>0</v>
      </c>
      <c r="AD425">
        <v>0</v>
      </c>
      <c r="AE425">
        <v>11.88</v>
      </c>
      <c r="AF425">
        <v>0</v>
      </c>
      <c r="AG425">
        <v>0</v>
      </c>
      <c r="AH425">
        <v>0</v>
      </c>
      <c r="AI425">
        <v>5.33</v>
      </c>
      <c r="AJ425">
        <v>1</v>
      </c>
      <c r="AK425">
        <v>1</v>
      </c>
      <c r="AL425">
        <v>1</v>
      </c>
      <c r="AM425">
        <v>0</v>
      </c>
      <c r="AN425">
        <v>0</v>
      </c>
      <c r="AO425">
        <v>0</v>
      </c>
      <c r="AP425">
        <v>1</v>
      </c>
      <c r="AQ425">
        <v>0</v>
      </c>
      <c r="AR425">
        <v>0</v>
      </c>
      <c r="AS425" t="s">
        <v>3</v>
      </c>
      <c r="AT425">
        <v>15</v>
      </c>
      <c r="AU425" t="s">
        <v>3</v>
      </c>
      <c r="AV425">
        <v>0</v>
      </c>
      <c r="AW425">
        <v>1</v>
      </c>
      <c r="AX425">
        <v>-1</v>
      </c>
      <c r="AY425">
        <v>0</v>
      </c>
      <c r="AZ425">
        <v>0</v>
      </c>
      <c r="BA425" t="s">
        <v>3</v>
      </c>
      <c r="BB425">
        <v>0</v>
      </c>
      <c r="BC425">
        <v>0</v>
      </c>
      <c r="BD425">
        <v>0</v>
      </c>
      <c r="BE425">
        <v>0</v>
      </c>
      <c r="BF425">
        <v>0</v>
      </c>
      <c r="BG425">
        <v>0</v>
      </c>
      <c r="BH425">
        <v>0</v>
      </c>
      <c r="BI425">
        <v>0</v>
      </c>
      <c r="BJ425">
        <v>0</v>
      </c>
      <c r="BK425">
        <v>0</v>
      </c>
      <c r="BL425">
        <v>0</v>
      </c>
      <c r="BM425">
        <v>0</v>
      </c>
      <c r="BN425">
        <v>0</v>
      </c>
      <c r="BO425">
        <v>0</v>
      </c>
      <c r="BP425">
        <v>0</v>
      </c>
      <c r="BQ425">
        <v>0</v>
      </c>
      <c r="BR425">
        <v>0</v>
      </c>
      <c r="BS425">
        <v>0</v>
      </c>
      <c r="BT425">
        <v>0</v>
      </c>
      <c r="BU425">
        <v>0</v>
      </c>
      <c r="BV425">
        <v>0</v>
      </c>
      <c r="BW425">
        <v>0</v>
      </c>
      <c r="CV425">
        <v>0</v>
      </c>
      <c r="CW425">
        <v>0</v>
      </c>
      <c r="CX425">
        <f>ROUND(Y425*Source!I264,9)</f>
        <v>352.5</v>
      </c>
      <c r="CY425">
        <f t="shared" si="223"/>
        <v>64.52</v>
      </c>
      <c r="CZ425">
        <f t="shared" si="224"/>
        <v>11.88</v>
      </c>
      <c r="DA425">
        <f t="shared" si="225"/>
        <v>5.33</v>
      </c>
      <c r="DB425">
        <f t="shared" si="226"/>
        <v>178.2</v>
      </c>
      <c r="DC425">
        <f t="shared" si="227"/>
        <v>0</v>
      </c>
      <c r="DD425" t="s">
        <v>3</v>
      </c>
      <c r="DE425" t="s">
        <v>3</v>
      </c>
      <c r="DF425">
        <f t="shared" si="228"/>
        <v>22320.3</v>
      </c>
      <c r="DG425">
        <f t="shared" si="212"/>
        <v>0</v>
      </c>
      <c r="DH425">
        <f t="shared" si="213"/>
        <v>0</v>
      </c>
      <c r="DI425">
        <f t="shared" si="210"/>
        <v>0</v>
      </c>
      <c r="DJ425">
        <f t="shared" si="229"/>
        <v>22320.3</v>
      </c>
      <c r="DK425">
        <v>0</v>
      </c>
      <c r="DL425" t="s">
        <v>3</v>
      </c>
      <c r="DM425">
        <v>0</v>
      </c>
      <c r="DN425" t="s">
        <v>3</v>
      </c>
      <c r="DO425">
        <v>0</v>
      </c>
    </row>
    <row r="426" spans="1:119" x14ac:dyDescent="0.2">
      <c r="A426">
        <f>ROW(Source!A264)</f>
        <v>264</v>
      </c>
      <c r="B426">
        <v>50432496</v>
      </c>
      <c r="C426">
        <v>50439661</v>
      </c>
      <c r="D426">
        <v>31112781</v>
      </c>
      <c r="E426">
        <v>1</v>
      </c>
      <c r="F426">
        <v>1</v>
      </c>
      <c r="G426">
        <v>30570983</v>
      </c>
      <c r="H426">
        <v>3</v>
      </c>
      <c r="I426" t="s">
        <v>383</v>
      </c>
      <c r="J426" t="s">
        <v>385</v>
      </c>
      <c r="K426" t="s">
        <v>384</v>
      </c>
      <c r="L426">
        <v>1296</v>
      </c>
      <c r="N426">
        <v>1002</v>
      </c>
      <c r="O426" t="s">
        <v>176</v>
      </c>
      <c r="P426" t="s">
        <v>176</v>
      </c>
      <c r="Q426">
        <v>1</v>
      </c>
      <c r="W426">
        <v>0</v>
      </c>
      <c r="X426">
        <v>135437118</v>
      </c>
      <c r="Y426">
        <f t="shared" si="222"/>
        <v>0.33702553000000002</v>
      </c>
      <c r="AA426">
        <v>920.56</v>
      </c>
      <c r="AB426">
        <v>0</v>
      </c>
      <c r="AC426">
        <v>0</v>
      </c>
      <c r="AD426">
        <v>0</v>
      </c>
      <c r="AE426">
        <v>231.64</v>
      </c>
      <c r="AF426">
        <v>0</v>
      </c>
      <c r="AG426">
        <v>0</v>
      </c>
      <c r="AH426">
        <v>0</v>
      </c>
      <c r="AI426">
        <v>3.9</v>
      </c>
      <c r="AJ426">
        <v>1</v>
      </c>
      <c r="AK426">
        <v>1</v>
      </c>
      <c r="AL426">
        <v>1</v>
      </c>
      <c r="AM426">
        <v>0</v>
      </c>
      <c r="AN426">
        <v>0</v>
      </c>
      <c r="AO426">
        <v>0</v>
      </c>
      <c r="AP426">
        <v>1</v>
      </c>
      <c r="AQ426">
        <v>0</v>
      </c>
      <c r="AR426">
        <v>0</v>
      </c>
      <c r="AS426" t="s">
        <v>3</v>
      </c>
      <c r="AT426">
        <v>0.33702553000000002</v>
      </c>
      <c r="AU426" t="s">
        <v>3</v>
      </c>
      <c r="AV426">
        <v>0</v>
      </c>
      <c r="AW426">
        <v>1</v>
      </c>
      <c r="AX426">
        <v>-1</v>
      </c>
      <c r="AY426">
        <v>0</v>
      </c>
      <c r="AZ426">
        <v>0</v>
      </c>
      <c r="BA426" t="s">
        <v>3</v>
      </c>
      <c r="BB426">
        <v>0</v>
      </c>
      <c r="BC426">
        <v>0</v>
      </c>
      <c r="BD426">
        <v>0</v>
      </c>
      <c r="BE426">
        <v>0</v>
      </c>
      <c r="BF426">
        <v>0</v>
      </c>
      <c r="BG426">
        <v>0</v>
      </c>
      <c r="BH426">
        <v>0</v>
      </c>
      <c r="BI426">
        <v>0</v>
      </c>
      <c r="BJ426">
        <v>0</v>
      </c>
      <c r="BK426">
        <v>0</v>
      </c>
      <c r="BL426">
        <v>0</v>
      </c>
      <c r="BM426">
        <v>0</v>
      </c>
      <c r="BN426">
        <v>0</v>
      </c>
      <c r="BO426">
        <v>0</v>
      </c>
      <c r="BP426">
        <v>0</v>
      </c>
      <c r="BQ426">
        <v>0</v>
      </c>
      <c r="BR426">
        <v>0</v>
      </c>
      <c r="BS426">
        <v>0</v>
      </c>
      <c r="BT426">
        <v>0</v>
      </c>
      <c r="BU426">
        <v>0</v>
      </c>
      <c r="BV426">
        <v>0</v>
      </c>
      <c r="BW426">
        <v>0</v>
      </c>
      <c r="CV426">
        <v>0</v>
      </c>
      <c r="CW426">
        <v>0</v>
      </c>
      <c r="CX426">
        <f>ROUND(Y426*Source!I264,9)</f>
        <v>7.9200999550000004</v>
      </c>
      <c r="CY426">
        <f t="shared" si="223"/>
        <v>920.56</v>
      </c>
      <c r="CZ426">
        <f t="shared" si="224"/>
        <v>231.64</v>
      </c>
      <c r="DA426">
        <f t="shared" si="225"/>
        <v>3.9</v>
      </c>
      <c r="DB426">
        <f t="shared" si="226"/>
        <v>78.069999999999993</v>
      </c>
      <c r="DC426">
        <f t="shared" si="227"/>
        <v>0</v>
      </c>
      <c r="DD426" t="s">
        <v>3</v>
      </c>
      <c r="DE426" t="s">
        <v>3</v>
      </c>
      <c r="DF426">
        <f t="shared" si="228"/>
        <v>7155.02</v>
      </c>
      <c r="DG426">
        <f t="shared" si="212"/>
        <v>0</v>
      </c>
      <c r="DH426">
        <f t="shared" si="213"/>
        <v>0</v>
      </c>
      <c r="DI426">
        <f t="shared" si="210"/>
        <v>0</v>
      </c>
      <c r="DJ426">
        <f t="shared" si="229"/>
        <v>7155.02</v>
      </c>
      <c r="DK426">
        <v>0</v>
      </c>
      <c r="DL426" t="s">
        <v>3</v>
      </c>
      <c r="DM426">
        <v>0</v>
      </c>
      <c r="DN426" t="s">
        <v>3</v>
      </c>
      <c r="DO426">
        <v>0</v>
      </c>
    </row>
    <row r="427" spans="1:119" x14ac:dyDescent="0.2">
      <c r="A427">
        <f>ROW(Source!A264)</f>
        <v>264</v>
      </c>
      <c r="B427">
        <v>50432496</v>
      </c>
      <c r="C427">
        <v>50439661</v>
      </c>
      <c r="D427">
        <v>43445696</v>
      </c>
      <c r="E427">
        <v>1</v>
      </c>
      <c r="F427">
        <v>1</v>
      </c>
      <c r="G427">
        <v>30570983</v>
      </c>
      <c r="H427">
        <v>3</v>
      </c>
      <c r="I427" t="s">
        <v>375</v>
      </c>
      <c r="J427" t="s">
        <v>377</v>
      </c>
      <c r="K427" t="s">
        <v>376</v>
      </c>
      <c r="L427">
        <v>1301</v>
      </c>
      <c r="N427">
        <v>1003</v>
      </c>
      <c r="O427" t="s">
        <v>168</v>
      </c>
      <c r="P427" t="s">
        <v>168</v>
      </c>
      <c r="Q427">
        <v>1</v>
      </c>
      <c r="W427">
        <v>0</v>
      </c>
      <c r="X427">
        <v>462258812</v>
      </c>
      <c r="Y427">
        <f t="shared" si="222"/>
        <v>2.0106383000000001</v>
      </c>
      <c r="AA427">
        <v>451.08</v>
      </c>
      <c r="AB427">
        <v>0</v>
      </c>
      <c r="AC427">
        <v>0</v>
      </c>
      <c r="AD427">
        <v>0</v>
      </c>
      <c r="AE427">
        <v>118.36</v>
      </c>
      <c r="AF427">
        <v>0</v>
      </c>
      <c r="AG427">
        <v>0</v>
      </c>
      <c r="AH427">
        <v>0</v>
      </c>
      <c r="AI427">
        <v>3.74</v>
      </c>
      <c r="AJ427">
        <v>1</v>
      </c>
      <c r="AK427">
        <v>1</v>
      </c>
      <c r="AL427">
        <v>1</v>
      </c>
      <c r="AM427">
        <v>0</v>
      </c>
      <c r="AN427">
        <v>0</v>
      </c>
      <c r="AO427">
        <v>0</v>
      </c>
      <c r="AP427">
        <v>1</v>
      </c>
      <c r="AQ427">
        <v>0</v>
      </c>
      <c r="AR427">
        <v>0</v>
      </c>
      <c r="AS427" t="s">
        <v>3</v>
      </c>
      <c r="AT427">
        <v>2.0106383000000001</v>
      </c>
      <c r="AU427" t="s">
        <v>3</v>
      </c>
      <c r="AV427">
        <v>0</v>
      </c>
      <c r="AW427">
        <v>1</v>
      </c>
      <c r="AX427">
        <v>-1</v>
      </c>
      <c r="AY427">
        <v>0</v>
      </c>
      <c r="AZ427">
        <v>0</v>
      </c>
      <c r="BA427" t="s">
        <v>3</v>
      </c>
      <c r="BB427">
        <v>0</v>
      </c>
      <c r="BC427">
        <v>0</v>
      </c>
      <c r="BD427">
        <v>0</v>
      </c>
      <c r="BE427">
        <v>0</v>
      </c>
      <c r="BF427">
        <v>0</v>
      </c>
      <c r="BG427">
        <v>0</v>
      </c>
      <c r="BH427">
        <v>0</v>
      </c>
      <c r="BI427">
        <v>0</v>
      </c>
      <c r="BJ427">
        <v>0</v>
      </c>
      <c r="BK427">
        <v>0</v>
      </c>
      <c r="BL427">
        <v>0</v>
      </c>
      <c r="BM427">
        <v>0</v>
      </c>
      <c r="BN427">
        <v>0</v>
      </c>
      <c r="BO427">
        <v>0</v>
      </c>
      <c r="BP427">
        <v>0</v>
      </c>
      <c r="BQ427">
        <v>0</v>
      </c>
      <c r="BR427">
        <v>0</v>
      </c>
      <c r="BS427">
        <v>0</v>
      </c>
      <c r="BT427">
        <v>0</v>
      </c>
      <c r="BU427">
        <v>0</v>
      </c>
      <c r="BV427">
        <v>0</v>
      </c>
      <c r="BW427">
        <v>0</v>
      </c>
      <c r="CV427">
        <v>0</v>
      </c>
      <c r="CW427">
        <v>0</v>
      </c>
      <c r="CX427">
        <f>ROUND(Y427*Source!I264,9)</f>
        <v>47.250000049999997</v>
      </c>
      <c r="CY427">
        <f t="shared" si="223"/>
        <v>451.08</v>
      </c>
      <c r="CZ427">
        <f t="shared" si="224"/>
        <v>118.36</v>
      </c>
      <c r="DA427">
        <f t="shared" si="225"/>
        <v>3.74</v>
      </c>
      <c r="DB427">
        <f t="shared" si="226"/>
        <v>237.98</v>
      </c>
      <c r="DC427">
        <f t="shared" si="227"/>
        <v>0</v>
      </c>
      <c r="DD427" t="s">
        <v>3</v>
      </c>
      <c r="DE427" t="s">
        <v>3</v>
      </c>
      <c r="DF427">
        <f t="shared" si="228"/>
        <v>20916.16</v>
      </c>
      <c r="DG427">
        <f t="shared" si="212"/>
        <v>0</v>
      </c>
      <c r="DH427">
        <f t="shared" si="213"/>
        <v>0</v>
      </c>
      <c r="DI427">
        <f t="shared" si="210"/>
        <v>0</v>
      </c>
      <c r="DJ427">
        <f t="shared" si="229"/>
        <v>20916.16</v>
      </c>
      <c r="DK427">
        <v>0</v>
      </c>
      <c r="DL427" t="s">
        <v>3</v>
      </c>
      <c r="DM427">
        <v>0</v>
      </c>
      <c r="DN427" t="s">
        <v>3</v>
      </c>
      <c r="DO427">
        <v>0</v>
      </c>
    </row>
    <row r="428" spans="1:119" x14ac:dyDescent="0.2">
      <c r="A428">
        <f>ROW(Source!A264)</f>
        <v>264</v>
      </c>
      <c r="B428">
        <v>50432496</v>
      </c>
      <c r="C428">
        <v>50439661</v>
      </c>
      <c r="D428">
        <v>31110878</v>
      </c>
      <c r="E428">
        <v>1</v>
      </c>
      <c r="F428">
        <v>1</v>
      </c>
      <c r="G428">
        <v>30570983</v>
      </c>
      <c r="H428">
        <v>3</v>
      </c>
      <c r="I428" t="s">
        <v>547</v>
      </c>
      <c r="J428" t="s">
        <v>548</v>
      </c>
      <c r="K428" t="s">
        <v>549</v>
      </c>
      <c r="L428">
        <v>1354</v>
      </c>
      <c r="N428">
        <v>1010</v>
      </c>
      <c r="O428" t="s">
        <v>190</v>
      </c>
      <c r="P428" t="s">
        <v>190</v>
      </c>
      <c r="Q428">
        <v>1</v>
      </c>
      <c r="W428">
        <v>0</v>
      </c>
      <c r="X428">
        <v>310013552</v>
      </c>
      <c r="Y428">
        <f t="shared" si="222"/>
        <v>30</v>
      </c>
      <c r="AA428">
        <v>2.35</v>
      </c>
      <c r="AB428">
        <v>0</v>
      </c>
      <c r="AC428">
        <v>0</v>
      </c>
      <c r="AD428">
        <v>0</v>
      </c>
      <c r="AE428">
        <v>0.75</v>
      </c>
      <c r="AF428">
        <v>0</v>
      </c>
      <c r="AG428">
        <v>0</v>
      </c>
      <c r="AH428">
        <v>0</v>
      </c>
      <c r="AI428">
        <v>3.07</v>
      </c>
      <c r="AJ428">
        <v>1</v>
      </c>
      <c r="AK428">
        <v>1</v>
      </c>
      <c r="AL428">
        <v>1</v>
      </c>
      <c r="AM428">
        <v>2</v>
      </c>
      <c r="AN428">
        <v>0</v>
      </c>
      <c r="AO428">
        <v>1</v>
      </c>
      <c r="AP428">
        <v>1</v>
      </c>
      <c r="AQ428">
        <v>0</v>
      </c>
      <c r="AR428">
        <v>0</v>
      </c>
      <c r="AS428" t="s">
        <v>3</v>
      </c>
      <c r="AT428">
        <v>30</v>
      </c>
      <c r="AU428" t="s">
        <v>3</v>
      </c>
      <c r="AV428">
        <v>0</v>
      </c>
      <c r="AW428">
        <v>2</v>
      </c>
      <c r="AX428">
        <v>50439664</v>
      </c>
      <c r="AY428">
        <v>1</v>
      </c>
      <c r="AZ428">
        <v>0</v>
      </c>
      <c r="BA428">
        <v>436</v>
      </c>
      <c r="BB428">
        <v>0</v>
      </c>
      <c r="BC428">
        <v>0</v>
      </c>
      <c r="BD428">
        <v>0</v>
      </c>
      <c r="BE428">
        <v>0</v>
      </c>
      <c r="BF428">
        <v>0</v>
      </c>
      <c r="BG428">
        <v>0</v>
      </c>
      <c r="BH428">
        <v>0</v>
      </c>
      <c r="BI428">
        <v>0</v>
      </c>
      <c r="BJ428">
        <v>0</v>
      </c>
      <c r="BK428">
        <v>0</v>
      </c>
      <c r="BL428">
        <v>0</v>
      </c>
      <c r="BM428">
        <v>0</v>
      </c>
      <c r="BN428">
        <v>0</v>
      </c>
      <c r="BO428">
        <v>0</v>
      </c>
      <c r="BP428">
        <v>0</v>
      </c>
      <c r="BQ428">
        <v>0</v>
      </c>
      <c r="BR428">
        <v>0</v>
      </c>
      <c r="BS428">
        <v>0</v>
      </c>
      <c r="BT428">
        <v>0</v>
      </c>
      <c r="BU428">
        <v>0</v>
      </c>
      <c r="BV428">
        <v>0</v>
      </c>
      <c r="BW428">
        <v>0</v>
      </c>
      <c r="CV428">
        <v>0</v>
      </c>
      <c r="CW428">
        <v>0</v>
      </c>
      <c r="CX428">
        <f>ROUND(Y428*Source!I264,9)</f>
        <v>705</v>
      </c>
      <c r="CY428">
        <f t="shared" si="223"/>
        <v>2.35</v>
      </c>
      <c r="CZ428">
        <f t="shared" si="224"/>
        <v>0.75</v>
      </c>
      <c r="DA428">
        <f t="shared" si="225"/>
        <v>3.07</v>
      </c>
      <c r="DB428">
        <f t="shared" si="226"/>
        <v>22.5</v>
      </c>
      <c r="DC428">
        <f t="shared" si="227"/>
        <v>0</v>
      </c>
      <c r="DD428" t="s">
        <v>3</v>
      </c>
      <c r="DE428" t="s">
        <v>3</v>
      </c>
      <c r="DF428">
        <f t="shared" si="228"/>
        <v>1621.5</v>
      </c>
      <c r="DG428">
        <f t="shared" si="212"/>
        <v>0</v>
      </c>
      <c r="DH428">
        <f t="shared" si="213"/>
        <v>0</v>
      </c>
      <c r="DI428">
        <f t="shared" si="210"/>
        <v>0</v>
      </c>
      <c r="DJ428">
        <f t="shared" si="229"/>
        <v>1621.5</v>
      </c>
      <c r="DK428">
        <v>0</v>
      </c>
      <c r="DL428" t="s">
        <v>3</v>
      </c>
      <c r="DM428">
        <v>0</v>
      </c>
      <c r="DN428" t="s">
        <v>3</v>
      </c>
      <c r="DO428">
        <v>0</v>
      </c>
    </row>
    <row r="429" spans="1:119" x14ac:dyDescent="0.2">
      <c r="A429">
        <f>ROW(Source!A264)</f>
        <v>264</v>
      </c>
      <c r="B429">
        <v>50432496</v>
      </c>
      <c r="C429">
        <v>50439661</v>
      </c>
      <c r="D429">
        <v>31110933</v>
      </c>
      <c r="E429">
        <v>1</v>
      </c>
      <c r="F429">
        <v>1</v>
      </c>
      <c r="G429">
        <v>30570983</v>
      </c>
      <c r="H429">
        <v>3</v>
      </c>
      <c r="I429" t="s">
        <v>179</v>
      </c>
      <c r="J429" t="s">
        <v>181</v>
      </c>
      <c r="K429" t="s">
        <v>180</v>
      </c>
      <c r="L429">
        <v>1296</v>
      </c>
      <c r="N429">
        <v>1002</v>
      </c>
      <c r="O429" t="s">
        <v>176</v>
      </c>
      <c r="P429" t="s">
        <v>176</v>
      </c>
      <c r="Q429">
        <v>1</v>
      </c>
      <c r="W429">
        <v>1</v>
      </c>
      <c r="X429">
        <v>1125684453</v>
      </c>
      <c r="Y429">
        <f t="shared" si="222"/>
        <v>-0.93</v>
      </c>
      <c r="AA429">
        <v>1077.8900000000001</v>
      </c>
      <c r="AB429">
        <v>0</v>
      </c>
      <c r="AC429">
        <v>0</v>
      </c>
      <c r="AD429">
        <v>0</v>
      </c>
      <c r="AE429">
        <v>34.75</v>
      </c>
      <c r="AF429">
        <v>0</v>
      </c>
      <c r="AG429">
        <v>0</v>
      </c>
      <c r="AH429">
        <v>0</v>
      </c>
      <c r="AI429">
        <v>30.44</v>
      </c>
      <c r="AJ429">
        <v>1</v>
      </c>
      <c r="AK429">
        <v>1</v>
      </c>
      <c r="AL429">
        <v>1</v>
      </c>
      <c r="AM429">
        <v>2</v>
      </c>
      <c r="AN429">
        <v>0</v>
      </c>
      <c r="AO429">
        <v>1</v>
      </c>
      <c r="AP429">
        <v>1</v>
      </c>
      <c r="AQ429">
        <v>0</v>
      </c>
      <c r="AR429">
        <v>0</v>
      </c>
      <c r="AS429" t="s">
        <v>3</v>
      </c>
      <c r="AT429">
        <v>-0.93</v>
      </c>
      <c r="AU429" t="s">
        <v>3</v>
      </c>
      <c r="AV429">
        <v>0</v>
      </c>
      <c r="AW429">
        <v>2</v>
      </c>
      <c r="AX429">
        <v>50439665</v>
      </c>
      <c r="AY429">
        <v>1</v>
      </c>
      <c r="AZ429">
        <v>6144</v>
      </c>
      <c r="BA429">
        <v>437</v>
      </c>
      <c r="BB429">
        <v>0</v>
      </c>
      <c r="BC429">
        <v>0</v>
      </c>
      <c r="BD429">
        <v>0</v>
      </c>
      <c r="BE429">
        <v>0</v>
      </c>
      <c r="BF429">
        <v>0</v>
      </c>
      <c r="BG429">
        <v>0</v>
      </c>
      <c r="BH429">
        <v>0</v>
      </c>
      <c r="BI429">
        <v>0</v>
      </c>
      <c r="BJ429">
        <v>0</v>
      </c>
      <c r="BK429">
        <v>0</v>
      </c>
      <c r="BL429">
        <v>0</v>
      </c>
      <c r="BM429">
        <v>0</v>
      </c>
      <c r="BN429">
        <v>0</v>
      </c>
      <c r="BO429">
        <v>0</v>
      </c>
      <c r="BP429">
        <v>0</v>
      </c>
      <c r="BQ429">
        <v>0</v>
      </c>
      <c r="BR429">
        <v>0</v>
      </c>
      <c r="BS429">
        <v>0</v>
      </c>
      <c r="BT429">
        <v>0</v>
      </c>
      <c r="BU429">
        <v>0</v>
      </c>
      <c r="BV429">
        <v>0</v>
      </c>
      <c r="BW429">
        <v>0</v>
      </c>
      <c r="CV429">
        <v>0</v>
      </c>
      <c r="CW429">
        <v>0</v>
      </c>
      <c r="CX429">
        <f>ROUND(Y429*Source!I264,9)</f>
        <v>-21.855</v>
      </c>
      <c r="CY429">
        <f t="shared" si="223"/>
        <v>1077.8900000000001</v>
      </c>
      <c r="CZ429">
        <f t="shared" si="224"/>
        <v>34.75</v>
      </c>
      <c r="DA429">
        <f t="shared" si="225"/>
        <v>30.44</v>
      </c>
      <c r="DB429">
        <f t="shared" si="226"/>
        <v>-32.32</v>
      </c>
      <c r="DC429">
        <f t="shared" si="227"/>
        <v>0</v>
      </c>
      <c r="DD429" t="s">
        <v>3</v>
      </c>
      <c r="DE429" t="s">
        <v>3</v>
      </c>
      <c r="DF429">
        <f t="shared" si="228"/>
        <v>-23118</v>
      </c>
      <c r="DG429">
        <f t="shared" si="212"/>
        <v>0</v>
      </c>
      <c r="DH429">
        <f t="shared" si="213"/>
        <v>0</v>
      </c>
      <c r="DI429">
        <f t="shared" si="210"/>
        <v>0</v>
      </c>
      <c r="DJ429">
        <f t="shared" si="229"/>
        <v>-23118</v>
      </c>
      <c r="DK429">
        <v>0</v>
      </c>
      <c r="DL429" t="s">
        <v>3</v>
      </c>
      <c r="DM429">
        <v>0</v>
      </c>
      <c r="DN429" t="s">
        <v>3</v>
      </c>
      <c r="DO429">
        <v>0</v>
      </c>
    </row>
    <row r="430" spans="1:119" x14ac:dyDescent="0.2">
      <c r="A430">
        <f>ROW(Source!A264)</f>
        <v>264</v>
      </c>
      <c r="B430">
        <v>50432496</v>
      </c>
      <c r="C430">
        <v>50439661</v>
      </c>
      <c r="D430">
        <v>40431928</v>
      </c>
      <c r="E430">
        <v>30570983</v>
      </c>
      <c r="F430">
        <v>1</v>
      </c>
      <c r="G430">
        <v>30570983</v>
      </c>
      <c r="H430">
        <v>3</v>
      </c>
      <c r="I430" t="s">
        <v>478</v>
      </c>
      <c r="J430" t="s">
        <v>3</v>
      </c>
      <c r="K430" t="s">
        <v>479</v>
      </c>
      <c r="L430">
        <v>1344</v>
      </c>
      <c r="N430">
        <v>1008</v>
      </c>
      <c r="O430" t="s">
        <v>447</v>
      </c>
      <c r="P430" t="s">
        <v>447</v>
      </c>
      <c r="Q430">
        <v>1</v>
      </c>
      <c r="W430">
        <v>0</v>
      </c>
      <c r="X430">
        <v>-94250534</v>
      </c>
      <c r="Y430">
        <f t="shared" si="222"/>
        <v>5</v>
      </c>
      <c r="AA430">
        <v>9.82</v>
      </c>
      <c r="AB430">
        <v>0</v>
      </c>
      <c r="AC430">
        <v>0</v>
      </c>
      <c r="AD430">
        <v>0</v>
      </c>
      <c r="AE430">
        <v>1</v>
      </c>
      <c r="AF430">
        <v>0</v>
      </c>
      <c r="AG430">
        <v>0</v>
      </c>
      <c r="AH430">
        <v>0</v>
      </c>
      <c r="AI430">
        <v>9.64</v>
      </c>
      <c r="AJ430">
        <v>1</v>
      </c>
      <c r="AK430">
        <v>1</v>
      </c>
      <c r="AL430">
        <v>1</v>
      </c>
      <c r="AM430">
        <v>5</v>
      </c>
      <c r="AN430">
        <v>0</v>
      </c>
      <c r="AO430">
        <v>1</v>
      </c>
      <c r="AP430">
        <v>1</v>
      </c>
      <c r="AQ430">
        <v>0</v>
      </c>
      <c r="AR430">
        <v>0</v>
      </c>
      <c r="AS430" t="s">
        <v>3</v>
      </c>
      <c r="AT430">
        <v>5</v>
      </c>
      <c r="AU430" t="s">
        <v>3</v>
      </c>
      <c r="AV430">
        <v>0</v>
      </c>
      <c r="AW430">
        <v>2</v>
      </c>
      <c r="AX430">
        <v>50439670</v>
      </c>
      <c r="AY430">
        <v>1</v>
      </c>
      <c r="AZ430">
        <v>0</v>
      </c>
      <c r="BA430">
        <v>442</v>
      </c>
      <c r="BB430">
        <v>0</v>
      </c>
      <c r="BC430">
        <v>0</v>
      </c>
      <c r="BD430">
        <v>0</v>
      </c>
      <c r="BE430">
        <v>0</v>
      </c>
      <c r="BF430">
        <v>0</v>
      </c>
      <c r="BG430">
        <v>0</v>
      </c>
      <c r="BH430">
        <v>0</v>
      </c>
      <c r="BI430">
        <v>0</v>
      </c>
      <c r="BJ430">
        <v>0</v>
      </c>
      <c r="BK430">
        <v>0</v>
      </c>
      <c r="BL430">
        <v>0</v>
      </c>
      <c r="BM430">
        <v>0</v>
      </c>
      <c r="BN430">
        <v>0</v>
      </c>
      <c r="BO430">
        <v>0</v>
      </c>
      <c r="BP430">
        <v>0</v>
      </c>
      <c r="BQ430">
        <v>0</v>
      </c>
      <c r="BR430">
        <v>0</v>
      </c>
      <c r="BS430">
        <v>0</v>
      </c>
      <c r="BT430">
        <v>0</v>
      </c>
      <c r="BU430">
        <v>0</v>
      </c>
      <c r="BV430">
        <v>0</v>
      </c>
      <c r="BW430">
        <v>0</v>
      </c>
      <c r="CV430">
        <v>0</v>
      </c>
      <c r="CW430">
        <v>0</v>
      </c>
      <c r="CX430">
        <f>ROUND(Y430*Source!I264,9)</f>
        <v>117.5</v>
      </c>
      <c r="CY430">
        <f t="shared" si="223"/>
        <v>9.82</v>
      </c>
      <c r="CZ430">
        <f t="shared" si="224"/>
        <v>1</v>
      </c>
      <c r="DA430">
        <f t="shared" si="225"/>
        <v>9.64</v>
      </c>
      <c r="DB430">
        <f t="shared" si="226"/>
        <v>5</v>
      </c>
      <c r="DC430">
        <f t="shared" si="227"/>
        <v>0</v>
      </c>
      <c r="DD430" t="s">
        <v>3</v>
      </c>
      <c r="DE430" t="s">
        <v>3</v>
      </c>
      <c r="DF430">
        <f t="shared" si="228"/>
        <v>1132.7</v>
      </c>
      <c r="DG430">
        <f t="shared" si="212"/>
        <v>0</v>
      </c>
      <c r="DH430">
        <f t="shared" si="213"/>
        <v>0</v>
      </c>
      <c r="DI430">
        <f t="shared" si="210"/>
        <v>0</v>
      </c>
      <c r="DJ430">
        <f t="shared" si="229"/>
        <v>1132.7</v>
      </c>
      <c r="DK430">
        <v>0</v>
      </c>
      <c r="DL430" t="s">
        <v>3</v>
      </c>
      <c r="DM430">
        <v>0</v>
      </c>
      <c r="DN430" t="s">
        <v>3</v>
      </c>
      <c r="DO430">
        <v>0</v>
      </c>
    </row>
    <row r="431" spans="1:119" x14ac:dyDescent="0.2">
      <c r="A431">
        <f>ROW(Source!A281)</f>
        <v>281</v>
      </c>
      <c r="B431">
        <v>50432495</v>
      </c>
      <c r="C431">
        <v>50439699</v>
      </c>
      <c r="D431">
        <v>45897171</v>
      </c>
      <c r="E431">
        <v>30570983</v>
      </c>
      <c r="F431">
        <v>1</v>
      </c>
      <c r="G431">
        <v>30570983</v>
      </c>
      <c r="H431">
        <v>1</v>
      </c>
      <c r="I431" t="s">
        <v>442</v>
      </c>
      <c r="J431" t="s">
        <v>3</v>
      </c>
      <c r="K431" t="s">
        <v>443</v>
      </c>
      <c r="L431">
        <v>1191</v>
      </c>
      <c r="N431">
        <v>1013</v>
      </c>
      <c r="O431" t="s">
        <v>444</v>
      </c>
      <c r="P431" t="s">
        <v>444</v>
      </c>
      <c r="Q431">
        <v>1</v>
      </c>
      <c r="W431">
        <v>0</v>
      </c>
      <c r="X431">
        <v>476480486</v>
      </c>
      <c r="Y431">
        <f>(AT431*1.15)</f>
        <v>8.2914999999999992</v>
      </c>
      <c r="AA431">
        <v>0</v>
      </c>
      <c r="AB431">
        <v>0</v>
      </c>
      <c r="AC431">
        <v>0</v>
      </c>
      <c r="AD431">
        <v>0</v>
      </c>
      <c r="AE431">
        <v>0</v>
      </c>
      <c r="AF431">
        <v>0</v>
      </c>
      <c r="AG431">
        <v>0</v>
      </c>
      <c r="AH431">
        <v>0</v>
      </c>
      <c r="AI431">
        <v>1</v>
      </c>
      <c r="AJ431">
        <v>1</v>
      </c>
      <c r="AK431">
        <v>1</v>
      </c>
      <c r="AL431">
        <v>1</v>
      </c>
      <c r="AM431">
        <v>-2</v>
      </c>
      <c r="AN431">
        <v>0</v>
      </c>
      <c r="AO431">
        <v>1</v>
      </c>
      <c r="AP431">
        <v>1</v>
      </c>
      <c r="AQ431">
        <v>0</v>
      </c>
      <c r="AR431">
        <v>0</v>
      </c>
      <c r="AS431" t="s">
        <v>3</v>
      </c>
      <c r="AT431">
        <v>7.21</v>
      </c>
      <c r="AU431" t="s">
        <v>162</v>
      </c>
      <c r="AV431">
        <v>1</v>
      </c>
      <c r="AW431">
        <v>2</v>
      </c>
      <c r="AX431">
        <v>50439700</v>
      </c>
      <c r="AY431">
        <v>1</v>
      </c>
      <c r="AZ431">
        <v>0</v>
      </c>
      <c r="BA431">
        <v>443</v>
      </c>
      <c r="BB431">
        <v>0</v>
      </c>
      <c r="BC431">
        <v>0</v>
      </c>
      <c r="BD431">
        <v>0</v>
      </c>
      <c r="BE431">
        <v>0</v>
      </c>
      <c r="BF431">
        <v>0</v>
      </c>
      <c r="BG431">
        <v>0</v>
      </c>
      <c r="BH431">
        <v>0</v>
      </c>
      <c r="BI431">
        <v>0</v>
      </c>
      <c r="BJ431">
        <v>0</v>
      </c>
      <c r="BK431">
        <v>0</v>
      </c>
      <c r="BL431">
        <v>0</v>
      </c>
      <c r="BM431">
        <v>0</v>
      </c>
      <c r="BN431">
        <v>0</v>
      </c>
      <c r="BO431">
        <v>0</v>
      </c>
      <c r="BP431">
        <v>0</v>
      </c>
      <c r="BQ431">
        <v>0</v>
      </c>
      <c r="BR431">
        <v>0</v>
      </c>
      <c r="BS431">
        <v>0</v>
      </c>
      <c r="BT431">
        <v>0</v>
      </c>
      <c r="BU431">
        <v>0</v>
      </c>
      <c r="BV431">
        <v>0</v>
      </c>
      <c r="BW431">
        <v>0</v>
      </c>
      <c r="CU431">
        <f>ROUND(AT431*Source!I281*AH431*AL431,2)</f>
        <v>0</v>
      </c>
      <c r="CV431">
        <f>ROUND(Y431*Source!I281,9)</f>
        <v>16.582999999999998</v>
      </c>
      <c r="CW431">
        <v>0</v>
      </c>
      <c r="CX431">
        <f>ROUND(Y431*Source!I281,9)</f>
        <v>16.582999999999998</v>
      </c>
      <c r="CY431">
        <f>AD431</f>
        <v>0</v>
      </c>
      <c r="CZ431">
        <f>AH431</f>
        <v>0</v>
      </c>
      <c r="DA431">
        <f>AL431</f>
        <v>1</v>
      </c>
      <c r="DB431">
        <f>ROUND((ROUND(AT431*CZ431,2)*1.15),6)</f>
        <v>0</v>
      </c>
      <c r="DC431">
        <f>ROUND((ROUND(AT431*AG431,2)*1.15),6)</f>
        <v>0</v>
      </c>
      <c r="DD431" t="s">
        <v>3</v>
      </c>
      <c r="DE431" t="s">
        <v>3</v>
      </c>
      <c r="DF431">
        <f t="shared" ref="DF431:DF446" si="230">ROUND(ROUND(AE431,2)*CX431,2)</f>
        <v>0</v>
      </c>
      <c r="DG431">
        <f t="shared" si="212"/>
        <v>0</v>
      </c>
      <c r="DH431">
        <f t="shared" si="213"/>
        <v>0</v>
      </c>
      <c r="DI431">
        <f t="shared" si="210"/>
        <v>0</v>
      </c>
      <c r="DJ431">
        <f>DI431</f>
        <v>0</v>
      </c>
      <c r="DK431">
        <v>0</v>
      </c>
      <c r="DL431" t="s">
        <v>3</v>
      </c>
      <c r="DM431">
        <v>0</v>
      </c>
      <c r="DN431" t="s">
        <v>3</v>
      </c>
      <c r="DO431">
        <v>0</v>
      </c>
    </row>
    <row r="432" spans="1:119" x14ac:dyDescent="0.2">
      <c r="A432">
        <f>ROW(Source!A281)</f>
        <v>281</v>
      </c>
      <c r="B432">
        <v>50432495</v>
      </c>
      <c r="C432">
        <v>50439699</v>
      </c>
      <c r="D432">
        <v>46170623</v>
      </c>
      <c r="E432">
        <v>1</v>
      </c>
      <c r="F432">
        <v>1</v>
      </c>
      <c r="G432">
        <v>30570983</v>
      </c>
      <c r="H432">
        <v>2</v>
      </c>
      <c r="I432" t="s">
        <v>448</v>
      </c>
      <c r="J432" t="s">
        <v>449</v>
      </c>
      <c r="K432" t="s">
        <v>450</v>
      </c>
      <c r="L432">
        <v>1368</v>
      </c>
      <c r="N432">
        <v>1011</v>
      </c>
      <c r="O432" t="s">
        <v>451</v>
      </c>
      <c r="P432" t="s">
        <v>451</v>
      </c>
      <c r="Q432">
        <v>1</v>
      </c>
      <c r="W432">
        <v>0</v>
      </c>
      <c r="X432">
        <v>831184158</v>
      </c>
      <c r="Y432">
        <f>(AT432*1.25)</f>
        <v>0.25</v>
      </c>
      <c r="AA432">
        <v>0</v>
      </c>
      <c r="AB432">
        <v>7.11</v>
      </c>
      <c r="AC432">
        <v>0</v>
      </c>
      <c r="AD432">
        <v>0</v>
      </c>
      <c r="AE432">
        <v>0</v>
      </c>
      <c r="AF432">
        <v>7.11</v>
      </c>
      <c r="AG432">
        <v>0</v>
      </c>
      <c r="AH432">
        <v>0</v>
      </c>
      <c r="AI432">
        <v>1</v>
      </c>
      <c r="AJ432">
        <v>1</v>
      </c>
      <c r="AK432">
        <v>1</v>
      </c>
      <c r="AL432">
        <v>1</v>
      </c>
      <c r="AM432">
        <v>-2</v>
      </c>
      <c r="AN432">
        <v>0</v>
      </c>
      <c r="AO432">
        <v>1</v>
      </c>
      <c r="AP432">
        <v>1</v>
      </c>
      <c r="AQ432">
        <v>0</v>
      </c>
      <c r="AR432">
        <v>0</v>
      </c>
      <c r="AS432" t="s">
        <v>3</v>
      </c>
      <c r="AT432">
        <v>0.2</v>
      </c>
      <c r="AU432" t="s">
        <v>161</v>
      </c>
      <c r="AV432">
        <v>0</v>
      </c>
      <c r="AW432">
        <v>2</v>
      </c>
      <c r="AX432">
        <v>50439701</v>
      </c>
      <c r="AY432">
        <v>1</v>
      </c>
      <c r="AZ432">
        <v>0</v>
      </c>
      <c r="BA432">
        <v>444</v>
      </c>
      <c r="BB432">
        <v>0</v>
      </c>
      <c r="BC432">
        <v>0</v>
      </c>
      <c r="BD432">
        <v>0</v>
      </c>
      <c r="BE432">
        <v>0</v>
      </c>
      <c r="BF432">
        <v>0</v>
      </c>
      <c r="BG432">
        <v>0</v>
      </c>
      <c r="BH432">
        <v>0</v>
      </c>
      <c r="BI432">
        <v>0</v>
      </c>
      <c r="BJ432">
        <v>0</v>
      </c>
      <c r="BK432">
        <v>0</v>
      </c>
      <c r="BL432">
        <v>0</v>
      </c>
      <c r="BM432">
        <v>0</v>
      </c>
      <c r="BN432">
        <v>0</v>
      </c>
      <c r="BO432">
        <v>0</v>
      </c>
      <c r="BP432">
        <v>0</v>
      </c>
      <c r="BQ432">
        <v>0</v>
      </c>
      <c r="BR432">
        <v>0</v>
      </c>
      <c r="BS432">
        <v>0</v>
      </c>
      <c r="BT432">
        <v>0</v>
      </c>
      <c r="BU432">
        <v>0</v>
      </c>
      <c r="BV432">
        <v>0</v>
      </c>
      <c r="BW432">
        <v>0</v>
      </c>
      <c r="CV432">
        <v>0</v>
      </c>
      <c r="CW432">
        <f>ROUND(Y432*Source!I281*DO432,9)</f>
        <v>0</v>
      </c>
      <c r="CX432">
        <f>ROUND(Y432*Source!I281,9)</f>
        <v>0.5</v>
      </c>
      <c r="CY432">
        <f>AB432</f>
        <v>7.11</v>
      </c>
      <c r="CZ432">
        <f>AF432</f>
        <v>7.11</v>
      </c>
      <c r="DA432">
        <f>AJ432</f>
        <v>1</v>
      </c>
      <c r="DB432">
        <f>ROUND((ROUND(AT432*CZ432,2)*1.25),6)</f>
        <v>1.7749999999999999</v>
      </c>
      <c r="DC432">
        <f>ROUND((ROUND(AT432*AG432,2)*1.25),6)</f>
        <v>0</v>
      </c>
      <c r="DD432" t="s">
        <v>3</v>
      </c>
      <c r="DE432" t="s">
        <v>3</v>
      </c>
      <c r="DF432">
        <f t="shared" si="230"/>
        <v>0</v>
      </c>
      <c r="DG432">
        <f t="shared" si="212"/>
        <v>3.56</v>
      </c>
      <c r="DH432">
        <f t="shared" si="213"/>
        <v>0</v>
      </c>
      <c r="DI432">
        <f t="shared" si="210"/>
        <v>0</v>
      </c>
      <c r="DJ432">
        <f>DG432</f>
        <v>3.56</v>
      </c>
      <c r="DK432">
        <v>0</v>
      </c>
      <c r="DL432" t="s">
        <v>3</v>
      </c>
      <c r="DM432">
        <v>0</v>
      </c>
      <c r="DN432" t="s">
        <v>3</v>
      </c>
      <c r="DO432">
        <v>0</v>
      </c>
    </row>
    <row r="433" spans="1:119" x14ac:dyDescent="0.2">
      <c r="A433">
        <f>ROW(Source!A281)</f>
        <v>281</v>
      </c>
      <c r="B433">
        <v>50432495</v>
      </c>
      <c r="C433">
        <v>50439699</v>
      </c>
      <c r="D433">
        <v>46170867</v>
      </c>
      <c r="E433">
        <v>1</v>
      </c>
      <c r="F433">
        <v>1</v>
      </c>
      <c r="G433">
        <v>30570983</v>
      </c>
      <c r="H433">
        <v>2</v>
      </c>
      <c r="I433" t="s">
        <v>452</v>
      </c>
      <c r="J433" t="s">
        <v>453</v>
      </c>
      <c r="K433" t="s">
        <v>454</v>
      </c>
      <c r="L433">
        <v>1368</v>
      </c>
      <c r="N433">
        <v>1011</v>
      </c>
      <c r="O433" t="s">
        <v>451</v>
      </c>
      <c r="P433" t="s">
        <v>451</v>
      </c>
      <c r="Q433">
        <v>1</v>
      </c>
      <c r="W433">
        <v>0</v>
      </c>
      <c r="X433">
        <v>-7781208</v>
      </c>
      <c r="Y433">
        <f>(AT433*1.25)</f>
        <v>6.25E-2</v>
      </c>
      <c r="AA433">
        <v>0</v>
      </c>
      <c r="AB433">
        <v>83.1</v>
      </c>
      <c r="AC433">
        <v>12.62</v>
      </c>
      <c r="AD433">
        <v>0</v>
      </c>
      <c r="AE433">
        <v>0</v>
      </c>
      <c r="AF433">
        <v>83.1</v>
      </c>
      <c r="AG433">
        <v>12.62</v>
      </c>
      <c r="AH433">
        <v>0</v>
      </c>
      <c r="AI433">
        <v>1</v>
      </c>
      <c r="AJ433">
        <v>1</v>
      </c>
      <c r="AK433">
        <v>1</v>
      </c>
      <c r="AL433">
        <v>1</v>
      </c>
      <c r="AM433">
        <v>-2</v>
      </c>
      <c r="AN433">
        <v>0</v>
      </c>
      <c r="AO433">
        <v>1</v>
      </c>
      <c r="AP433">
        <v>1</v>
      </c>
      <c r="AQ433">
        <v>0</v>
      </c>
      <c r="AR433">
        <v>0</v>
      </c>
      <c r="AS433" t="s">
        <v>3</v>
      </c>
      <c r="AT433">
        <v>0.05</v>
      </c>
      <c r="AU433" t="s">
        <v>161</v>
      </c>
      <c r="AV433">
        <v>0</v>
      </c>
      <c r="AW433">
        <v>2</v>
      </c>
      <c r="AX433">
        <v>50439702</v>
      </c>
      <c r="AY433">
        <v>1</v>
      </c>
      <c r="AZ433">
        <v>0</v>
      </c>
      <c r="BA433">
        <v>445</v>
      </c>
      <c r="BB433">
        <v>0</v>
      </c>
      <c r="BC433">
        <v>0</v>
      </c>
      <c r="BD433">
        <v>0</v>
      </c>
      <c r="BE433">
        <v>0</v>
      </c>
      <c r="BF433">
        <v>0</v>
      </c>
      <c r="BG433">
        <v>0</v>
      </c>
      <c r="BH433">
        <v>0</v>
      </c>
      <c r="BI433">
        <v>0</v>
      </c>
      <c r="BJ433">
        <v>0</v>
      </c>
      <c r="BK433">
        <v>0</v>
      </c>
      <c r="BL433">
        <v>0</v>
      </c>
      <c r="BM433">
        <v>0</v>
      </c>
      <c r="BN433">
        <v>0</v>
      </c>
      <c r="BO433">
        <v>0</v>
      </c>
      <c r="BP433">
        <v>0</v>
      </c>
      <c r="BQ433">
        <v>0</v>
      </c>
      <c r="BR433">
        <v>0</v>
      </c>
      <c r="BS433">
        <v>0</v>
      </c>
      <c r="BT433">
        <v>0</v>
      </c>
      <c r="BU433">
        <v>0</v>
      </c>
      <c r="BV433">
        <v>0</v>
      </c>
      <c r="BW433">
        <v>0</v>
      </c>
      <c r="CV433">
        <v>0</v>
      </c>
      <c r="CW433">
        <f>ROUND(Y433*Source!I281*DO433,9)</f>
        <v>0</v>
      </c>
      <c r="CX433">
        <f>ROUND(Y433*Source!I281,9)</f>
        <v>0.125</v>
      </c>
      <c r="CY433">
        <f>AB433</f>
        <v>83.1</v>
      </c>
      <c r="CZ433">
        <f>AF433</f>
        <v>83.1</v>
      </c>
      <c r="DA433">
        <f>AJ433</f>
        <v>1</v>
      </c>
      <c r="DB433">
        <f>ROUND((ROUND(AT433*CZ433,2)*1.25),6)</f>
        <v>5.2</v>
      </c>
      <c r="DC433">
        <f>ROUND((ROUND(AT433*AG433,2)*1.25),6)</f>
        <v>0.78749999999999998</v>
      </c>
      <c r="DD433" t="s">
        <v>3</v>
      </c>
      <c r="DE433" t="s">
        <v>3</v>
      </c>
      <c r="DF433">
        <f t="shared" si="230"/>
        <v>0</v>
      </c>
      <c r="DG433">
        <f t="shared" si="212"/>
        <v>10.39</v>
      </c>
      <c r="DH433">
        <f t="shared" si="213"/>
        <v>1.58</v>
      </c>
      <c r="DI433">
        <f t="shared" si="210"/>
        <v>0</v>
      </c>
      <c r="DJ433">
        <f>DG433</f>
        <v>10.39</v>
      </c>
      <c r="DK433">
        <v>0</v>
      </c>
      <c r="DL433" t="s">
        <v>3</v>
      </c>
      <c r="DM433">
        <v>0</v>
      </c>
      <c r="DN433" t="s">
        <v>3</v>
      </c>
      <c r="DO433">
        <v>0</v>
      </c>
    </row>
    <row r="434" spans="1:119" x14ac:dyDescent="0.2">
      <c r="A434">
        <f>ROW(Source!A281)</f>
        <v>281</v>
      </c>
      <c r="B434">
        <v>50432495</v>
      </c>
      <c r="C434">
        <v>50439699</v>
      </c>
      <c r="D434">
        <v>46170934</v>
      </c>
      <c r="E434">
        <v>1</v>
      </c>
      <c r="F434">
        <v>1</v>
      </c>
      <c r="G434">
        <v>30570983</v>
      </c>
      <c r="H434">
        <v>2</v>
      </c>
      <c r="I434" t="s">
        <v>550</v>
      </c>
      <c r="J434" t="s">
        <v>551</v>
      </c>
      <c r="K434" t="s">
        <v>552</v>
      </c>
      <c r="L434">
        <v>1368</v>
      </c>
      <c r="N434">
        <v>1011</v>
      </c>
      <c r="O434" t="s">
        <v>451</v>
      </c>
      <c r="P434" t="s">
        <v>451</v>
      </c>
      <c r="Q434">
        <v>1</v>
      </c>
      <c r="W434">
        <v>0</v>
      </c>
      <c r="X434">
        <v>1137305248</v>
      </c>
      <c r="Y434">
        <f>(AT434*1.25)</f>
        <v>1.1500000000000001</v>
      </c>
      <c r="AA434">
        <v>0</v>
      </c>
      <c r="AB434">
        <v>0.78</v>
      </c>
      <c r="AC434">
        <v>0</v>
      </c>
      <c r="AD434">
        <v>0</v>
      </c>
      <c r="AE434">
        <v>0</v>
      </c>
      <c r="AF434">
        <v>0.78</v>
      </c>
      <c r="AG434">
        <v>0</v>
      </c>
      <c r="AH434">
        <v>0</v>
      </c>
      <c r="AI434">
        <v>1</v>
      </c>
      <c r="AJ434">
        <v>1</v>
      </c>
      <c r="AK434">
        <v>1</v>
      </c>
      <c r="AL434">
        <v>1</v>
      </c>
      <c r="AM434">
        <v>-2</v>
      </c>
      <c r="AN434">
        <v>0</v>
      </c>
      <c r="AO434">
        <v>1</v>
      </c>
      <c r="AP434">
        <v>1</v>
      </c>
      <c r="AQ434">
        <v>0</v>
      </c>
      <c r="AR434">
        <v>0</v>
      </c>
      <c r="AS434" t="s">
        <v>3</v>
      </c>
      <c r="AT434">
        <v>0.92</v>
      </c>
      <c r="AU434" t="s">
        <v>161</v>
      </c>
      <c r="AV434">
        <v>0</v>
      </c>
      <c r="AW434">
        <v>2</v>
      </c>
      <c r="AX434">
        <v>50439703</v>
      </c>
      <c r="AY434">
        <v>1</v>
      </c>
      <c r="AZ434">
        <v>0</v>
      </c>
      <c r="BA434">
        <v>446</v>
      </c>
      <c r="BB434">
        <v>0</v>
      </c>
      <c r="BC434">
        <v>0</v>
      </c>
      <c r="BD434">
        <v>0</v>
      </c>
      <c r="BE434">
        <v>0</v>
      </c>
      <c r="BF434">
        <v>0</v>
      </c>
      <c r="BG434">
        <v>0</v>
      </c>
      <c r="BH434">
        <v>0</v>
      </c>
      <c r="BI434">
        <v>0</v>
      </c>
      <c r="BJ434">
        <v>0</v>
      </c>
      <c r="BK434">
        <v>0</v>
      </c>
      <c r="BL434">
        <v>0</v>
      </c>
      <c r="BM434">
        <v>0</v>
      </c>
      <c r="BN434">
        <v>0</v>
      </c>
      <c r="BO434">
        <v>0</v>
      </c>
      <c r="BP434">
        <v>0</v>
      </c>
      <c r="BQ434">
        <v>0</v>
      </c>
      <c r="BR434">
        <v>0</v>
      </c>
      <c r="BS434">
        <v>0</v>
      </c>
      <c r="BT434">
        <v>0</v>
      </c>
      <c r="BU434">
        <v>0</v>
      </c>
      <c r="BV434">
        <v>0</v>
      </c>
      <c r="BW434">
        <v>0</v>
      </c>
      <c r="CV434">
        <v>0</v>
      </c>
      <c r="CW434">
        <f>ROUND(Y434*Source!I281*DO434,9)</f>
        <v>0</v>
      </c>
      <c r="CX434">
        <f>ROUND(Y434*Source!I281,9)</f>
        <v>2.2999999999999998</v>
      </c>
      <c r="CY434">
        <f>AB434</f>
        <v>0.78</v>
      </c>
      <c r="CZ434">
        <f>AF434</f>
        <v>0.78</v>
      </c>
      <c r="DA434">
        <f>AJ434</f>
        <v>1</v>
      </c>
      <c r="DB434">
        <f>ROUND((ROUND(AT434*CZ434,2)*1.25),6)</f>
        <v>0.9</v>
      </c>
      <c r="DC434">
        <f>ROUND((ROUND(AT434*AG434,2)*1.25),6)</f>
        <v>0</v>
      </c>
      <c r="DD434" t="s">
        <v>3</v>
      </c>
      <c r="DE434" t="s">
        <v>3</v>
      </c>
      <c r="DF434">
        <f t="shared" si="230"/>
        <v>0</v>
      </c>
      <c r="DG434">
        <f t="shared" si="212"/>
        <v>1.79</v>
      </c>
      <c r="DH434">
        <f t="shared" si="213"/>
        <v>0</v>
      </c>
      <c r="DI434">
        <f t="shared" si="210"/>
        <v>0</v>
      </c>
      <c r="DJ434">
        <f>DG434</f>
        <v>1.79</v>
      </c>
      <c r="DK434">
        <v>0</v>
      </c>
      <c r="DL434" t="s">
        <v>3</v>
      </c>
      <c r="DM434">
        <v>0</v>
      </c>
      <c r="DN434" t="s">
        <v>3</v>
      </c>
      <c r="DO434">
        <v>0</v>
      </c>
    </row>
    <row r="435" spans="1:119" x14ac:dyDescent="0.2">
      <c r="A435">
        <f>ROW(Source!A281)</f>
        <v>281</v>
      </c>
      <c r="B435">
        <v>50432495</v>
      </c>
      <c r="C435">
        <v>50439699</v>
      </c>
      <c r="D435">
        <v>46136783</v>
      </c>
      <c r="E435">
        <v>1</v>
      </c>
      <c r="F435">
        <v>1</v>
      </c>
      <c r="G435">
        <v>30570983</v>
      </c>
      <c r="H435">
        <v>3</v>
      </c>
      <c r="I435" t="s">
        <v>553</v>
      </c>
      <c r="J435" t="s">
        <v>554</v>
      </c>
      <c r="K435" t="s">
        <v>555</v>
      </c>
      <c r="L435">
        <v>1348</v>
      </c>
      <c r="N435">
        <v>1009</v>
      </c>
      <c r="O435" t="s">
        <v>30</v>
      </c>
      <c r="P435" t="s">
        <v>30</v>
      </c>
      <c r="Q435">
        <v>1000</v>
      </c>
      <c r="W435">
        <v>0</v>
      </c>
      <c r="X435">
        <v>-1786357970</v>
      </c>
      <c r="Y435">
        <f t="shared" ref="Y435:Y442" si="231">AT435</f>
        <v>2.42E-4</v>
      </c>
      <c r="AA435">
        <v>7191.81</v>
      </c>
      <c r="AB435">
        <v>0</v>
      </c>
      <c r="AC435">
        <v>0</v>
      </c>
      <c r="AD435">
        <v>0</v>
      </c>
      <c r="AE435">
        <v>7191.81</v>
      </c>
      <c r="AF435">
        <v>0</v>
      </c>
      <c r="AG435">
        <v>0</v>
      </c>
      <c r="AH435">
        <v>0</v>
      </c>
      <c r="AI435">
        <v>1</v>
      </c>
      <c r="AJ435">
        <v>1</v>
      </c>
      <c r="AK435">
        <v>1</v>
      </c>
      <c r="AL435">
        <v>1</v>
      </c>
      <c r="AM435">
        <v>-2</v>
      </c>
      <c r="AN435">
        <v>0</v>
      </c>
      <c r="AO435">
        <v>1</v>
      </c>
      <c r="AP435">
        <v>1</v>
      </c>
      <c r="AQ435">
        <v>0</v>
      </c>
      <c r="AR435">
        <v>0</v>
      </c>
      <c r="AS435" t="s">
        <v>3</v>
      </c>
      <c r="AT435">
        <v>2.42E-4</v>
      </c>
      <c r="AU435" t="s">
        <v>3</v>
      </c>
      <c r="AV435">
        <v>0</v>
      </c>
      <c r="AW435">
        <v>2</v>
      </c>
      <c r="AX435">
        <v>50439704</v>
      </c>
      <c r="AY435">
        <v>1</v>
      </c>
      <c r="AZ435">
        <v>0</v>
      </c>
      <c r="BA435">
        <v>447</v>
      </c>
      <c r="BB435">
        <v>0</v>
      </c>
      <c r="BC435">
        <v>0</v>
      </c>
      <c r="BD435">
        <v>0</v>
      </c>
      <c r="BE435">
        <v>0</v>
      </c>
      <c r="BF435">
        <v>0</v>
      </c>
      <c r="BG435">
        <v>0</v>
      </c>
      <c r="BH435">
        <v>0</v>
      </c>
      <c r="BI435">
        <v>0</v>
      </c>
      <c r="BJ435">
        <v>0</v>
      </c>
      <c r="BK435">
        <v>0</v>
      </c>
      <c r="BL435">
        <v>0</v>
      </c>
      <c r="BM435">
        <v>0</v>
      </c>
      <c r="BN435">
        <v>0</v>
      </c>
      <c r="BO435">
        <v>0</v>
      </c>
      <c r="BP435">
        <v>0</v>
      </c>
      <c r="BQ435">
        <v>0</v>
      </c>
      <c r="BR435">
        <v>0</v>
      </c>
      <c r="BS435">
        <v>0</v>
      </c>
      <c r="BT435">
        <v>0</v>
      </c>
      <c r="BU435">
        <v>0</v>
      </c>
      <c r="BV435">
        <v>0</v>
      </c>
      <c r="BW435">
        <v>0</v>
      </c>
      <c r="CV435">
        <v>0</v>
      </c>
      <c r="CW435">
        <v>0</v>
      </c>
      <c r="CX435">
        <f>ROUND(Y435*Source!I281,9)</f>
        <v>4.84E-4</v>
      </c>
      <c r="CY435">
        <f t="shared" ref="CY435:CY442" si="232">AA435</f>
        <v>7191.81</v>
      </c>
      <c r="CZ435">
        <f t="shared" ref="CZ435:CZ442" si="233">AE435</f>
        <v>7191.81</v>
      </c>
      <c r="DA435">
        <f t="shared" ref="DA435:DA442" si="234">AI435</f>
        <v>1</v>
      </c>
      <c r="DB435">
        <f t="shared" ref="DB435:DB442" si="235">ROUND(ROUND(AT435*CZ435,2),6)</f>
        <v>1.74</v>
      </c>
      <c r="DC435">
        <f t="shared" ref="DC435:DC442" si="236">ROUND(ROUND(AT435*AG435,2),6)</f>
        <v>0</v>
      </c>
      <c r="DD435" t="s">
        <v>3</v>
      </c>
      <c r="DE435" t="s">
        <v>3</v>
      </c>
      <c r="DF435">
        <f t="shared" si="230"/>
        <v>3.48</v>
      </c>
      <c r="DG435">
        <f t="shared" si="212"/>
        <v>0</v>
      </c>
      <c r="DH435">
        <f t="shared" si="213"/>
        <v>0</v>
      </c>
      <c r="DI435">
        <f t="shared" si="210"/>
        <v>0</v>
      </c>
      <c r="DJ435">
        <f t="shared" ref="DJ435:DJ442" si="237">DF435</f>
        <v>3.48</v>
      </c>
      <c r="DK435">
        <v>0</v>
      </c>
      <c r="DL435" t="s">
        <v>3</v>
      </c>
      <c r="DM435">
        <v>0</v>
      </c>
      <c r="DN435" t="s">
        <v>3</v>
      </c>
      <c r="DO435">
        <v>0</v>
      </c>
    </row>
    <row r="436" spans="1:119" x14ac:dyDescent="0.2">
      <c r="A436">
        <f>ROW(Source!A281)</f>
        <v>281</v>
      </c>
      <c r="B436">
        <v>50432495</v>
      </c>
      <c r="C436">
        <v>50439699</v>
      </c>
      <c r="D436">
        <v>46136792</v>
      </c>
      <c r="E436">
        <v>1</v>
      </c>
      <c r="F436">
        <v>1</v>
      </c>
      <c r="G436">
        <v>30570983</v>
      </c>
      <c r="H436">
        <v>3</v>
      </c>
      <c r="I436" t="s">
        <v>556</v>
      </c>
      <c r="J436" t="s">
        <v>557</v>
      </c>
      <c r="K436" t="s">
        <v>558</v>
      </c>
      <c r="L436">
        <v>1346</v>
      </c>
      <c r="N436">
        <v>1009</v>
      </c>
      <c r="O436" t="s">
        <v>222</v>
      </c>
      <c r="P436" t="s">
        <v>222</v>
      </c>
      <c r="Q436">
        <v>1</v>
      </c>
      <c r="W436">
        <v>0</v>
      </c>
      <c r="X436">
        <v>1115184204</v>
      </c>
      <c r="Y436">
        <f t="shared" si="231"/>
        <v>2.3E-2</v>
      </c>
      <c r="AA436">
        <v>29.84</v>
      </c>
      <c r="AB436">
        <v>0</v>
      </c>
      <c r="AC436">
        <v>0</v>
      </c>
      <c r="AD436">
        <v>0</v>
      </c>
      <c r="AE436">
        <v>29.84</v>
      </c>
      <c r="AF436">
        <v>0</v>
      </c>
      <c r="AG436">
        <v>0</v>
      </c>
      <c r="AH436">
        <v>0</v>
      </c>
      <c r="AI436">
        <v>1</v>
      </c>
      <c r="AJ436">
        <v>1</v>
      </c>
      <c r="AK436">
        <v>1</v>
      </c>
      <c r="AL436">
        <v>1</v>
      </c>
      <c r="AM436">
        <v>-2</v>
      </c>
      <c r="AN436">
        <v>0</v>
      </c>
      <c r="AO436">
        <v>1</v>
      </c>
      <c r="AP436">
        <v>1</v>
      </c>
      <c r="AQ436">
        <v>0</v>
      </c>
      <c r="AR436">
        <v>0</v>
      </c>
      <c r="AS436" t="s">
        <v>3</v>
      </c>
      <c r="AT436">
        <v>2.3E-2</v>
      </c>
      <c r="AU436" t="s">
        <v>3</v>
      </c>
      <c r="AV436">
        <v>0</v>
      </c>
      <c r="AW436">
        <v>2</v>
      </c>
      <c r="AX436">
        <v>50439705</v>
      </c>
      <c r="AY436">
        <v>1</v>
      </c>
      <c r="AZ436">
        <v>0</v>
      </c>
      <c r="BA436">
        <v>448</v>
      </c>
      <c r="BB436">
        <v>0</v>
      </c>
      <c r="BC436">
        <v>0</v>
      </c>
      <c r="BD436">
        <v>0</v>
      </c>
      <c r="BE436">
        <v>0</v>
      </c>
      <c r="BF436">
        <v>0</v>
      </c>
      <c r="BG436">
        <v>0</v>
      </c>
      <c r="BH436">
        <v>0</v>
      </c>
      <c r="BI436">
        <v>0</v>
      </c>
      <c r="BJ436">
        <v>0</v>
      </c>
      <c r="BK436">
        <v>0</v>
      </c>
      <c r="BL436">
        <v>0</v>
      </c>
      <c r="BM436">
        <v>0</v>
      </c>
      <c r="BN436">
        <v>0</v>
      </c>
      <c r="BO436">
        <v>0</v>
      </c>
      <c r="BP436">
        <v>0</v>
      </c>
      <c r="BQ436">
        <v>0</v>
      </c>
      <c r="BR436">
        <v>0</v>
      </c>
      <c r="BS436">
        <v>0</v>
      </c>
      <c r="BT436">
        <v>0</v>
      </c>
      <c r="BU436">
        <v>0</v>
      </c>
      <c r="BV436">
        <v>0</v>
      </c>
      <c r="BW436">
        <v>0</v>
      </c>
      <c r="CV436">
        <v>0</v>
      </c>
      <c r="CW436">
        <v>0</v>
      </c>
      <c r="CX436">
        <f>ROUND(Y436*Source!I281,9)</f>
        <v>4.5999999999999999E-2</v>
      </c>
      <c r="CY436">
        <f t="shared" si="232"/>
        <v>29.84</v>
      </c>
      <c r="CZ436">
        <f t="shared" si="233"/>
        <v>29.84</v>
      </c>
      <c r="DA436">
        <f t="shared" si="234"/>
        <v>1</v>
      </c>
      <c r="DB436">
        <f t="shared" si="235"/>
        <v>0.69</v>
      </c>
      <c r="DC436">
        <f t="shared" si="236"/>
        <v>0</v>
      </c>
      <c r="DD436" t="s">
        <v>3</v>
      </c>
      <c r="DE436" t="s">
        <v>3</v>
      </c>
      <c r="DF436">
        <f t="shared" si="230"/>
        <v>1.37</v>
      </c>
      <c r="DG436">
        <f t="shared" si="212"/>
        <v>0</v>
      </c>
      <c r="DH436">
        <f t="shared" si="213"/>
        <v>0</v>
      </c>
      <c r="DI436">
        <f t="shared" si="210"/>
        <v>0</v>
      </c>
      <c r="DJ436">
        <f t="shared" si="237"/>
        <v>1.37</v>
      </c>
      <c r="DK436">
        <v>0</v>
      </c>
      <c r="DL436" t="s">
        <v>3</v>
      </c>
      <c r="DM436">
        <v>0</v>
      </c>
      <c r="DN436" t="s">
        <v>3</v>
      </c>
      <c r="DO436">
        <v>0</v>
      </c>
    </row>
    <row r="437" spans="1:119" x14ac:dyDescent="0.2">
      <c r="A437">
        <f>ROW(Source!A281)</f>
        <v>281</v>
      </c>
      <c r="B437">
        <v>50432495</v>
      </c>
      <c r="C437">
        <v>50439699</v>
      </c>
      <c r="D437">
        <v>46136049</v>
      </c>
      <c r="E437">
        <v>1</v>
      </c>
      <c r="F437">
        <v>1</v>
      </c>
      <c r="G437">
        <v>30570983</v>
      </c>
      <c r="H437">
        <v>3</v>
      </c>
      <c r="I437" t="s">
        <v>354</v>
      </c>
      <c r="J437" t="s">
        <v>356</v>
      </c>
      <c r="K437" t="s">
        <v>355</v>
      </c>
      <c r="L437">
        <v>1348</v>
      </c>
      <c r="N437">
        <v>1009</v>
      </c>
      <c r="O437" t="s">
        <v>30</v>
      </c>
      <c r="P437" t="s">
        <v>30</v>
      </c>
      <c r="Q437">
        <v>1000</v>
      </c>
      <c r="W437">
        <v>0</v>
      </c>
      <c r="X437">
        <v>-458474567</v>
      </c>
      <c r="Y437">
        <f t="shared" si="231"/>
        <v>1.8E-5</v>
      </c>
      <c r="AA437">
        <v>18660.61</v>
      </c>
      <c r="AB437">
        <v>0</v>
      </c>
      <c r="AC437">
        <v>0</v>
      </c>
      <c r="AD437">
        <v>0</v>
      </c>
      <c r="AE437">
        <v>18660.61</v>
      </c>
      <c r="AF437">
        <v>0</v>
      </c>
      <c r="AG437">
        <v>0</v>
      </c>
      <c r="AH437">
        <v>0</v>
      </c>
      <c r="AI437">
        <v>1</v>
      </c>
      <c r="AJ437">
        <v>1</v>
      </c>
      <c r="AK437">
        <v>1</v>
      </c>
      <c r="AL437">
        <v>1</v>
      </c>
      <c r="AM437">
        <v>-2</v>
      </c>
      <c r="AN437">
        <v>0</v>
      </c>
      <c r="AO437">
        <v>1</v>
      </c>
      <c r="AP437">
        <v>1</v>
      </c>
      <c r="AQ437">
        <v>0</v>
      </c>
      <c r="AR437">
        <v>0</v>
      </c>
      <c r="AS437" t="s">
        <v>3</v>
      </c>
      <c r="AT437">
        <v>1.8E-5</v>
      </c>
      <c r="AU437" t="s">
        <v>3</v>
      </c>
      <c r="AV437">
        <v>0</v>
      </c>
      <c r="AW437">
        <v>2</v>
      </c>
      <c r="AX437">
        <v>50439706</v>
      </c>
      <c r="AY437">
        <v>1</v>
      </c>
      <c r="AZ437">
        <v>0</v>
      </c>
      <c r="BA437">
        <v>449</v>
      </c>
      <c r="BB437">
        <v>0</v>
      </c>
      <c r="BC437">
        <v>0</v>
      </c>
      <c r="BD437">
        <v>0</v>
      </c>
      <c r="BE437">
        <v>0</v>
      </c>
      <c r="BF437">
        <v>0</v>
      </c>
      <c r="BG437">
        <v>0</v>
      </c>
      <c r="BH437">
        <v>0</v>
      </c>
      <c r="BI437">
        <v>0</v>
      </c>
      <c r="BJ437">
        <v>0</v>
      </c>
      <c r="BK437">
        <v>0</v>
      </c>
      <c r="BL437">
        <v>0</v>
      </c>
      <c r="BM437">
        <v>0</v>
      </c>
      <c r="BN437">
        <v>0</v>
      </c>
      <c r="BO437">
        <v>0</v>
      </c>
      <c r="BP437">
        <v>0</v>
      </c>
      <c r="BQ437">
        <v>0</v>
      </c>
      <c r="BR437">
        <v>0</v>
      </c>
      <c r="BS437">
        <v>0</v>
      </c>
      <c r="BT437">
        <v>0</v>
      </c>
      <c r="BU437">
        <v>0</v>
      </c>
      <c r="BV437">
        <v>0</v>
      </c>
      <c r="BW437">
        <v>0</v>
      </c>
      <c r="CV437">
        <v>0</v>
      </c>
      <c r="CW437">
        <v>0</v>
      </c>
      <c r="CX437">
        <f>ROUND(Y437*Source!I281,9)</f>
        <v>3.6000000000000001E-5</v>
      </c>
      <c r="CY437">
        <f t="shared" si="232"/>
        <v>18660.61</v>
      </c>
      <c r="CZ437">
        <f t="shared" si="233"/>
        <v>18660.61</v>
      </c>
      <c r="DA437">
        <f t="shared" si="234"/>
        <v>1</v>
      </c>
      <c r="DB437">
        <f t="shared" si="235"/>
        <v>0.34</v>
      </c>
      <c r="DC437">
        <f t="shared" si="236"/>
        <v>0</v>
      </c>
      <c r="DD437" t="s">
        <v>3</v>
      </c>
      <c r="DE437" t="s">
        <v>3</v>
      </c>
      <c r="DF437">
        <f t="shared" si="230"/>
        <v>0.67</v>
      </c>
      <c r="DG437">
        <f t="shared" si="212"/>
        <v>0</v>
      </c>
      <c r="DH437">
        <f t="shared" si="213"/>
        <v>0</v>
      </c>
      <c r="DI437">
        <f t="shared" si="210"/>
        <v>0</v>
      </c>
      <c r="DJ437">
        <f t="shared" si="237"/>
        <v>0.67</v>
      </c>
      <c r="DK437">
        <v>0</v>
      </c>
      <c r="DL437" t="s">
        <v>3</v>
      </c>
      <c r="DM437">
        <v>0</v>
      </c>
      <c r="DN437" t="s">
        <v>3</v>
      </c>
      <c r="DO437">
        <v>0</v>
      </c>
    </row>
    <row r="438" spans="1:119" x14ac:dyDescent="0.2">
      <c r="A438">
        <f>ROW(Source!A281)</f>
        <v>281</v>
      </c>
      <c r="B438">
        <v>50432495</v>
      </c>
      <c r="C438">
        <v>50439699</v>
      </c>
      <c r="D438">
        <v>46137223</v>
      </c>
      <c r="E438">
        <v>1</v>
      </c>
      <c r="F438">
        <v>1</v>
      </c>
      <c r="G438">
        <v>30570983</v>
      </c>
      <c r="H438">
        <v>3</v>
      </c>
      <c r="I438" t="s">
        <v>559</v>
      </c>
      <c r="J438" t="s">
        <v>560</v>
      </c>
      <c r="K438" t="s">
        <v>561</v>
      </c>
      <c r="L438">
        <v>1348</v>
      </c>
      <c r="N438">
        <v>1009</v>
      </c>
      <c r="O438" t="s">
        <v>30</v>
      </c>
      <c r="P438" t="s">
        <v>30</v>
      </c>
      <c r="Q438">
        <v>1000</v>
      </c>
      <c r="W438">
        <v>0</v>
      </c>
      <c r="X438">
        <v>-362916178</v>
      </c>
      <c r="Y438">
        <f t="shared" si="231"/>
        <v>2.3780000000000001E-4</v>
      </c>
      <c r="AA438">
        <v>11496.55</v>
      </c>
      <c r="AB438">
        <v>0</v>
      </c>
      <c r="AC438">
        <v>0</v>
      </c>
      <c r="AD438">
        <v>0</v>
      </c>
      <c r="AE438">
        <v>11496.55</v>
      </c>
      <c r="AF438">
        <v>0</v>
      </c>
      <c r="AG438">
        <v>0</v>
      </c>
      <c r="AH438">
        <v>0</v>
      </c>
      <c r="AI438">
        <v>1</v>
      </c>
      <c r="AJ438">
        <v>1</v>
      </c>
      <c r="AK438">
        <v>1</v>
      </c>
      <c r="AL438">
        <v>1</v>
      </c>
      <c r="AM438">
        <v>-2</v>
      </c>
      <c r="AN438">
        <v>0</v>
      </c>
      <c r="AO438">
        <v>1</v>
      </c>
      <c r="AP438">
        <v>1</v>
      </c>
      <c r="AQ438">
        <v>0</v>
      </c>
      <c r="AR438">
        <v>0</v>
      </c>
      <c r="AS438" t="s">
        <v>3</v>
      </c>
      <c r="AT438">
        <v>2.3780000000000001E-4</v>
      </c>
      <c r="AU438" t="s">
        <v>3</v>
      </c>
      <c r="AV438">
        <v>0</v>
      </c>
      <c r="AW438">
        <v>2</v>
      </c>
      <c r="AX438">
        <v>50439707</v>
      </c>
      <c r="AY438">
        <v>1</v>
      </c>
      <c r="AZ438">
        <v>0</v>
      </c>
      <c r="BA438">
        <v>450</v>
      </c>
      <c r="BB438">
        <v>0</v>
      </c>
      <c r="BC438">
        <v>0</v>
      </c>
      <c r="BD438">
        <v>0</v>
      </c>
      <c r="BE438">
        <v>0</v>
      </c>
      <c r="BF438">
        <v>0</v>
      </c>
      <c r="BG438">
        <v>0</v>
      </c>
      <c r="BH438">
        <v>0</v>
      </c>
      <c r="BI438">
        <v>0</v>
      </c>
      <c r="BJ438">
        <v>0</v>
      </c>
      <c r="BK438">
        <v>0</v>
      </c>
      <c r="BL438">
        <v>0</v>
      </c>
      <c r="BM438">
        <v>0</v>
      </c>
      <c r="BN438">
        <v>0</v>
      </c>
      <c r="BO438">
        <v>0</v>
      </c>
      <c r="BP438">
        <v>0</v>
      </c>
      <c r="BQ438">
        <v>0</v>
      </c>
      <c r="BR438">
        <v>0</v>
      </c>
      <c r="BS438">
        <v>0</v>
      </c>
      <c r="BT438">
        <v>0</v>
      </c>
      <c r="BU438">
        <v>0</v>
      </c>
      <c r="BV438">
        <v>0</v>
      </c>
      <c r="BW438">
        <v>0</v>
      </c>
      <c r="CV438">
        <v>0</v>
      </c>
      <c r="CW438">
        <v>0</v>
      </c>
      <c r="CX438">
        <f>ROUND(Y438*Source!I281,9)</f>
        <v>4.7560000000000001E-4</v>
      </c>
      <c r="CY438">
        <f t="shared" si="232"/>
        <v>11496.55</v>
      </c>
      <c r="CZ438">
        <f t="shared" si="233"/>
        <v>11496.55</v>
      </c>
      <c r="DA438">
        <f t="shared" si="234"/>
        <v>1</v>
      </c>
      <c r="DB438">
        <f t="shared" si="235"/>
        <v>2.73</v>
      </c>
      <c r="DC438">
        <f t="shared" si="236"/>
        <v>0</v>
      </c>
      <c r="DD438" t="s">
        <v>3</v>
      </c>
      <c r="DE438" t="s">
        <v>3</v>
      </c>
      <c r="DF438">
        <f t="shared" si="230"/>
        <v>5.47</v>
      </c>
      <c r="DG438">
        <f t="shared" si="212"/>
        <v>0</v>
      </c>
      <c r="DH438">
        <f t="shared" si="213"/>
        <v>0</v>
      </c>
      <c r="DI438">
        <f t="shared" si="210"/>
        <v>0</v>
      </c>
      <c r="DJ438">
        <f t="shared" si="237"/>
        <v>5.47</v>
      </c>
      <c r="DK438">
        <v>0</v>
      </c>
      <c r="DL438" t="s">
        <v>3</v>
      </c>
      <c r="DM438">
        <v>0</v>
      </c>
      <c r="DN438" t="s">
        <v>3</v>
      </c>
      <c r="DO438">
        <v>0</v>
      </c>
    </row>
    <row r="439" spans="1:119" x14ac:dyDescent="0.2">
      <c r="A439">
        <f>ROW(Source!A281)</f>
        <v>281</v>
      </c>
      <c r="B439">
        <v>50432495</v>
      </c>
      <c r="C439">
        <v>50439699</v>
      </c>
      <c r="D439">
        <v>46137603</v>
      </c>
      <c r="E439">
        <v>1</v>
      </c>
      <c r="F439">
        <v>1</v>
      </c>
      <c r="G439">
        <v>30570983</v>
      </c>
      <c r="H439">
        <v>3</v>
      </c>
      <c r="I439" t="s">
        <v>562</v>
      </c>
      <c r="J439" t="s">
        <v>563</v>
      </c>
      <c r="K439" t="s">
        <v>564</v>
      </c>
      <c r="L439">
        <v>1348</v>
      </c>
      <c r="N439">
        <v>1009</v>
      </c>
      <c r="O439" t="s">
        <v>30</v>
      </c>
      <c r="P439" t="s">
        <v>30</v>
      </c>
      <c r="Q439">
        <v>1000</v>
      </c>
      <c r="W439">
        <v>0</v>
      </c>
      <c r="X439">
        <v>-294893673</v>
      </c>
      <c r="Y439">
        <f t="shared" si="231"/>
        <v>1.4E-2</v>
      </c>
      <c r="AA439">
        <v>12098.78</v>
      </c>
      <c r="AB439">
        <v>0</v>
      </c>
      <c r="AC439">
        <v>0</v>
      </c>
      <c r="AD439">
        <v>0</v>
      </c>
      <c r="AE439">
        <v>12098.78</v>
      </c>
      <c r="AF439">
        <v>0</v>
      </c>
      <c r="AG439">
        <v>0</v>
      </c>
      <c r="AH439">
        <v>0</v>
      </c>
      <c r="AI439">
        <v>1</v>
      </c>
      <c r="AJ439">
        <v>1</v>
      </c>
      <c r="AK439">
        <v>1</v>
      </c>
      <c r="AL439">
        <v>1</v>
      </c>
      <c r="AM439">
        <v>-2</v>
      </c>
      <c r="AN439">
        <v>0</v>
      </c>
      <c r="AO439">
        <v>1</v>
      </c>
      <c r="AP439">
        <v>1</v>
      </c>
      <c r="AQ439">
        <v>0</v>
      </c>
      <c r="AR439">
        <v>0</v>
      </c>
      <c r="AS439" t="s">
        <v>3</v>
      </c>
      <c r="AT439">
        <v>1.4E-2</v>
      </c>
      <c r="AU439" t="s">
        <v>3</v>
      </c>
      <c r="AV439">
        <v>0</v>
      </c>
      <c r="AW439">
        <v>2</v>
      </c>
      <c r="AX439">
        <v>50439708</v>
      </c>
      <c r="AY439">
        <v>1</v>
      </c>
      <c r="AZ439">
        <v>0</v>
      </c>
      <c r="BA439">
        <v>451</v>
      </c>
      <c r="BB439">
        <v>0</v>
      </c>
      <c r="BC439">
        <v>0</v>
      </c>
      <c r="BD439">
        <v>0</v>
      </c>
      <c r="BE439">
        <v>0</v>
      </c>
      <c r="BF439">
        <v>0</v>
      </c>
      <c r="BG439">
        <v>0</v>
      </c>
      <c r="BH439">
        <v>0</v>
      </c>
      <c r="BI439">
        <v>0</v>
      </c>
      <c r="BJ439">
        <v>0</v>
      </c>
      <c r="BK439">
        <v>0</v>
      </c>
      <c r="BL439">
        <v>0</v>
      </c>
      <c r="BM439">
        <v>0</v>
      </c>
      <c r="BN439">
        <v>0</v>
      </c>
      <c r="BO439">
        <v>0</v>
      </c>
      <c r="BP439">
        <v>0</v>
      </c>
      <c r="BQ439">
        <v>0</v>
      </c>
      <c r="BR439">
        <v>0</v>
      </c>
      <c r="BS439">
        <v>0</v>
      </c>
      <c r="BT439">
        <v>0</v>
      </c>
      <c r="BU439">
        <v>0</v>
      </c>
      <c r="BV439">
        <v>0</v>
      </c>
      <c r="BW439">
        <v>0</v>
      </c>
      <c r="CV439">
        <v>0</v>
      </c>
      <c r="CW439">
        <v>0</v>
      </c>
      <c r="CX439">
        <f>ROUND(Y439*Source!I281,9)</f>
        <v>2.8000000000000001E-2</v>
      </c>
      <c r="CY439">
        <f t="shared" si="232"/>
        <v>12098.78</v>
      </c>
      <c r="CZ439">
        <f t="shared" si="233"/>
        <v>12098.78</v>
      </c>
      <c r="DA439">
        <f t="shared" si="234"/>
        <v>1</v>
      </c>
      <c r="DB439">
        <f t="shared" si="235"/>
        <v>169.38</v>
      </c>
      <c r="DC439">
        <f t="shared" si="236"/>
        <v>0</v>
      </c>
      <c r="DD439" t="s">
        <v>3</v>
      </c>
      <c r="DE439" t="s">
        <v>3</v>
      </c>
      <c r="DF439">
        <f t="shared" si="230"/>
        <v>338.77</v>
      </c>
      <c r="DG439">
        <f t="shared" si="212"/>
        <v>0</v>
      </c>
      <c r="DH439">
        <f t="shared" si="213"/>
        <v>0</v>
      </c>
      <c r="DI439">
        <f t="shared" si="210"/>
        <v>0</v>
      </c>
      <c r="DJ439">
        <f t="shared" si="237"/>
        <v>338.77</v>
      </c>
      <c r="DK439">
        <v>0</v>
      </c>
      <c r="DL439" t="s">
        <v>3</v>
      </c>
      <c r="DM439">
        <v>0</v>
      </c>
      <c r="DN439" t="s">
        <v>3</v>
      </c>
      <c r="DO439">
        <v>0</v>
      </c>
    </row>
    <row r="440" spans="1:119" x14ac:dyDescent="0.2">
      <c r="A440">
        <f>ROW(Source!A281)</f>
        <v>281</v>
      </c>
      <c r="B440">
        <v>50432495</v>
      </c>
      <c r="C440">
        <v>50439699</v>
      </c>
      <c r="D440">
        <v>46136426</v>
      </c>
      <c r="E440">
        <v>1</v>
      </c>
      <c r="F440">
        <v>1</v>
      </c>
      <c r="G440">
        <v>30570983</v>
      </c>
      <c r="H440">
        <v>3</v>
      </c>
      <c r="I440" t="s">
        <v>565</v>
      </c>
      <c r="J440" t="s">
        <v>566</v>
      </c>
      <c r="K440" t="s">
        <v>567</v>
      </c>
      <c r="L440">
        <v>1348</v>
      </c>
      <c r="N440">
        <v>1009</v>
      </c>
      <c r="O440" t="s">
        <v>30</v>
      </c>
      <c r="P440" t="s">
        <v>30</v>
      </c>
      <c r="Q440">
        <v>1000</v>
      </c>
      <c r="W440">
        <v>0</v>
      </c>
      <c r="X440">
        <v>1944067004</v>
      </c>
      <c r="Y440">
        <f t="shared" si="231"/>
        <v>1.0000000000000001E-5</v>
      </c>
      <c r="AA440">
        <v>8595.42</v>
      </c>
      <c r="AB440">
        <v>0</v>
      </c>
      <c r="AC440">
        <v>0</v>
      </c>
      <c r="AD440">
        <v>0</v>
      </c>
      <c r="AE440">
        <v>8595.42</v>
      </c>
      <c r="AF440">
        <v>0</v>
      </c>
      <c r="AG440">
        <v>0</v>
      </c>
      <c r="AH440">
        <v>0</v>
      </c>
      <c r="AI440">
        <v>1</v>
      </c>
      <c r="AJ440">
        <v>1</v>
      </c>
      <c r="AK440">
        <v>1</v>
      </c>
      <c r="AL440">
        <v>1</v>
      </c>
      <c r="AM440">
        <v>-2</v>
      </c>
      <c r="AN440">
        <v>0</v>
      </c>
      <c r="AO440">
        <v>1</v>
      </c>
      <c r="AP440">
        <v>1</v>
      </c>
      <c r="AQ440">
        <v>0</v>
      </c>
      <c r="AR440">
        <v>0</v>
      </c>
      <c r="AS440" t="s">
        <v>3</v>
      </c>
      <c r="AT440">
        <v>1.0000000000000001E-5</v>
      </c>
      <c r="AU440" t="s">
        <v>3</v>
      </c>
      <c r="AV440">
        <v>0</v>
      </c>
      <c r="AW440">
        <v>2</v>
      </c>
      <c r="AX440">
        <v>50439709</v>
      </c>
      <c r="AY440">
        <v>1</v>
      </c>
      <c r="AZ440">
        <v>0</v>
      </c>
      <c r="BA440">
        <v>452</v>
      </c>
      <c r="BB440">
        <v>0</v>
      </c>
      <c r="BC440">
        <v>0</v>
      </c>
      <c r="BD440">
        <v>0</v>
      </c>
      <c r="BE440">
        <v>0</v>
      </c>
      <c r="BF440">
        <v>0</v>
      </c>
      <c r="BG440">
        <v>0</v>
      </c>
      <c r="BH440">
        <v>0</v>
      </c>
      <c r="BI440">
        <v>0</v>
      </c>
      <c r="BJ440">
        <v>0</v>
      </c>
      <c r="BK440">
        <v>0</v>
      </c>
      <c r="BL440">
        <v>0</v>
      </c>
      <c r="BM440">
        <v>0</v>
      </c>
      <c r="BN440">
        <v>0</v>
      </c>
      <c r="BO440">
        <v>0</v>
      </c>
      <c r="BP440">
        <v>0</v>
      </c>
      <c r="BQ440">
        <v>0</v>
      </c>
      <c r="BR440">
        <v>0</v>
      </c>
      <c r="BS440">
        <v>0</v>
      </c>
      <c r="BT440">
        <v>0</v>
      </c>
      <c r="BU440">
        <v>0</v>
      </c>
      <c r="BV440">
        <v>0</v>
      </c>
      <c r="BW440">
        <v>0</v>
      </c>
      <c r="CV440">
        <v>0</v>
      </c>
      <c r="CW440">
        <v>0</v>
      </c>
      <c r="CX440">
        <f>ROUND(Y440*Source!I281,9)</f>
        <v>2.0000000000000002E-5</v>
      </c>
      <c r="CY440">
        <f t="shared" si="232"/>
        <v>8595.42</v>
      </c>
      <c r="CZ440">
        <f t="shared" si="233"/>
        <v>8595.42</v>
      </c>
      <c r="DA440">
        <f t="shared" si="234"/>
        <v>1</v>
      </c>
      <c r="DB440">
        <f t="shared" si="235"/>
        <v>0.09</v>
      </c>
      <c r="DC440">
        <f t="shared" si="236"/>
        <v>0</v>
      </c>
      <c r="DD440" t="s">
        <v>3</v>
      </c>
      <c r="DE440" t="s">
        <v>3</v>
      </c>
      <c r="DF440">
        <f t="shared" si="230"/>
        <v>0.17</v>
      </c>
      <c r="DG440">
        <f t="shared" si="212"/>
        <v>0</v>
      </c>
      <c r="DH440">
        <f t="shared" si="213"/>
        <v>0</v>
      </c>
      <c r="DI440">
        <f t="shared" si="210"/>
        <v>0</v>
      </c>
      <c r="DJ440">
        <f t="shared" si="237"/>
        <v>0.17</v>
      </c>
      <c r="DK440">
        <v>0</v>
      </c>
      <c r="DL440" t="s">
        <v>3</v>
      </c>
      <c r="DM440">
        <v>0</v>
      </c>
      <c r="DN440" t="s">
        <v>3</v>
      </c>
      <c r="DO440">
        <v>0</v>
      </c>
    </row>
    <row r="441" spans="1:119" x14ac:dyDescent="0.2">
      <c r="A441">
        <f>ROW(Source!A281)</f>
        <v>281</v>
      </c>
      <c r="B441">
        <v>50432495</v>
      </c>
      <c r="C441">
        <v>50439699</v>
      </c>
      <c r="D441">
        <v>31111375</v>
      </c>
      <c r="E441">
        <v>1</v>
      </c>
      <c r="F441">
        <v>1</v>
      </c>
      <c r="G441">
        <v>30570983</v>
      </c>
      <c r="H441">
        <v>3</v>
      </c>
      <c r="I441" t="s">
        <v>568</v>
      </c>
      <c r="J441" t="s">
        <v>569</v>
      </c>
      <c r="K441" t="s">
        <v>570</v>
      </c>
      <c r="L441">
        <v>1348</v>
      </c>
      <c r="N441">
        <v>1009</v>
      </c>
      <c r="O441" t="s">
        <v>30</v>
      </c>
      <c r="P441" t="s">
        <v>30</v>
      </c>
      <c r="Q441">
        <v>1000</v>
      </c>
      <c r="W441">
        <v>0</v>
      </c>
      <c r="X441">
        <v>-235905197</v>
      </c>
      <c r="Y441">
        <f t="shared" si="231"/>
        <v>1.9999999999999999E-6</v>
      </c>
      <c r="AA441">
        <v>12534.98</v>
      </c>
      <c r="AB441">
        <v>0</v>
      </c>
      <c r="AC441">
        <v>0</v>
      </c>
      <c r="AD441">
        <v>0</v>
      </c>
      <c r="AE441">
        <v>12534.98</v>
      </c>
      <c r="AF441">
        <v>0</v>
      </c>
      <c r="AG441">
        <v>0</v>
      </c>
      <c r="AH441">
        <v>0</v>
      </c>
      <c r="AI441">
        <v>1</v>
      </c>
      <c r="AJ441">
        <v>1</v>
      </c>
      <c r="AK441">
        <v>1</v>
      </c>
      <c r="AL441">
        <v>1</v>
      </c>
      <c r="AM441">
        <v>-2</v>
      </c>
      <c r="AN441">
        <v>0</v>
      </c>
      <c r="AO441">
        <v>1</v>
      </c>
      <c r="AP441">
        <v>1</v>
      </c>
      <c r="AQ441">
        <v>0</v>
      </c>
      <c r="AR441">
        <v>0</v>
      </c>
      <c r="AS441" t="s">
        <v>3</v>
      </c>
      <c r="AT441">
        <v>1.9999999999999999E-6</v>
      </c>
      <c r="AU441" t="s">
        <v>3</v>
      </c>
      <c r="AV441">
        <v>0</v>
      </c>
      <c r="AW441">
        <v>2</v>
      </c>
      <c r="AX441">
        <v>50439710</v>
      </c>
      <c r="AY441">
        <v>1</v>
      </c>
      <c r="AZ441">
        <v>0</v>
      </c>
      <c r="BA441">
        <v>453</v>
      </c>
      <c r="BB441">
        <v>0</v>
      </c>
      <c r="BC441">
        <v>0</v>
      </c>
      <c r="BD441">
        <v>0</v>
      </c>
      <c r="BE441">
        <v>0</v>
      </c>
      <c r="BF441">
        <v>0</v>
      </c>
      <c r="BG441">
        <v>0</v>
      </c>
      <c r="BH441">
        <v>0</v>
      </c>
      <c r="BI441">
        <v>0</v>
      </c>
      <c r="BJ441">
        <v>0</v>
      </c>
      <c r="BK441">
        <v>0</v>
      </c>
      <c r="BL441">
        <v>0</v>
      </c>
      <c r="BM441">
        <v>0</v>
      </c>
      <c r="BN441">
        <v>0</v>
      </c>
      <c r="BO441">
        <v>0</v>
      </c>
      <c r="BP441">
        <v>0</v>
      </c>
      <c r="BQ441">
        <v>0</v>
      </c>
      <c r="BR441">
        <v>0</v>
      </c>
      <c r="BS441">
        <v>0</v>
      </c>
      <c r="BT441">
        <v>0</v>
      </c>
      <c r="BU441">
        <v>0</v>
      </c>
      <c r="BV441">
        <v>0</v>
      </c>
      <c r="BW441">
        <v>0</v>
      </c>
      <c r="CV441">
        <v>0</v>
      </c>
      <c r="CW441">
        <v>0</v>
      </c>
      <c r="CX441">
        <f>ROUND(Y441*Source!I281,9)</f>
        <v>3.9999999999999998E-6</v>
      </c>
      <c r="CY441">
        <f t="shared" si="232"/>
        <v>12534.98</v>
      </c>
      <c r="CZ441">
        <f t="shared" si="233"/>
        <v>12534.98</v>
      </c>
      <c r="DA441">
        <f t="shared" si="234"/>
        <v>1</v>
      </c>
      <c r="DB441">
        <f t="shared" si="235"/>
        <v>0.03</v>
      </c>
      <c r="DC441">
        <f t="shared" si="236"/>
        <v>0</v>
      </c>
      <c r="DD441" t="s">
        <v>3</v>
      </c>
      <c r="DE441" t="s">
        <v>3</v>
      </c>
      <c r="DF441">
        <f t="shared" si="230"/>
        <v>0.05</v>
      </c>
      <c r="DG441">
        <f t="shared" si="212"/>
        <v>0</v>
      </c>
      <c r="DH441">
        <f t="shared" si="213"/>
        <v>0</v>
      </c>
      <c r="DI441">
        <f t="shared" si="210"/>
        <v>0</v>
      </c>
      <c r="DJ441">
        <f t="shared" si="237"/>
        <v>0.05</v>
      </c>
      <c r="DK441">
        <v>0</v>
      </c>
      <c r="DL441" t="s">
        <v>3</v>
      </c>
      <c r="DM441">
        <v>0</v>
      </c>
      <c r="DN441" t="s">
        <v>3</v>
      </c>
      <c r="DO441">
        <v>0</v>
      </c>
    </row>
    <row r="442" spans="1:119" x14ac:dyDescent="0.2">
      <c r="A442">
        <f>ROW(Source!A281)</f>
        <v>281</v>
      </c>
      <c r="B442">
        <v>50432495</v>
      </c>
      <c r="C442">
        <v>50439699</v>
      </c>
      <c r="D442">
        <v>0</v>
      </c>
      <c r="E442">
        <v>0</v>
      </c>
      <c r="F442">
        <v>1</v>
      </c>
      <c r="G442">
        <v>30570983</v>
      </c>
      <c r="H442">
        <v>3</v>
      </c>
      <c r="I442" t="s">
        <v>395</v>
      </c>
      <c r="J442" t="s">
        <v>3</v>
      </c>
      <c r="K442" t="s">
        <v>396</v>
      </c>
      <c r="L442">
        <v>1371</v>
      </c>
      <c r="N442">
        <v>1013</v>
      </c>
      <c r="O442" t="s">
        <v>254</v>
      </c>
      <c r="P442" t="s">
        <v>254</v>
      </c>
      <c r="Q442">
        <v>1</v>
      </c>
      <c r="W442">
        <v>0</v>
      </c>
      <c r="X442">
        <v>-1418193332</v>
      </c>
      <c r="Y442">
        <f t="shared" si="231"/>
        <v>1</v>
      </c>
      <c r="AA442">
        <v>6553.55</v>
      </c>
      <c r="AB442">
        <v>0</v>
      </c>
      <c r="AC442">
        <v>0</v>
      </c>
      <c r="AD442">
        <v>0</v>
      </c>
      <c r="AE442">
        <v>6553.55</v>
      </c>
      <c r="AF442">
        <v>0</v>
      </c>
      <c r="AG442">
        <v>0</v>
      </c>
      <c r="AH442">
        <v>0</v>
      </c>
      <c r="AI442">
        <v>1</v>
      </c>
      <c r="AJ442">
        <v>1</v>
      </c>
      <c r="AK442">
        <v>1</v>
      </c>
      <c r="AL442">
        <v>1</v>
      </c>
      <c r="AM442">
        <v>0</v>
      </c>
      <c r="AN442">
        <v>0</v>
      </c>
      <c r="AO442">
        <v>0</v>
      </c>
      <c r="AP442">
        <v>1</v>
      </c>
      <c r="AQ442">
        <v>0</v>
      </c>
      <c r="AR442">
        <v>0</v>
      </c>
      <c r="AS442" t="s">
        <v>3</v>
      </c>
      <c r="AT442">
        <v>1</v>
      </c>
      <c r="AU442" t="s">
        <v>3</v>
      </c>
      <c r="AV442">
        <v>0</v>
      </c>
      <c r="AW442">
        <v>1</v>
      </c>
      <c r="AX442">
        <v>-1</v>
      </c>
      <c r="AY442">
        <v>0</v>
      </c>
      <c r="AZ442">
        <v>0</v>
      </c>
      <c r="BA442" t="s">
        <v>3</v>
      </c>
      <c r="BB442">
        <v>0</v>
      </c>
      <c r="BC442">
        <v>0</v>
      </c>
      <c r="BD442">
        <v>0</v>
      </c>
      <c r="BE442">
        <v>0</v>
      </c>
      <c r="BF442">
        <v>0</v>
      </c>
      <c r="BG442">
        <v>0</v>
      </c>
      <c r="BH442">
        <v>0</v>
      </c>
      <c r="BI442">
        <v>0</v>
      </c>
      <c r="BJ442">
        <v>0</v>
      </c>
      <c r="BK442">
        <v>0</v>
      </c>
      <c r="BL442">
        <v>0</v>
      </c>
      <c r="BM442">
        <v>0</v>
      </c>
      <c r="BN442">
        <v>0</v>
      </c>
      <c r="BO442">
        <v>0</v>
      </c>
      <c r="BP442">
        <v>0</v>
      </c>
      <c r="BQ442">
        <v>0</v>
      </c>
      <c r="BR442">
        <v>0</v>
      </c>
      <c r="BS442">
        <v>0</v>
      </c>
      <c r="BT442">
        <v>0</v>
      </c>
      <c r="BU442">
        <v>0</v>
      </c>
      <c r="BV442">
        <v>0</v>
      </c>
      <c r="BW442">
        <v>0</v>
      </c>
      <c r="CV442">
        <v>0</v>
      </c>
      <c r="CW442">
        <v>0</v>
      </c>
      <c r="CX442">
        <f>ROUND(Y442*Source!I281,9)</f>
        <v>2</v>
      </c>
      <c r="CY442">
        <f t="shared" si="232"/>
        <v>6553.55</v>
      </c>
      <c r="CZ442">
        <f t="shared" si="233"/>
        <v>6553.55</v>
      </c>
      <c r="DA442">
        <f t="shared" si="234"/>
        <v>1</v>
      </c>
      <c r="DB442">
        <f t="shared" si="235"/>
        <v>6553.55</v>
      </c>
      <c r="DC442">
        <f t="shared" si="236"/>
        <v>0</v>
      </c>
      <c r="DD442" t="s">
        <v>3</v>
      </c>
      <c r="DE442" t="s">
        <v>3</v>
      </c>
      <c r="DF442">
        <f t="shared" si="230"/>
        <v>13107.1</v>
      </c>
      <c r="DG442">
        <f t="shared" si="212"/>
        <v>0</v>
      </c>
      <c r="DH442">
        <f t="shared" si="213"/>
        <v>0</v>
      </c>
      <c r="DI442">
        <f t="shared" si="210"/>
        <v>0</v>
      </c>
      <c r="DJ442">
        <f t="shared" si="237"/>
        <v>13107.1</v>
      </c>
      <c r="DK442">
        <v>0</v>
      </c>
      <c r="DL442" t="s">
        <v>3</v>
      </c>
      <c r="DM442">
        <v>0</v>
      </c>
      <c r="DN442" t="s">
        <v>3</v>
      </c>
      <c r="DO442">
        <v>0</v>
      </c>
    </row>
    <row r="443" spans="1:119" x14ac:dyDescent="0.2">
      <c r="A443">
        <f>ROW(Source!A282)</f>
        <v>282</v>
      </c>
      <c r="B443">
        <v>50432496</v>
      </c>
      <c r="C443">
        <v>50439699</v>
      </c>
      <c r="D443">
        <v>45897171</v>
      </c>
      <c r="E443">
        <v>30570983</v>
      </c>
      <c r="F443">
        <v>1</v>
      </c>
      <c r="G443">
        <v>30570983</v>
      </c>
      <c r="H443">
        <v>1</v>
      </c>
      <c r="I443" t="s">
        <v>442</v>
      </c>
      <c r="J443" t="s">
        <v>3</v>
      </c>
      <c r="K443" t="s">
        <v>443</v>
      </c>
      <c r="L443">
        <v>1191</v>
      </c>
      <c r="N443">
        <v>1013</v>
      </c>
      <c r="O443" t="s">
        <v>444</v>
      </c>
      <c r="P443" t="s">
        <v>444</v>
      </c>
      <c r="Q443">
        <v>1</v>
      </c>
      <c r="W443">
        <v>0</v>
      </c>
      <c r="X443">
        <v>476480486</v>
      </c>
      <c r="Y443">
        <f>(AT443*1.15)</f>
        <v>8.2914999999999992</v>
      </c>
      <c r="AA443">
        <v>0</v>
      </c>
      <c r="AB443">
        <v>0</v>
      </c>
      <c r="AC443">
        <v>0</v>
      </c>
      <c r="AD443">
        <v>0</v>
      </c>
      <c r="AE443">
        <v>0</v>
      </c>
      <c r="AF443">
        <v>0</v>
      </c>
      <c r="AG443">
        <v>0</v>
      </c>
      <c r="AH443">
        <v>0</v>
      </c>
      <c r="AI443">
        <v>1</v>
      </c>
      <c r="AJ443">
        <v>1</v>
      </c>
      <c r="AK443">
        <v>1</v>
      </c>
      <c r="AL443">
        <v>1</v>
      </c>
      <c r="AM443">
        <v>5</v>
      </c>
      <c r="AN443">
        <v>0</v>
      </c>
      <c r="AO443">
        <v>1</v>
      </c>
      <c r="AP443">
        <v>1</v>
      </c>
      <c r="AQ443">
        <v>0</v>
      </c>
      <c r="AR443">
        <v>0</v>
      </c>
      <c r="AS443" t="s">
        <v>3</v>
      </c>
      <c r="AT443">
        <v>7.21</v>
      </c>
      <c r="AU443" t="s">
        <v>162</v>
      </c>
      <c r="AV443">
        <v>1</v>
      </c>
      <c r="AW443">
        <v>2</v>
      </c>
      <c r="AX443">
        <v>50439700</v>
      </c>
      <c r="AY443">
        <v>1</v>
      </c>
      <c r="AZ443">
        <v>0</v>
      </c>
      <c r="BA443">
        <v>455</v>
      </c>
      <c r="BB443">
        <v>0</v>
      </c>
      <c r="BC443">
        <v>0</v>
      </c>
      <c r="BD443">
        <v>0</v>
      </c>
      <c r="BE443">
        <v>0</v>
      </c>
      <c r="BF443">
        <v>0</v>
      </c>
      <c r="BG443">
        <v>0</v>
      </c>
      <c r="BH443">
        <v>0</v>
      </c>
      <c r="BI443">
        <v>0</v>
      </c>
      <c r="BJ443">
        <v>0</v>
      </c>
      <c r="BK443">
        <v>0</v>
      </c>
      <c r="BL443">
        <v>0</v>
      </c>
      <c r="BM443">
        <v>0</v>
      </c>
      <c r="BN443">
        <v>0</v>
      </c>
      <c r="BO443">
        <v>0</v>
      </c>
      <c r="BP443">
        <v>0</v>
      </c>
      <c r="BQ443">
        <v>0</v>
      </c>
      <c r="BR443">
        <v>0</v>
      </c>
      <c r="BS443">
        <v>0</v>
      </c>
      <c r="BT443">
        <v>0</v>
      </c>
      <c r="BU443">
        <v>0</v>
      </c>
      <c r="BV443">
        <v>0</v>
      </c>
      <c r="BW443">
        <v>0</v>
      </c>
      <c r="CU443">
        <f>ROUND(AT443*Source!I282*AH443*AL443,2)</f>
        <v>0</v>
      </c>
      <c r="CV443">
        <f>ROUND(Y443*Source!I282,9)</f>
        <v>16.582999999999998</v>
      </c>
      <c r="CW443">
        <v>0</v>
      </c>
      <c r="CX443">
        <f>ROUND(Y443*Source!I282,9)</f>
        <v>16.582999999999998</v>
      </c>
      <c r="CY443">
        <f>AD443</f>
        <v>0</v>
      </c>
      <c r="CZ443">
        <f>AH443</f>
        <v>0</v>
      </c>
      <c r="DA443">
        <f>AL443</f>
        <v>1</v>
      </c>
      <c r="DB443">
        <f>ROUND((ROUND(AT443*CZ443,2)*1.15),6)</f>
        <v>0</v>
      </c>
      <c r="DC443">
        <f>ROUND((ROUND(AT443*AG443,2)*1.15),6)</f>
        <v>0</v>
      </c>
      <c r="DD443" t="s">
        <v>3</v>
      </c>
      <c r="DE443" t="s">
        <v>3</v>
      </c>
      <c r="DF443">
        <f t="shared" si="230"/>
        <v>0</v>
      </c>
      <c r="DG443">
        <f t="shared" si="212"/>
        <v>0</v>
      </c>
      <c r="DH443">
        <f t="shared" si="213"/>
        <v>0</v>
      </c>
      <c r="DI443">
        <f t="shared" si="210"/>
        <v>0</v>
      </c>
      <c r="DJ443">
        <f>DI443</f>
        <v>0</v>
      </c>
      <c r="DK443">
        <v>0</v>
      </c>
      <c r="DL443" t="s">
        <v>3</v>
      </c>
      <c r="DM443">
        <v>0</v>
      </c>
      <c r="DN443" t="s">
        <v>3</v>
      </c>
      <c r="DO443">
        <v>0</v>
      </c>
    </row>
    <row r="444" spans="1:119" x14ac:dyDescent="0.2">
      <c r="A444">
        <f>ROW(Source!A282)</f>
        <v>282</v>
      </c>
      <c r="B444">
        <v>50432496</v>
      </c>
      <c r="C444">
        <v>50439699</v>
      </c>
      <c r="D444">
        <v>46170623</v>
      </c>
      <c r="E444">
        <v>1</v>
      </c>
      <c r="F444">
        <v>1</v>
      </c>
      <c r="G444">
        <v>30570983</v>
      </c>
      <c r="H444">
        <v>2</v>
      </c>
      <c r="I444" t="s">
        <v>448</v>
      </c>
      <c r="J444" t="s">
        <v>449</v>
      </c>
      <c r="K444" t="s">
        <v>450</v>
      </c>
      <c r="L444">
        <v>1368</v>
      </c>
      <c r="N444">
        <v>1011</v>
      </c>
      <c r="O444" t="s">
        <v>451</v>
      </c>
      <c r="P444" t="s">
        <v>451</v>
      </c>
      <c r="Q444">
        <v>1</v>
      </c>
      <c r="W444">
        <v>0</v>
      </c>
      <c r="X444">
        <v>831184158</v>
      </c>
      <c r="Y444">
        <f>(AT444*1.25)</f>
        <v>0.25</v>
      </c>
      <c r="AA444">
        <v>0</v>
      </c>
      <c r="AB444">
        <v>80.319999999999993</v>
      </c>
      <c r="AC444">
        <v>0</v>
      </c>
      <c r="AD444">
        <v>0</v>
      </c>
      <c r="AE444">
        <v>0</v>
      </c>
      <c r="AF444">
        <v>7.11</v>
      </c>
      <c r="AG444">
        <v>0</v>
      </c>
      <c r="AH444">
        <v>0</v>
      </c>
      <c r="AI444">
        <v>1</v>
      </c>
      <c r="AJ444">
        <v>10.79</v>
      </c>
      <c r="AK444">
        <v>34.090000000000003</v>
      </c>
      <c r="AL444">
        <v>1</v>
      </c>
      <c r="AM444">
        <v>2</v>
      </c>
      <c r="AN444">
        <v>0</v>
      </c>
      <c r="AO444">
        <v>1</v>
      </c>
      <c r="AP444">
        <v>1</v>
      </c>
      <c r="AQ444">
        <v>0</v>
      </c>
      <c r="AR444">
        <v>0</v>
      </c>
      <c r="AS444" t="s">
        <v>3</v>
      </c>
      <c r="AT444">
        <v>0.2</v>
      </c>
      <c r="AU444" t="s">
        <v>161</v>
      </c>
      <c r="AV444">
        <v>0</v>
      </c>
      <c r="AW444">
        <v>2</v>
      </c>
      <c r="AX444">
        <v>50439701</v>
      </c>
      <c r="AY444">
        <v>1</v>
      </c>
      <c r="AZ444">
        <v>0</v>
      </c>
      <c r="BA444">
        <v>456</v>
      </c>
      <c r="BB444">
        <v>0</v>
      </c>
      <c r="BC444">
        <v>0</v>
      </c>
      <c r="BD444">
        <v>0</v>
      </c>
      <c r="BE444">
        <v>0</v>
      </c>
      <c r="BF444">
        <v>0</v>
      </c>
      <c r="BG444">
        <v>0</v>
      </c>
      <c r="BH444">
        <v>0</v>
      </c>
      <c r="BI444">
        <v>0</v>
      </c>
      <c r="BJ444">
        <v>0</v>
      </c>
      <c r="BK444">
        <v>0</v>
      </c>
      <c r="BL444">
        <v>0</v>
      </c>
      <c r="BM444">
        <v>0</v>
      </c>
      <c r="BN444">
        <v>0</v>
      </c>
      <c r="BO444">
        <v>0</v>
      </c>
      <c r="BP444">
        <v>0</v>
      </c>
      <c r="BQ444">
        <v>0</v>
      </c>
      <c r="BR444">
        <v>0</v>
      </c>
      <c r="BS444">
        <v>0</v>
      </c>
      <c r="BT444">
        <v>0</v>
      </c>
      <c r="BU444">
        <v>0</v>
      </c>
      <c r="BV444">
        <v>0</v>
      </c>
      <c r="BW444">
        <v>0</v>
      </c>
      <c r="CV444">
        <v>0</v>
      </c>
      <c r="CW444">
        <f>ROUND(Y444*Source!I282*DO444,9)</f>
        <v>0</v>
      </c>
      <c r="CX444">
        <f>ROUND(Y444*Source!I282,9)</f>
        <v>0.5</v>
      </c>
      <c r="CY444">
        <f>AB444</f>
        <v>80.319999999999993</v>
      </c>
      <c r="CZ444">
        <f>AF444</f>
        <v>7.11</v>
      </c>
      <c r="DA444">
        <f>AJ444</f>
        <v>10.79</v>
      </c>
      <c r="DB444">
        <f>ROUND((ROUND(AT444*CZ444,2)*1.25),6)</f>
        <v>1.7749999999999999</v>
      </c>
      <c r="DC444">
        <f>ROUND((ROUND(AT444*AG444,2)*1.25),6)</f>
        <v>0</v>
      </c>
      <c r="DD444" t="s">
        <v>3</v>
      </c>
      <c r="DE444" t="s">
        <v>3</v>
      </c>
      <c r="DF444">
        <f t="shared" si="230"/>
        <v>0</v>
      </c>
      <c r="DG444">
        <f>ROUND(ROUND(AF444*AJ444,2)*CX444,2)</f>
        <v>38.36</v>
      </c>
      <c r="DH444">
        <f>ROUND(ROUND(AG444*AK444,2)*CX444,2)</f>
        <v>0</v>
      </c>
      <c r="DI444">
        <f t="shared" si="210"/>
        <v>0</v>
      </c>
      <c r="DJ444">
        <f>DG444</f>
        <v>38.36</v>
      </c>
      <c r="DK444">
        <v>0</v>
      </c>
      <c r="DL444" t="s">
        <v>3</v>
      </c>
      <c r="DM444">
        <v>0</v>
      </c>
      <c r="DN444" t="s">
        <v>3</v>
      </c>
      <c r="DO444">
        <v>0</v>
      </c>
    </row>
    <row r="445" spans="1:119" x14ac:dyDescent="0.2">
      <c r="A445">
        <f>ROW(Source!A282)</f>
        <v>282</v>
      </c>
      <c r="B445">
        <v>50432496</v>
      </c>
      <c r="C445">
        <v>50439699</v>
      </c>
      <c r="D445">
        <v>46170867</v>
      </c>
      <c r="E445">
        <v>1</v>
      </c>
      <c r="F445">
        <v>1</v>
      </c>
      <c r="G445">
        <v>30570983</v>
      </c>
      <c r="H445">
        <v>2</v>
      </c>
      <c r="I445" t="s">
        <v>452</v>
      </c>
      <c r="J445" t="s">
        <v>453</v>
      </c>
      <c r="K445" t="s">
        <v>454</v>
      </c>
      <c r="L445">
        <v>1368</v>
      </c>
      <c r="N445">
        <v>1011</v>
      </c>
      <c r="O445" t="s">
        <v>451</v>
      </c>
      <c r="P445" t="s">
        <v>451</v>
      </c>
      <c r="Q445">
        <v>1</v>
      </c>
      <c r="W445">
        <v>0</v>
      </c>
      <c r="X445">
        <v>-7781208</v>
      </c>
      <c r="Y445">
        <f>(AT445*1.25)</f>
        <v>6.25E-2</v>
      </c>
      <c r="AA445">
        <v>0</v>
      </c>
      <c r="AB445">
        <v>1106.71</v>
      </c>
      <c r="AC445">
        <v>450.44</v>
      </c>
      <c r="AD445">
        <v>0</v>
      </c>
      <c r="AE445">
        <v>0</v>
      </c>
      <c r="AF445">
        <v>83.1</v>
      </c>
      <c r="AG445">
        <v>12.62</v>
      </c>
      <c r="AH445">
        <v>0</v>
      </c>
      <c r="AI445">
        <v>1</v>
      </c>
      <c r="AJ445">
        <v>12.72</v>
      </c>
      <c r="AK445">
        <v>34.090000000000003</v>
      </c>
      <c r="AL445">
        <v>1</v>
      </c>
      <c r="AM445">
        <v>2</v>
      </c>
      <c r="AN445">
        <v>0</v>
      </c>
      <c r="AO445">
        <v>1</v>
      </c>
      <c r="AP445">
        <v>1</v>
      </c>
      <c r="AQ445">
        <v>0</v>
      </c>
      <c r="AR445">
        <v>0</v>
      </c>
      <c r="AS445" t="s">
        <v>3</v>
      </c>
      <c r="AT445">
        <v>0.05</v>
      </c>
      <c r="AU445" t="s">
        <v>161</v>
      </c>
      <c r="AV445">
        <v>0</v>
      </c>
      <c r="AW445">
        <v>2</v>
      </c>
      <c r="AX445">
        <v>50439702</v>
      </c>
      <c r="AY445">
        <v>1</v>
      </c>
      <c r="AZ445">
        <v>0</v>
      </c>
      <c r="BA445">
        <v>457</v>
      </c>
      <c r="BB445">
        <v>0</v>
      </c>
      <c r="BC445">
        <v>0</v>
      </c>
      <c r="BD445">
        <v>0</v>
      </c>
      <c r="BE445">
        <v>0</v>
      </c>
      <c r="BF445">
        <v>0</v>
      </c>
      <c r="BG445">
        <v>0</v>
      </c>
      <c r="BH445">
        <v>0</v>
      </c>
      <c r="BI445">
        <v>0</v>
      </c>
      <c r="BJ445">
        <v>0</v>
      </c>
      <c r="BK445">
        <v>0</v>
      </c>
      <c r="BL445">
        <v>0</v>
      </c>
      <c r="BM445">
        <v>0</v>
      </c>
      <c r="BN445">
        <v>0</v>
      </c>
      <c r="BO445">
        <v>0</v>
      </c>
      <c r="BP445">
        <v>0</v>
      </c>
      <c r="BQ445">
        <v>0</v>
      </c>
      <c r="BR445">
        <v>0</v>
      </c>
      <c r="BS445">
        <v>0</v>
      </c>
      <c r="BT445">
        <v>0</v>
      </c>
      <c r="BU445">
        <v>0</v>
      </c>
      <c r="BV445">
        <v>0</v>
      </c>
      <c r="BW445">
        <v>0</v>
      </c>
      <c r="CV445">
        <v>0</v>
      </c>
      <c r="CW445">
        <f>ROUND(Y445*Source!I282*DO445,9)</f>
        <v>0</v>
      </c>
      <c r="CX445">
        <f>ROUND(Y445*Source!I282,9)</f>
        <v>0.125</v>
      </c>
      <c r="CY445">
        <f>AB445</f>
        <v>1106.71</v>
      </c>
      <c r="CZ445">
        <f>AF445</f>
        <v>83.1</v>
      </c>
      <c r="DA445">
        <f>AJ445</f>
        <v>12.72</v>
      </c>
      <c r="DB445">
        <f>ROUND((ROUND(AT445*CZ445,2)*1.25),6)</f>
        <v>5.2</v>
      </c>
      <c r="DC445">
        <f>ROUND((ROUND(AT445*AG445,2)*1.25),6)</f>
        <v>0.78749999999999998</v>
      </c>
      <c r="DD445" t="s">
        <v>3</v>
      </c>
      <c r="DE445" t="s">
        <v>3</v>
      </c>
      <c r="DF445">
        <f t="shared" si="230"/>
        <v>0</v>
      </c>
      <c r="DG445">
        <f>ROUND(ROUND(AF445*AJ445,2)*CX445,2)</f>
        <v>132.13</v>
      </c>
      <c r="DH445">
        <f>ROUND(ROUND(AG445*AK445,2)*CX445,2)</f>
        <v>53.78</v>
      </c>
      <c r="DI445">
        <f t="shared" si="210"/>
        <v>0</v>
      </c>
      <c r="DJ445">
        <f>DG445</f>
        <v>132.13</v>
      </c>
      <c r="DK445">
        <v>0</v>
      </c>
      <c r="DL445" t="s">
        <v>3</v>
      </c>
      <c r="DM445">
        <v>0</v>
      </c>
      <c r="DN445" t="s">
        <v>3</v>
      </c>
      <c r="DO445">
        <v>0</v>
      </c>
    </row>
    <row r="446" spans="1:119" x14ac:dyDescent="0.2">
      <c r="A446">
        <f>ROW(Source!A282)</f>
        <v>282</v>
      </c>
      <c r="B446">
        <v>50432496</v>
      </c>
      <c r="C446">
        <v>50439699</v>
      </c>
      <c r="D446">
        <v>46170934</v>
      </c>
      <c r="E446">
        <v>1</v>
      </c>
      <c r="F446">
        <v>1</v>
      </c>
      <c r="G446">
        <v>30570983</v>
      </c>
      <c r="H446">
        <v>2</v>
      </c>
      <c r="I446" t="s">
        <v>550</v>
      </c>
      <c r="J446" t="s">
        <v>551</v>
      </c>
      <c r="K446" t="s">
        <v>552</v>
      </c>
      <c r="L446">
        <v>1368</v>
      </c>
      <c r="N446">
        <v>1011</v>
      </c>
      <c r="O446" t="s">
        <v>451</v>
      </c>
      <c r="P446" t="s">
        <v>451</v>
      </c>
      <c r="Q446">
        <v>1</v>
      </c>
      <c r="W446">
        <v>0</v>
      </c>
      <c r="X446">
        <v>1137305248</v>
      </c>
      <c r="Y446">
        <f>(AT446*1.25)</f>
        <v>1.1500000000000001</v>
      </c>
      <c r="AA446">
        <v>0</v>
      </c>
      <c r="AB446">
        <v>6.95</v>
      </c>
      <c r="AC446">
        <v>0</v>
      </c>
      <c r="AD446">
        <v>0</v>
      </c>
      <c r="AE446">
        <v>0</v>
      </c>
      <c r="AF446">
        <v>0.78</v>
      </c>
      <c r="AG446">
        <v>0</v>
      </c>
      <c r="AH446">
        <v>0</v>
      </c>
      <c r="AI446">
        <v>1</v>
      </c>
      <c r="AJ446">
        <v>8.51</v>
      </c>
      <c r="AK446">
        <v>34.090000000000003</v>
      </c>
      <c r="AL446">
        <v>1</v>
      </c>
      <c r="AM446">
        <v>2</v>
      </c>
      <c r="AN446">
        <v>0</v>
      </c>
      <c r="AO446">
        <v>1</v>
      </c>
      <c r="AP446">
        <v>1</v>
      </c>
      <c r="AQ446">
        <v>0</v>
      </c>
      <c r="AR446">
        <v>0</v>
      </c>
      <c r="AS446" t="s">
        <v>3</v>
      </c>
      <c r="AT446">
        <v>0.92</v>
      </c>
      <c r="AU446" t="s">
        <v>161</v>
      </c>
      <c r="AV446">
        <v>0</v>
      </c>
      <c r="AW446">
        <v>2</v>
      </c>
      <c r="AX446">
        <v>50439703</v>
      </c>
      <c r="AY446">
        <v>1</v>
      </c>
      <c r="AZ446">
        <v>0</v>
      </c>
      <c r="BA446">
        <v>458</v>
      </c>
      <c r="BB446">
        <v>0</v>
      </c>
      <c r="BC446">
        <v>0</v>
      </c>
      <c r="BD446">
        <v>0</v>
      </c>
      <c r="BE446">
        <v>0</v>
      </c>
      <c r="BF446">
        <v>0</v>
      </c>
      <c r="BG446">
        <v>0</v>
      </c>
      <c r="BH446">
        <v>0</v>
      </c>
      <c r="BI446">
        <v>0</v>
      </c>
      <c r="BJ446">
        <v>0</v>
      </c>
      <c r="BK446">
        <v>0</v>
      </c>
      <c r="BL446">
        <v>0</v>
      </c>
      <c r="BM446">
        <v>0</v>
      </c>
      <c r="BN446">
        <v>0</v>
      </c>
      <c r="BO446">
        <v>0</v>
      </c>
      <c r="BP446">
        <v>0</v>
      </c>
      <c r="BQ446">
        <v>0</v>
      </c>
      <c r="BR446">
        <v>0</v>
      </c>
      <c r="BS446">
        <v>0</v>
      </c>
      <c r="BT446">
        <v>0</v>
      </c>
      <c r="BU446">
        <v>0</v>
      </c>
      <c r="BV446">
        <v>0</v>
      </c>
      <c r="BW446">
        <v>0</v>
      </c>
      <c r="CV446">
        <v>0</v>
      </c>
      <c r="CW446">
        <f>ROUND(Y446*Source!I282*DO446,9)</f>
        <v>0</v>
      </c>
      <c r="CX446">
        <f>ROUND(Y446*Source!I282,9)</f>
        <v>2.2999999999999998</v>
      </c>
      <c r="CY446">
        <f>AB446</f>
        <v>6.95</v>
      </c>
      <c r="CZ446">
        <f>AF446</f>
        <v>0.78</v>
      </c>
      <c r="DA446">
        <f>AJ446</f>
        <v>8.51</v>
      </c>
      <c r="DB446">
        <f>ROUND((ROUND(AT446*CZ446,2)*1.25),6)</f>
        <v>0.9</v>
      </c>
      <c r="DC446">
        <f>ROUND((ROUND(AT446*AG446,2)*1.25),6)</f>
        <v>0</v>
      </c>
      <c r="DD446" t="s">
        <v>3</v>
      </c>
      <c r="DE446" t="s">
        <v>3</v>
      </c>
      <c r="DF446">
        <f t="shared" si="230"/>
        <v>0</v>
      </c>
      <c r="DG446">
        <f>ROUND(ROUND(AF446*AJ446,2)*CX446,2)</f>
        <v>15.27</v>
      </c>
      <c r="DH446">
        <f>ROUND(ROUND(AG446*AK446,2)*CX446,2)</f>
        <v>0</v>
      </c>
      <c r="DI446">
        <f t="shared" si="210"/>
        <v>0</v>
      </c>
      <c r="DJ446">
        <f>DG446</f>
        <v>15.27</v>
      </c>
      <c r="DK446">
        <v>0</v>
      </c>
      <c r="DL446" t="s">
        <v>3</v>
      </c>
      <c r="DM446">
        <v>0</v>
      </c>
      <c r="DN446" t="s">
        <v>3</v>
      </c>
      <c r="DO446">
        <v>0</v>
      </c>
    </row>
    <row r="447" spans="1:119" x14ac:dyDescent="0.2">
      <c r="A447">
        <f>ROW(Source!A282)</f>
        <v>282</v>
      </c>
      <c r="B447">
        <v>50432496</v>
      </c>
      <c r="C447">
        <v>50439699</v>
      </c>
      <c r="D447">
        <v>46136783</v>
      </c>
      <c r="E447">
        <v>1</v>
      </c>
      <c r="F447">
        <v>1</v>
      </c>
      <c r="G447">
        <v>30570983</v>
      </c>
      <c r="H447">
        <v>3</v>
      </c>
      <c r="I447" t="s">
        <v>553</v>
      </c>
      <c r="J447" t="s">
        <v>554</v>
      </c>
      <c r="K447" t="s">
        <v>555</v>
      </c>
      <c r="L447">
        <v>1348</v>
      </c>
      <c r="N447">
        <v>1009</v>
      </c>
      <c r="O447" t="s">
        <v>30</v>
      </c>
      <c r="P447" t="s">
        <v>30</v>
      </c>
      <c r="Q447">
        <v>1000</v>
      </c>
      <c r="W447">
        <v>0</v>
      </c>
      <c r="X447">
        <v>-1786357970</v>
      </c>
      <c r="Y447">
        <f t="shared" ref="Y447:Y454" si="238">AT447</f>
        <v>2.42E-4</v>
      </c>
      <c r="AA447">
        <v>152969.79999999999</v>
      </c>
      <c r="AB447">
        <v>0</v>
      </c>
      <c r="AC447">
        <v>0</v>
      </c>
      <c r="AD447">
        <v>0</v>
      </c>
      <c r="AE447">
        <v>7191.81</v>
      </c>
      <c r="AF447">
        <v>0</v>
      </c>
      <c r="AG447">
        <v>0</v>
      </c>
      <c r="AH447">
        <v>0</v>
      </c>
      <c r="AI447">
        <v>21.27</v>
      </c>
      <c r="AJ447">
        <v>1</v>
      </c>
      <c r="AK447">
        <v>1</v>
      </c>
      <c r="AL447">
        <v>1</v>
      </c>
      <c r="AM447">
        <v>2</v>
      </c>
      <c r="AN447">
        <v>0</v>
      </c>
      <c r="AO447">
        <v>1</v>
      </c>
      <c r="AP447">
        <v>1</v>
      </c>
      <c r="AQ447">
        <v>0</v>
      </c>
      <c r="AR447">
        <v>0</v>
      </c>
      <c r="AS447" t="s">
        <v>3</v>
      </c>
      <c r="AT447">
        <v>2.42E-4</v>
      </c>
      <c r="AU447" t="s">
        <v>3</v>
      </c>
      <c r="AV447">
        <v>0</v>
      </c>
      <c r="AW447">
        <v>2</v>
      </c>
      <c r="AX447">
        <v>50439704</v>
      </c>
      <c r="AY447">
        <v>1</v>
      </c>
      <c r="AZ447">
        <v>0</v>
      </c>
      <c r="BA447">
        <v>459</v>
      </c>
      <c r="BB447">
        <v>0</v>
      </c>
      <c r="BC447">
        <v>0</v>
      </c>
      <c r="BD447">
        <v>0</v>
      </c>
      <c r="BE447">
        <v>0</v>
      </c>
      <c r="BF447">
        <v>0</v>
      </c>
      <c r="BG447">
        <v>0</v>
      </c>
      <c r="BH447">
        <v>0</v>
      </c>
      <c r="BI447">
        <v>0</v>
      </c>
      <c r="BJ447">
        <v>0</v>
      </c>
      <c r="BK447">
        <v>0</v>
      </c>
      <c r="BL447">
        <v>0</v>
      </c>
      <c r="BM447">
        <v>0</v>
      </c>
      <c r="BN447">
        <v>0</v>
      </c>
      <c r="BO447">
        <v>0</v>
      </c>
      <c r="BP447">
        <v>0</v>
      </c>
      <c r="BQ447">
        <v>0</v>
      </c>
      <c r="BR447">
        <v>0</v>
      </c>
      <c r="BS447">
        <v>0</v>
      </c>
      <c r="BT447">
        <v>0</v>
      </c>
      <c r="BU447">
        <v>0</v>
      </c>
      <c r="BV447">
        <v>0</v>
      </c>
      <c r="BW447">
        <v>0</v>
      </c>
      <c r="CV447">
        <v>0</v>
      </c>
      <c r="CW447">
        <v>0</v>
      </c>
      <c r="CX447">
        <f>ROUND(Y447*Source!I282,9)</f>
        <v>4.84E-4</v>
      </c>
      <c r="CY447">
        <f t="shared" ref="CY447:CY454" si="239">AA447</f>
        <v>152969.79999999999</v>
      </c>
      <c r="CZ447">
        <f t="shared" ref="CZ447:CZ454" si="240">AE447</f>
        <v>7191.81</v>
      </c>
      <c r="DA447">
        <f t="shared" ref="DA447:DA454" si="241">AI447</f>
        <v>21.27</v>
      </c>
      <c r="DB447">
        <f t="shared" ref="DB447:DB454" si="242">ROUND(ROUND(AT447*CZ447,2),6)</f>
        <v>1.74</v>
      </c>
      <c r="DC447">
        <f t="shared" ref="DC447:DC454" si="243">ROUND(ROUND(AT447*AG447,2),6)</f>
        <v>0</v>
      </c>
      <c r="DD447" t="s">
        <v>3</v>
      </c>
      <c r="DE447" t="s">
        <v>3</v>
      </c>
      <c r="DF447">
        <f t="shared" ref="DF447:DF454" si="244">ROUND(ROUND(AE447*AI447,2)*CX447,2)</f>
        <v>74.040000000000006</v>
      </c>
      <c r="DG447">
        <f t="shared" ref="DG447:DG459" si="245">ROUND(ROUND(AF447,2)*CX447,2)</f>
        <v>0</v>
      </c>
      <c r="DH447">
        <f t="shared" ref="DH447:DH459" si="246">ROUND(ROUND(AG447,2)*CX447,2)</f>
        <v>0</v>
      </c>
      <c r="DI447">
        <f t="shared" si="210"/>
        <v>0</v>
      </c>
      <c r="DJ447">
        <f t="shared" ref="DJ447:DJ454" si="247">DF447</f>
        <v>74.040000000000006</v>
      </c>
      <c r="DK447">
        <v>0</v>
      </c>
      <c r="DL447" t="s">
        <v>3</v>
      </c>
      <c r="DM447">
        <v>0</v>
      </c>
      <c r="DN447" t="s">
        <v>3</v>
      </c>
      <c r="DO447">
        <v>0</v>
      </c>
    </row>
    <row r="448" spans="1:119" x14ac:dyDescent="0.2">
      <c r="A448">
        <f>ROW(Source!A282)</f>
        <v>282</v>
      </c>
      <c r="B448">
        <v>50432496</v>
      </c>
      <c r="C448">
        <v>50439699</v>
      </c>
      <c r="D448">
        <v>46136792</v>
      </c>
      <c r="E448">
        <v>1</v>
      </c>
      <c r="F448">
        <v>1</v>
      </c>
      <c r="G448">
        <v>30570983</v>
      </c>
      <c r="H448">
        <v>3</v>
      </c>
      <c r="I448" t="s">
        <v>556</v>
      </c>
      <c r="J448" t="s">
        <v>557</v>
      </c>
      <c r="K448" t="s">
        <v>558</v>
      </c>
      <c r="L448">
        <v>1346</v>
      </c>
      <c r="N448">
        <v>1009</v>
      </c>
      <c r="O448" t="s">
        <v>222</v>
      </c>
      <c r="P448" t="s">
        <v>222</v>
      </c>
      <c r="Q448">
        <v>1</v>
      </c>
      <c r="W448">
        <v>0</v>
      </c>
      <c r="X448">
        <v>1115184204</v>
      </c>
      <c r="Y448">
        <f t="shared" si="238"/>
        <v>2.3E-2</v>
      </c>
      <c r="AA448">
        <v>73.41</v>
      </c>
      <c r="AB448">
        <v>0</v>
      </c>
      <c r="AC448">
        <v>0</v>
      </c>
      <c r="AD448">
        <v>0</v>
      </c>
      <c r="AE448">
        <v>29.84</v>
      </c>
      <c r="AF448">
        <v>0</v>
      </c>
      <c r="AG448">
        <v>0</v>
      </c>
      <c r="AH448">
        <v>0</v>
      </c>
      <c r="AI448">
        <v>2.46</v>
      </c>
      <c r="AJ448">
        <v>1</v>
      </c>
      <c r="AK448">
        <v>1</v>
      </c>
      <c r="AL448">
        <v>1</v>
      </c>
      <c r="AM448">
        <v>2</v>
      </c>
      <c r="AN448">
        <v>0</v>
      </c>
      <c r="AO448">
        <v>1</v>
      </c>
      <c r="AP448">
        <v>1</v>
      </c>
      <c r="AQ448">
        <v>0</v>
      </c>
      <c r="AR448">
        <v>0</v>
      </c>
      <c r="AS448" t="s">
        <v>3</v>
      </c>
      <c r="AT448">
        <v>2.3E-2</v>
      </c>
      <c r="AU448" t="s">
        <v>3</v>
      </c>
      <c r="AV448">
        <v>0</v>
      </c>
      <c r="AW448">
        <v>2</v>
      </c>
      <c r="AX448">
        <v>50439705</v>
      </c>
      <c r="AY448">
        <v>1</v>
      </c>
      <c r="AZ448">
        <v>0</v>
      </c>
      <c r="BA448">
        <v>460</v>
      </c>
      <c r="BB448">
        <v>0</v>
      </c>
      <c r="BC448">
        <v>0</v>
      </c>
      <c r="BD448">
        <v>0</v>
      </c>
      <c r="BE448">
        <v>0</v>
      </c>
      <c r="BF448">
        <v>0</v>
      </c>
      <c r="BG448">
        <v>0</v>
      </c>
      <c r="BH448">
        <v>0</v>
      </c>
      <c r="BI448">
        <v>0</v>
      </c>
      <c r="BJ448">
        <v>0</v>
      </c>
      <c r="BK448">
        <v>0</v>
      </c>
      <c r="BL448">
        <v>0</v>
      </c>
      <c r="BM448">
        <v>0</v>
      </c>
      <c r="BN448">
        <v>0</v>
      </c>
      <c r="BO448">
        <v>0</v>
      </c>
      <c r="BP448">
        <v>0</v>
      </c>
      <c r="BQ448">
        <v>0</v>
      </c>
      <c r="BR448">
        <v>0</v>
      </c>
      <c r="BS448">
        <v>0</v>
      </c>
      <c r="BT448">
        <v>0</v>
      </c>
      <c r="BU448">
        <v>0</v>
      </c>
      <c r="BV448">
        <v>0</v>
      </c>
      <c r="BW448">
        <v>0</v>
      </c>
      <c r="CV448">
        <v>0</v>
      </c>
      <c r="CW448">
        <v>0</v>
      </c>
      <c r="CX448">
        <f>ROUND(Y448*Source!I282,9)</f>
        <v>4.5999999999999999E-2</v>
      </c>
      <c r="CY448">
        <f t="shared" si="239"/>
        <v>73.41</v>
      </c>
      <c r="CZ448">
        <f t="shared" si="240"/>
        <v>29.84</v>
      </c>
      <c r="DA448">
        <f t="shared" si="241"/>
        <v>2.46</v>
      </c>
      <c r="DB448">
        <f t="shared" si="242"/>
        <v>0.69</v>
      </c>
      <c r="DC448">
        <f t="shared" si="243"/>
        <v>0</v>
      </c>
      <c r="DD448" t="s">
        <v>3</v>
      </c>
      <c r="DE448" t="s">
        <v>3</v>
      </c>
      <c r="DF448">
        <f t="shared" si="244"/>
        <v>3.38</v>
      </c>
      <c r="DG448">
        <f t="shared" si="245"/>
        <v>0</v>
      </c>
      <c r="DH448">
        <f t="shared" si="246"/>
        <v>0</v>
      </c>
      <c r="DI448">
        <f t="shared" si="210"/>
        <v>0</v>
      </c>
      <c r="DJ448">
        <f t="shared" si="247"/>
        <v>3.38</v>
      </c>
      <c r="DK448">
        <v>0</v>
      </c>
      <c r="DL448" t="s">
        <v>3</v>
      </c>
      <c r="DM448">
        <v>0</v>
      </c>
      <c r="DN448" t="s">
        <v>3</v>
      </c>
      <c r="DO448">
        <v>0</v>
      </c>
    </row>
    <row r="449" spans="1:119" x14ac:dyDescent="0.2">
      <c r="A449">
        <f>ROW(Source!A282)</f>
        <v>282</v>
      </c>
      <c r="B449">
        <v>50432496</v>
      </c>
      <c r="C449">
        <v>50439699</v>
      </c>
      <c r="D449">
        <v>46136049</v>
      </c>
      <c r="E449">
        <v>1</v>
      </c>
      <c r="F449">
        <v>1</v>
      </c>
      <c r="G449">
        <v>30570983</v>
      </c>
      <c r="H449">
        <v>3</v>
      </c>
      <c r="I449" t="s">
        <v>354</v>
      </c>
      <c r="J449" t="s">
        <v>356</v>
      </c>
      <c r="K449" t="s">
        <v>355</v>
      </c>
      <c r="L449">
        <v>1348</v>
      </c>
      <c r="N449">
        <v>1009</v>
      </c>
      <c r="O449" t="s">
        <v>30</v>
      </c>
      <c r="P449" t="s">
        <v>30</v>
      </c>
      <c r="Q449">
        <v>1000</v>
      </c>
      <c r="W449">
        <v>0</v>
      </c>
      <c r="X449">
        <v>-458474567</v>
      </c>
      <c r="Y449">
        <f t="shared" si="238"/>
        <v>1.8E-5</v>
      </c>
      <c r="AA449">
        <v>67738.009999999995</v>
      </c>
      <c r="AB449">
        <v>0</v>
      </c>
      <c r="AC449">
        <v>0</v>
      </c>
      <c r="AD449">
        <v>0</v>
      </c>
      <c r="AE449">
        <v>18660.61</v>
      </c>
      <c r="AF449">
        <v>0</v>
      </c>
      <c r="AG449">
        <v>0</v>
      </c>
      <c r="AH449">
        <v>0</v>
      </c>
      <c r="AI449">
        <v>3.63</v>
      </c>
      <c r="AJ449">
        <v>1</v>
      </c>
      <c r="AK449">
        <v>1</v>
      </c>
      <c r="AL449">
        <v>1</v>
      </c>
      <c r="AM449">
        <v>2</v>
      </c>
      <c r="AN449">
        <v>0</v>
      </c>
      <c r="AO449">
        <v>1</v>
      </c>
      <c r="AP449">
        <v>1</v>
      </c>
      <c r="AQ449">
        <v>0</v>
      </c>
      <c r="AR449">
        <v>0</v>
      </c>
      <c r="AS449" t="s">
        <v>3</v>
      </c>
      <c r="AT449">
        <v>1.8E-5</v>
      </c>
      <c r="AU449" t="s">
        <v>3</v>
      </c>
      <c r="AV449">
        <v>0</v>
      </c>
      <c r="AW449">
        <v>2</v>
      </c>
      <c r="AX449">
        <v>50439706</v>
      </c>
      <c r="AY449">
        <v>1</v>
      </c>
      <c r="AZ449">
        <v>0</v>
      </c>
      <c r="BA449">
        <v>461</v>
      </c>
      <c r="BB449">
        <v>0</v>
      </c>
      <c r="BC449">
        <v>0</v>
      </c>
      <c r="BD449">
        <v>0</v>
      </c>
      <c r="BE449">
        <v>0</v>
      </c>
      <c r="BF449">
        <v>0</v>
      </c>
      <c r="BG449">
        <v>0</v>
      </c>
      <c r="BH449">
        <v>0</v>
      </c>
      <c r="BI449">
        <v>0</v>
      </c>
      <c r="BJ449">
        <v>0</v>
      </c>
      <c r="BK449">
        <v>0</v>
      </c>
      <c r="BL449">
        <v>0</v>
      </c>
      <c r="BM449">
        <v>0</v>
      </c>
      <c r="BN449">
        <v>0</v>
      </c>
      <c r="BO449">
        <v>0</v>
      </c>
      <c r="BP449">
        <v>0</v>
      </c>
      <c r="BQ449">
        <v>0</v>
      </c>
      <c r="BR449">
        <v>0</v>
      </c>
      <c r="BS449">
        <v>0</v>
      </c>
      <c r="BT449">
        <v>0</v>
      </c>
      <c r="BU449">
        <v>0</v>
      </c>
      <c r="BV449">
        <v>0</v>
      </c>
      <c r="BW449">
        <v>0</v>
      </c>
      <c r="CV449">
        <v>0</v>
      </c>
      <c r="CW449">
        <v>0</v>
      </c>
      <c r="CX449">
        <f>ROUND(Y449*Source!I282,9)</f>
        <v>3.6000000000000001E-5</v>
      </c>
      <c r="CY449">
        <f t="shared" si="239"/>
        <v>67738.009999999995</v>
      </c>
      <c r="CZ449">
        <f t="shared" si="240"/>
        <v>18660.61</v>
      </c>
      <c r="DA449">
        <f t="shared" si="241"/>
        <v>3.63</v>
      </c>
      <c r="DB449">
        <f t="shared" si="242"/>
        <v>0.34</v>
      </c>
      <c r="DC449">
        <f t="shared" si="243"/>
        <v>0</v>
      </c>
      <c r="DD449" t="s">
        <v>3</v>
      </c>
      <c r="DE449" t="s">
        <v>3</v>
      </c>
      <c r="DF449">
        <f t="shared" si="244"/>
        <v>2.44</v>
      </c>
      <c r="DG449">
        <f t="shared" si="245"/>
        <v>0</v>
      </c>
      <c r="DH449">
        <f t="shared" si="246"/>
        <v>0</v>
      </c>
      <c r="DI449">
        <f t="shared" ref="DI449:DI488" si="248">ROUND(ROUND(AH449,2)*CX449,2)</f>
        <v>0</v>
      </c>
      <c r="DJ449">
        <f t="shared" si="247"/>
        <v>2.44</v>
      </c>
      <c r="DK449">
        <v>0</v>
      </c>
      <c r="DL449" t="s">
        <v>3</v>
      </c>
      <c r="DM449">
        <v>0</v>
      </c>
      <c r="DN449" t="s">
        <v>3</v>
      </c>
      <c r="DO449">
        <v>0</v>
      </c>
    </row>
    <row r="450" spans="1:119" x14ac:dyDescent="0.2">
      <c r="A450">
        <f>ROW(Source!A282)</f>
        <v>282</v>
      </c>
      <c r="B450">
        <v>50432496</v>
      </c>
      <c r="C450">
        <v>50439699</v>
      </c>
      <c r="D450">
        <v>46137223</v>
      </c>
      <c r="E450">
        <v>1</v>
      </c>
      <c r="F450">
        <v>1</v>
      </c>
      <c r="G450">
        <v>30570983</v>
      </c>
      <c r="H450">
        <v>3</v>
      </c>
      <c r="I450" t="s">
        <v>559</v>
      </c>
      <c r="J450" t="s">
        <v>560</v>
      </c>
      <c r="K450" t="s">
        <v>561</v>
      </c>
      <c r="L450">
        <v>1348</v>
      </c>
      <c r="N450">
        <v>1009</v>
      </c>
      <c r="O450" t="s">
        <v>30</v>
      </c>
      <c r="P450" t="s">
        <v>30</v>
      </c>
      <c r="Q450">
        <v>1000</v>
      </c>
      <c r="W450">
        <v>0</v>
      </c>
      <c r="X450">
        <v>-362916178</v>
      </c>
      <c r="Y450">
        <f t="shared" si="238"/>
        <v>2.3780000000000001E-4</v>
      </c>
      <c r="AA450">
        <v>111171.64</v>
      </c>
      <c r="AB450">
        <v>0</v>
      </c>
      <c r="AC450">
        <v>0</v>
      </c>
      <c r="AD450">
        <v>0</v>
      </c>
      <c r="AE450">
        <v>11496.55</v>
      </c>
      <c r="AF450">
        <v>0</v>
      </c>
      <c r="AG450">
        <v>0</v>
      </c>
      <c r="AH450">
        <v>0</v>
      </c>
      <c r="AI450">
        <v>9.67</v>
      </c>
      <c r="AJ450">
        <v>1</v>
      </c>
      <c r="AK450">
        <v>1</v>
      </c>
      <c r="AL450">
        <v>1</v>
      </c>
      <c r="AM450">
        <v>2</v>
      </c>
      <c r="AN450">
        <v>0</v>
      </c>
      <c r="AO450">
        <v>1</v>
      </c>
      <c r="AP450">
        <v>1</v>
      </c>
      <c r="AQ450">
        <v>0</v>
      </c>
      <c r="AR450">
        <v>0</v>
      </c>
      <c r="AS450" t="s">
        <v>3</v>
      </c>
      <c r="AT450">
        <v>2.3780000000000001E-4</v>
      </c>
      <c r="AU450" t="s">
        <v>3</v>
      </c>
      <c r="AV450">
        <v>0</v>
      </c>
      <c r="AW450">
        <v>2</v>
      </c>
      <c r="AX450">
        <v>50439707</v>
      </c>
      <c r="AY450">
        <v>1</v>
      </c>
      <c r="AZ450">
        <v>0</v>
      </c>
      <c r="BA450">
        <v>462</v>
      </c>
      <c r="BB450">
        <v>0</v>
      </c>
      <c r="BC450">
        <v>0</v>
      </c>
      <c r="BD450">
        <v>0</v>
      </c>
      <c r="BE450">
        <v>0</v>
      </c>
      <c r="BF450">
        <v>0</v>
      </c>
      <c r="BG450">
        <v>0</v>
      </c>
      <c r="BH450">
        <v>0</v>
      </c>
      <c r="BI450">
        <v>0</v>
      </c>
      <c r="BJ450">
        <v>0</v>
      </c>
      <c r="BK450">
        <v>0</v>
      </c>
      <c r="BL450">
        <v>0</v>
      </c>
      <c r="BM450">
        <v>0</v>
      </c>
      <c r="BN450">
        <v>0</v>
      </c>
      <c r="BO450">
        <v>0</v>
      </c>
      <c r="BP450">
        <v>0</v>
      </c>
      <c r="BQ450">
        <v>0</v>
      </c>
      <c r="BR450">
        <v>0</v>
      </c>
      <c r="BS450">
        <v>0</v>
      </c>
      <c r="BT450">
        <v>0</v>
      </c>
      <c r="BU450">
        <v>0</v>
      </c>
      <c r="BV450">
        <v>0</v>
      </c>
      <c r="BW450">
        <v>0</v>
      </c>
      <c r="CV450">
        <v>0</v>
      </c>
      <c r="CW450">
        <v>0</v>
      </c>
      <c r="CX450">
        <f>ROUND(Y450*Source!I282,9)</f>
        <v>4.7560000000000001E-4</v>
      </c>
      <c r="CY450">
        <f t="shared" si="239"/>
        <v>111171.64</v>
      </c>
      <c r="CZ450">
        <f t="shared" si="240"/>
        <v>11496.55</v>
      </c>
      <c r="DA450">
        <f t="shared" si="241"/>
        <v>9.67</v>
      </c>
      <c r="DB450">
        <f t="shared" si="242"/>
        <v>2.73</v>
      </c>
      <c r="DC450">
        <f t="shared" si="243"/>
        <v>0</v>
      </c>
      <c r="DD450" t="s">
        <v>3</v>
      </c>
      <c r="DE450" t="s">
        <v>3</v>
      </c>
      <c r="DF450">
        <f t="shared" si="244"/>
        <v>52.87</v>
      </c>
      <c r="DG450">
        <f t="shared" si="245"/>
        <v>0</v>
      </c>
      <c r="DH450">
        <f t="shared" si="246"/>
        <v>0</v>
      </c>
      <c r="DI450">
        <f t="shared" si="248"/>
        <v>0</v>
      </c>
      <c r="DJ450">
        <f t="shared" si="247"/>
        <v>52.87</v>
      </c>
      <c r="DK450">
        <v>0</v>
      </c>
      <c r="DL450" t="s">
        <v>3</v>
      </c>
      <c r="DM450">
        <v>0</v>
      </c>
      <c r="DN450" t="s">
        <v>3</v>
      </c>
      <c r="DO450">
        <v>0</v>
      </c>
    </row>
    <row r="451" spans="1:119" x14ac:dyDescent="0.2">
      <c r="A451">
        <f>ROW(Source!A282)</f>
        <v>282</v>
      </c>
      <c r="B451">
        <v>50432496</v>
      </c>
      <c r="C451">
        <v>50439699</v>
      </c>
      <c r="D451">
        <v>46137603</v>
      </c>
      <c r="E451">
        <v>1</v>
      </c>
      <c r="F451">
        <v>1</v>
      </c>
      <c r="G451">
        <v>30570983</v>
      </c>
      <c r="H451">
        <v>3</v>
      </c>
      <c r="I451" t="s">
        <v>562</v>
      </c>
      <c r="J451" t="s">
        <v>563</v>
      </c>
      <c r="K451" t="s">
        <v>564</v>
      </c>
      <c r="L451">
        <v>1348</v>
      </c>
      <c r="N451">
        <v>1009</v>
      </c>
      <c r="O451" t="s">
        <v>30</v>
      </c>
      <c r="P451" t="s">
        <v>30</v>
      </c>
      <c r="Q451">
        <v>1000</v>
      </c>
      <c r="W451">
        <v>0</v>
      </c>
      <c r="X451">
        <v>-294893673</v>
      </c>
      <c r="Y451">
        <f t="shared" si="238"/>
        <v>1.4E-2</v>
      </c>
      <c r="AA451">
        <v>60977.85</v>
      </c>
      <c r="AB451">
        <v>0</v>
      </c>
      <c r="AC451">
        <v>0</v>
      </c>
      <c r="AD451">
        <v>0</v>
      </c>
      <c r="AE451">
        <v>12098.78</v>
      </c>
      <c r="AF451">
        <v>0</v>
      </c>
      <c r="AG451">
        <v>0</v>
      </c>
      <c r="AH451">
        <v>0</v>
      </c>
      <c r="AI451">
        <v>5.04</v>
      </c>
      <c r="AJ451">
        <v>1</v>
      </c>
      <c r="AK451">
        <v>1</v>
      </c>
      <c r="AL451">
        <v>1</v>
      </c>
      <c r="AM451">
        <v>2</v>
      </c>
      <c r="AN451">
        <v>0</v>
      </c>
      <c r="AO451">
        <v>1</v>
      </c>
      <c r="AP451">
        <v>1</v>
      </c>
      <c r="AQ451">
        <v>0</v>
      </c>
      <c r="AR451">
        <v>0</v>
      </c>
      <c r="AS451" t="s">
        <v>3</v>
      </c>
      <c r="AT451">
        <v>1.4E-2</v>
      </c>
      <c r="AU451" t="s">
        <v>3</v>
      </c>
      <c r="AV451">
        <v>0</v>
      </c>
      <c r="AW451">
        <v>2</v>
      </c>
      <c r="AX451">
        <v>50439708</v>
      </c>
      <c r="AY451">
        <v>1</v>
      </c>
      <c r="AZ451">
        <v>0</v>
      </c>
      <c r="BA451">
        <v>463</v>
      </c>
      <c r="BB451">
        <v>0</v>
      </c>
      <c r="BC451">
        <v>0</v>
      </c>
      <c r="BD451">
        <v>0</v>
      </c>
      <c r="BE451">
        <v>0</v>
      </c>
      <c r="BF451">
        <v>0</v>
      </c>
      <c r="BG451">
        <v>0</v>
      </c>
      <c r="BH451">
        <v>0</v>
      </c>
      <c r="BI451">
        <v>0</v>
      </c>
      <c r="BJ451">
        <v>0</v>
      </c>
      <c r="BK451">
        <v>0</v>
      </c>
      <c r="BL451">
        <v>0</v>
      </c>
      <c r="BM451">
        <v>0</v>
      </c>
      <c r="BN451">
        <v>0</v>
      </c>
      <c r="BO451">
        <v>0</v>
      </c>
      <c r="BP451">
        <v>0</v>
      </c>
      <c r="BQ451">
        <v>0</v>
      </c>
      <c r="BR451">
        <v>0</v>
      </c>
      <c r="BS451">
        <v>0</v>
      </c>
      <c r="BT451">
        <v>0</v>
      </c>
      <c r="BU451">
        <v>0</v>
      </c>
      <c r="BV451">
        <v>0</v>
      </c>
      <c r="BW451">
        <v>0</v>
      </c>
      <c r="CV451">
        <v>0</v>
      </c>
      <c r="CW451">
        <v>0</v>
      </c>
      <c r="CX451">
        <f>ROUND(Y451*Source!I282,9)</f>
        <v>2.8000000000000001E-2</v>
      </c>
      <c r="CY451">
        <f t="shared" si="239"/>
        <v>60977.85</v>
      </c>
      <c r="CZ451">
        <f t="shared" si="240"/>
        <v>12098.78</v>
      </c>
      <c r="DA451">
        <f t="shared" si="241"/>
        <v>5.04</v>
      </c>
      <c r="DB451">
        <f t="shared" si="242"/>
        <v>169.38</v>
      </c>
      <c r="DC451">
        <f t="shared" si="243"/>
        <v>0</v>
      </c>
      <c r="DD451" t="s">
        <v>3</v>
      </c>
      <c r="DE451" t="s">
        <v>3</v>
      </c>
      <c r="DF451">
        <f t="shared" si="244"/>
        <v>1707.38</v>
      </c>
      <c r="DG451">
        <f t="shared" si="245"/>
        <v>0</v>
      </c>
      <c r="DH451">
        <f t="shared" si="246"/>
        <v>0</v>
      </c>
      <c r="DI451">
        <f t="shared" si="248"/>
        <v>0</v>
      </c>
      <c r="DJ451">
        <f t="shared" si="247"/>
        <v>1707.38</v>
      </c>
      <c r="DK451">
        <v>0</v>
      </c>
      <c r="DL451" t="s">
        <v>3</v>
      </c>
      <c r="DM451">
        <v>0</v>
      </c>
      <c r="DN451" t="s">
        <v>3</v>
      </c>
      <c r="DO451">
        <v>0</v>
      </c>
    </row>
    <row r="452" spans="1:119" x14ac:dyDescent="0.2">
      <c r="A452">
        <f>ROW(Source!A282)</f>
        <v>282</v>
      </c>
      <c r="B452">
        <v>50432496</v>
      </c>
      <c r="C452">
        <v>50439699</v>
      </c>
      <c r="D452">
        <v>46136426</v>
      </c>
      <c r="E452">
        <v>1</v>
      </c>
      <c r="F452">
        <v>1</v>
      </c>
      <c r="G452">
        <v>30570983</v>
      </c>
      <c r="H452">
        <v>3</v>
      </c>
      <c r="I452" t="s">
        <v>565</v>
      </c>
      <c r="J452" t="s">
        <v>566</v>
      </c>
      <c r="K452" t="s">
        <v>567</v>
      </c>
      <c r="L452">
        <v>1348</v>
      </c>
      <c r="N452">
        <v>1009</v>
      </c>
      <c r="O452" t="s">
        <v>30</v>
      </c>
      <c r="P452" t="s">
        <v>30</v>
      </c>
      <c r="Q452">
        <v>1000</v>
      </c>
      <c r="W452">
        <v>0</v>
      </c>
      <c r="X452">
        <v>1944067004</v>
      </c>
      <c r="Y452">
        <f t="shared" si="238"/>
        <v>1.0000000000000001E-5</v>
      </c>
      <c r="AA452">
        <v>87845.19</v>
      </c>
      <c r="AB452">
        <v>0</v>
      </c>
      <c r="AC452">
        <v>0</v>
      </c>
      <c r="AD452">
        <v>0</v>
      </c>
      <c r="AE452">
        <v>8595.42</v>
      </c>
      <c r="AF452">
        <v>0</v>
      </c>
      <c r="AG452">
        <v>0</v>
      </c>
      <c r="AH452">
        <v>0</v>
      </c>
      <c r="AI452">
        <v>10.220000000000001</v>
      </c>
      <c r="AJ452">
        <v>1</v>
      </c>
      <c r="AK452">
        <v>1</v>
      </c>
      <c r="AL452">
        <v>1</v>
      </c>
      <c r="AM452">
        <v>2</v>
      </c>
      <c r="AN452">
        <v>0</v>
      </c>
      <c r="AO452">
        <v>1</v>
      </c>
      <c r="AP452">
        <v>1</v>
      </c>
      <c r="AQ452">
        <v>0</v>
      </c>
      <c r="AR452">
        <v>0</v>
      </c>
      <c r="AS452" t="s">
        <v>3</v>
      </c>
      <c r="AT452">
        <v>1.0000000000000001E-5</v>
      </c>
      <c r="AU452" t="s">
        <v>3</v>
      </c>
      <c r="AV452">
        <v>0</v>
      </c>
      <c r="AW452">
        <v>2</v>
      </c>
      <c r="AX452">
        <v>50439709</v>
      </c>
      <c r="AY452">
        <v>1</v>
      </c>
      <c r="AZ452">
        <v>0</v>
      </c>
      <c r="BA452">
        <v>464</v>
      </c>
      <c r="BB452">
        <v>0</v>
      </c>
      <c r="BC452">
        <v>0</v>
      </c>
      <c r="BD452">
        <v>0</v>
      </c>
      <c r="BE452">
        <v>0</v>
      </c>
      <c r="BF452">
        <v>0</v>
      </c>
      <c r="BG452">
        <v>0</v>
      </c>
      <c r="BH452">
        <v>0</v>
      </c>
      <c r="BI452">
        <v>0</v>
      </c>
      <c r="BJ452">
        <v>0</v>
      </c>
      <c r="BK452">
        <v>0</v>
      </c>
      <c r="BL452">
        <v>0</v>
      </c>
      <c r="BM452">
        <v>0</v>
      </c>
      <c r="BN452">
        <v>0</v>
      </c>
      <c r="BO452">
        <v>0</v>
      </c>
      <c r="BP452">
        <v>0</v>
      </c>
      <c r="BQ452">
        <v>0</v>
      </c>
      <c r="BR452">
        <v>0</v>
      </c>
      <c r="BS452">
        <v>0</v>
      </c>
      <c r="BT452">
        <v>0</v>
      </c>
      <c r="BU452">
        <v>0</v>
      </c>
      <c r="BV452">
        <v>0</v>
      </c>
      <c r="BW452">
        <v>0</v>
      </c>
      <c r="CV452">
        <v>0</v>
      </c>
      <c r="CW452">
        <v>0</v>
      </c>
      <c r="CX452">
        <f>ROUND(Y452*Source!I282,9)</f>
        <v>2.0000000000000002E-5</v>
      </c>
      <c r="CY452">
        <f t="shared" si="239"/>
        <v>87845.19</v>
      </c>
      <c r="CZ452">
        <f t="shared" si="240"/>
        <v>8595.42</v>
      </c>
      <c r="DA452">
        <f t="shared" si="241"/>
        <v>10.220000000000001</v>
      </c>
      <c r="DB452">
        <f t="shared" si="242"/>
        <v>0.09</v>
      </c>
      <c r="DC452">
        <f t="shared" si="243"/>
        <v>0</v>
      </c>
      <c r="DD452" t="s">
        <v>3</v>
      </c>
      <c r="DE452" t="s">
        <v>3</v>
      </c>
      <c r="DF452">
        <f t="shared" si="244"/>
        <v>1.76</v>
      </c>
      <c r="DG452">
        <f t="shared" si="245"/>
        <v>0</v>
      </c>
      <c r="DH452">
        <f t="shared" si="246"/>
        <v>0</v>
      </c>
      <c r="DI452">
        <f t="shared" si="248"/>
        <v>0</v>
      </c>
      <c r="DJ452">
        <f t="shared" si="247"/>
        <v>1.76</v>
      </c>
      <c r="DK452">
        <v>0</v>
      </c>
      <c r="DL452" t="s">
        <v>3</v>
      </c>
      <c r="DM452">
        <v>0</v>
      </c>
      <c r="DN452" t="s">
        <v>3</v>
      </c>
      <c r="DO452">
        <v>0</v>
      </c>
    </row>
    <row r="453" spans="1:119" x14ac:dyDescent="0.2">
      <c r="A453">
        <f>ROW(Source!A282)</f>
        <v>282</v>
      </c>
      <c r="B453">
        <v>50432496</v>
      </c>
      <c r="C453">
        <v>50439699</v>
      </c>
      <c r="D453">
        <v>31111375</v>
      </c>
      <c r="E453">
        <v>1</v>
      </c>
      <c r="F453">
        <v>1</v>
      </c>
      <c r="G453">
        <v>30570983</v>
      </c>
      <c r="H453">
        <v>3</v>
      </c>
      <c r="I453" t="s">
        <v>568</v>
      </c>
      <c r="J453" t="s">
        <v>569</v>
      </c>
      <c r="K453" t="s">
        <v>570</v>
      </c>
      <c r="L453">
        <v>1348</v>
      </c>
      <c r="N453">
        <v>1009</v>
      </c>
      <c r="O453" t="s">
        <v>30</v>
      </c>
      <c r="P453" t="s">
        <v>30</v>
      </c>
      <c r="Q453">
        <v>1000</v>
      </c>
      <c r="W453">
        <v>0</v>
      </c>
      <c r="X453">
        <v>-235905197</v>
      </c>
      <c r="Y453">
        <f t="shared" si="238"/>
        <v>1.9999999999999999E-6</v>
      </c>
      <c r="AA453">
        <v>54151.11</v>
      </c>
      <c r="AB453">
        <v>0</v>
      </c>
      <c r="AC453">
        <v>0</v>
      </c>
      <c r="AD453">
        <v>0</v>
      </c>
      <c r="AE453">
        <v>12534.98</v>
      </c>
      <c r="AF453">
        <v>0</v>
      </c>
      <c r="AG453">
        <v>0</v>
      </c>
      <c r="AH453">
        <v>0</v>
      </c>
      <c r="AI453">
        <v>4.32</v>
      </c>
      <c r="AJ453">
        <v>1</v>
      </c>
      <c r="AK453">
        <v>1</v>
      </c>
      <c r="AL453">
        <v>1</v>
      </c>
      <c r="AM453">
        <v>2</v>
      </c>
      <c r="AN453">
        <v>0</v>
      </c>
      <c r="AO453">
        <v>1</v>
      </c>
      <c r="AP453">
        <v>1</v>
      </c>
      <c r="AQ453">
        <v>0</v>
      </c>
      <c r="AR453">
        <v>0</v>
      </c>
      <c r="AS453" t="s">
        <v>3</v>
      </c>
      <c r="AT453">
        <v>1.9999999999999999E-6</v>
      </c>
      <c r="AU453" t="s">
        <v>3</v>
      </c>
      <c r="AV453">
        <v>0</v>
      </c>
      <c r="AW453">
        <v>2</v>
      </c>
      <c r="AX453">
        <v>50439710</v>
      </c>
      <c r="AY453">
        <v>1</v>
      </c>
      <c r="AZ453">
        <v>0</v>
      </c>
      <c r="BA453">
        <v>465</v>
      </c>
      <c r="BB453">
        <v>0</v>
      </c>
      <c r="BC453">
        <v>0</v>
      </c>
      <c r="BD453">
        <v>0</v>
      </c>
      <c r="BE453">
        <v>0</v>
      </c>
      <c r="BF453">
        <v>0</v>
      </c>
      <c r="BG453">
        <v>0</v>
      </c>
      <c r="BH453">
        <v>0</v>
      </c>
      <c r="BI453">
        <v>0</v>
      </c>
      <c r="BJ453">
        <v>0</v>
      </c>
      <c r="BK453">
        <v>0</v>
      </c>
      <c r="BL453">
        <v>0</v>
      </c>
      <c r="BM453">
        <v>0</v>
      </c>
      <c r="BN453">
        <v>0</v>
      </c>
      <c r="BO453">
        <v>0</v>
      </c>
      <c r="BP453">
        <v>0</v>
      </c>
      <c r="BQ453">
        <v>0</v>
      </c>
      <c r="BR453">
        <v>0</v>
      </c>
      <c r="BS453">
        <v>0</v>
      </c>
      <c r="BT453">
        <v>0</v>
      </c>
      <c r="BU453">
        <v>0</v>
      </c>
      <c r="BV453">
        <v>0</v>
      </c>
      <c r="BW453">
        <v>0</v>
      </c>
      <c r="CV453">
        <v>0</v>
      </c>
      <c r="CW453">
        <v>0</v>
      </c>
      <c r="CX453">
        <f>ROUND(Y453*Source!I282,9)</f>
        <v>3.9999999999999998E-6</v>
      </c>
      <c r="CY453">
        <f t="shared" si="239"/>
        <v>54151.11</v>
      </c>
      <c r="CZ453">
        <f t="shared" si="240"/>
        <v>12534.98</v>
      </c>
      <c r="DA453">
        <f t="shared" si="241"/>
        <v>4.32</v>
      </c>
      <c r="DB453">
        <f t="shared" si="242"/>
        <v>0.03</v>
      </c>
      <c r="DC453">
        <f t="shared" si="243"/>
        <v>0</v>
      </c>
      <c r="DD453" t="s">
        <v>3</v>
      </c>
      <c r="DE453" t="s">
        <v>3</v>
      </c>
      <c r="DF453">
        <f t="shared" si="244"/>
        <v>0.22</v>
      </c>
      <c r="DG453">
        <f t="shared" si="245"/>
        <v>0</v>
      </c>
      <c r="DH453">
        <f t="shared" si="246"/>
        <v>0</v>
      </c>
      <c r="DI453">
        <f t="shared" si="248"/>
        <v>0</v>
      </c>
      <c r="DJ453">
        <f t="shared" si="247"/>
        <v>0.22</v>
      </c>
      <c r="DK453">
        <v>0</v>
      </c>
      <c r="DL453" t="s">
        <v>3</v>
      </c>
      <c r="DM453">
        <v>0</v>
      </c>
      <c r="DN453" t="s">
        <v>3</v>
      </c>
      <c r="DO453">
        <v>0</v>
      </c>
    </row>
    <row r="454" spans="1:119" x14ac:dyDescent="0.2">
      <c r="A454">
        <f>ROW(Source!A282)</f>
        <v>282</v>
      </c>
      <c r="B454">
        <v>50432496</v>
      </c>
      <c r="C454">
        <v>50439699</v>
      </c>
      <c r="D454">
        <v>0</v>
      </c>
      <c r="E454">
        <v>0</v>
      </c>
      <c r="F454">
        <v>1</v>
      </c>
      <c r="G454">
        <v>30570983</v>
      </c>
      <c r="H454">
        <v>3</v>
      </c>
      <c r="I454" t="s">
        <v>395</v>
      </c>
      <c r="J454" t="s">
        <v>3</v>
      </c>
      <c r="K454" t="s">
        <v>396</v>
      </c>
      <c r="L454">
        <v>1371</v>
      </c>
      <c r="N454">
        <v>1013</v>
      </c>
      <c r="O454" t="s">
        <v>254</v>
      </c>
      <c r="P454" t="s">
        <v>254</v>
      </c>
      <c r="Q454">
        <v>1</v>
      </c>
      <c r="W454">
        <v>0</v>
      </c>
      <c r="X454">
        <v>-1418193332</v>
      </c>
      <c r="Y454">
        <f t="shared" si="238"/>
        <v>1</v>
      </c>
      <c r="AA454">
        <v>63176.22</v>
      </c>
      <c r="AB454">
        <v>0</v>
      </c>
      <c r="AC454">
        <v>0</v>
      </c>
      <c r="AD454">
        <v>0</v>
      </c>
      <c r="AE454">
        <v>6553.55</v>
      </c>
      <c r="AF454">
        <v>0</v>
      </c>
      <c r="AG454">
        <v>0</v>
      </c>
      <c r="AH454">
        <v>0</v>
      </c>
      <c r="AI454">
        <v>9.64</v>
      </c>
      <c r="AJ454">
        <v>1</v>
      </c>
      <c r="AK454">
        <v>1</v>
      </c>
      <c r="AL454">
        <v>1</v>
      </c>
      <c r="AM454">
        <v>0</v>
      </c>
      <c r="AN454">
        <v>0</v>
      </c>
      <c r="AO454">
        <v>0</v>
      </c>
      <c r="AP454">
        <v>1</v>
      </c>
      <c r="AQ454">
        <v>0</v>
      </c>
      <c r="AR454">
        <v>0</v>
      </c>
      <c r="AS454" t="s">
        <v>3</v>
      </c>
      <c r="AT454">
        <v>1</v>
      </c>
      <c r="AU454" t="s">
        <v>3</v>
      </c>
      <c r="AV454">
        <v>0</v>
      </c>
      <c r="AW454">
        <v>1</v>
      </c>
      <c r="AX454">
        <v>-1</v>
      </c>
      <c r="AY454">
        <v>0</v>
      </c>
      <c r="AZ454">
        <v>0</v>
      </c>
      <c r="BA454" t="s">
        <v>3</v>
      </c>
      <c r="BB454">
        <v>0</v>
      </c>
      <c r="BC454">
        <v>0</v>
      </c>
      <c r="BD454">
        <v>0</v>
      </c>
      <c r="BE454">
        <v>0</v>
      </c>
      <c r="BF454">
        <v>0</v>
      </c>
      <c r="BG454">
        <v>0</v>
      </c>
      <c r="BH454">
        <v>0</v>
      </c>
      <c r="BI454">
        <v>0</v>
      </c>
      <c r="BJ454">
        <v>0</v>
      </c>
      <c r="BK454">
        <v>0</v>
      </c>
      <c r="BL454">
        <v>0</v>
      </c>
      <c r="BM454">
        <v>0</v>
      </c>
      <c r="BN454">
        <v>0</v>
      </c>
      <c r="BO454">
        <v>0</v>
      </c>
      <c r="BP454">
        <v>0</v>
      </c>
      <c r="BQ454">
        <v>0</v>
      </c>
      <c r="BR454">
        <v>0</v>
      </c>
      <c r="BS454">
        <v>0</v>
      </c>
      <c r="BT454">
        <v>0</v>
      </c>
      <c r="BU454">
        <v>0</v>
      </c>
      <c r="BV454">
        <v>0</v>
      </c>
      <c r="BW454">
        <v>0</v>
      </c>
      <c r="CV454">
        <v>0</v>
      </c>
      <c r="CW454">
        <v>0</v>
      </c>
      <c r="CX454">
        <f>ROUND(Y454*Source!I282,9)</f>
        <v>2</v>
      </c>
      <c r="CY454">
        <f t="shared" si="239"/>
        <v>63176.22</v>
      </c>
      <c r="CZ454">
        <f t="shared" si="240"/>
        <v>6553.55</v>
      </c>
      <c r="DA454">
        <f t="shared" si="241"/>
        <v>9.64</v>
      </c>
      <c r="DB454">
        <f t="shared" si="242"/>
        <v>6553.55</v>
      </c>
      <c r="DC454">
        <f t="shared" si="243"/>
        <v>0</v>
      </c>
      <c r="DD454" t="s">
        <v>3</v>
      </c>
      <c r="DE454" t="s">
        <v>3</v>
      </c>
      <c r="DF454">
        <f t="shared" si="244"/>
        <v>126352.44</v>
      </c>
      <c r="DG454">
        <f t="shared" si="245"/>
        <v>0</v>
      </c>
      <c r="DH454">
        <f t="shared" si="246"/>
        <v>0</v>
      </c>
      <c r="DI454">
        <f t="shared" si="248"/>
        <v>0</v>
      </c>
      <c r="DJ454">
        <f t="shared" si="247"/>
        <v>126352.44</v>
      </c>
      <c r="DK454">
        <v>0</v>
      </c>
      <c r="DL454" t="s">
        <v>3</v>
      </c>
      <c r="DM454">
        <v>0</v>
      </c>
      <c r="DN454" t="s">
        <v>3</v>
      </c>
      <c r="DO454">
        <v>0</v>
      </c>
    </row>
    <row r="455" spans="1:119" x14ac:dyDescent="0.2">
      <c r="A455">
        <f>ROW(Source!A285)</f>
        <v>285</v>
      </c>
      <c r="B455">
        <v>50432495</v>
      </c>
      <c r="C455">
        <v>50439716</v>
      </c>
      <c r="D455">
        <v>45897171</v>
      </c>
      <c r="E455">
        <v>30570983</v>
      </c>
      <c r="F455">
        <v>1</v>
      </c>
      <c r="G455">
        <v>30570983</v>
      </c>
      <c r="H455">
        <v>1</v>
      </c>
      <c r="I455" t="s">
        <v>442</v>
      </c>
      <c r="J455" t="s">
        <v>3</v>
      </c>
      <c r="K455" t="s">
        <v>443</v>
      </c>
      <c r="L455">
        <v>1191</v>
      </c>
      <c r="N455">
        <v>1013</v>
      </c>
      <c r="O455" t="s">
        <v>444</v>
      </c>
      <c r="P455" t="s">
        <v>444</v>
      </c>
      <c r="Q455">
        <v>1</v>
      </c>
      <c r="W455">
        <v>0</v>
      </c>
      <c r="X455">
        <v>476480486</v>
      </c>
      <c r="Y455">
        <f>(AT455*1.15)</f>
        <v>0.59799999999999998</v>
      </c>
      <c r="AA455">
        <v>0</v>
      </c>
      <c r="AB455">
        <v>0</v>
      </c>
      <c r="AC455">
        <v>0</v>
      </c>
      <c r="AD455">
        <v>0</v>
      </c>
      <c r="AE455">
        <v>0</v>
      </c>
      <c r="AF455">
        <v>0</v>
      </c>
      <c r="AG455">
        <v>0</v>
      </c>
      <c r="AH455">
        <v>0</v>
      </c>
      <c r="AI455">
        <v>1</v>
      </c>
      <c r="AJ455">
        <v>1</v>
      </c>
      <c r="AK455">
        <v>1</v>
      </c>
      <c r="AL455">
        <v>1</v>
      </c>
      <c r="AM455">
        <v>-2</v>
      </c>
      <c r="AN455">
        <v>0</v>
      </c>
      <c r="AO455">
        <v>1</v>
      </c>
      <c r="AP455">
        <v>1</v>
      </c>
      <c r="AQ455">
        <v>0</v>
      </c>
      <c r="AR455">
        <v>0</v>
      </c>
      <c r="AS455" t="s">
        <v>3</v>
      </c>
      <c r="AT455">
        <v>0.52</v>
      </c>
      <c r="AU455" t="s">
        <v>162</v>
      </c>
      <c r="AV455">
        <v>1</v>
      </c>
      <c r="AW455">
        <v>2</v>
      </c>
      <c r="AX455">
        <v>50439717</v>
      </c>
      <c r="AY455">
        <v>1</v>
      </c>
      <c r="AZ455">
        <v>0</v>
      </c>
      <c r="BA455">
        <v>467</v>
      </c>
      <c r="BB455">
        <v>0</v>
      </c>
      <c r="BC455">
        <v>0</v>
      </c>
      <c r="BD455">
        <v>0</v>
      </c>
      <c r="BE455">
        <v>0</v>
      </c>
      <c r="BF455">
        <v>0</v>
      </c>
      <c r="BG455">
        <v>0</v>
      </c>
      <c r="BH455">
        <v>0</v>
      </c>
      <c r="BI455">
        <v>0</v>
      </c>
      <c r="BJ455">
        <v>0</v>
      </c>
      <c r="BK455">
        <v>0</v>
      </c>
      <c r="BL455">
        <v>0</v>
      </c>
      <c r="BM455">
        <v>0</v>
      </c>
      <c r="BN455">
        <v>0</v>
      </c>
      <c r="BO455">
        <v>0</v>
      </c>
      <c r="BP455">
        <v>0</v>
      </c>
      <c r="BQ455">
        <v>0</v>
      </c>
      <c r="BR455">
        <v>0</v>
      </c>
      <c r="BS455">
        <v>0</v>
      </c>
      <c r="BT455">
        <v>0</v>
      </c>
      <c r="BU455">
        <v>0</v>
      </c>
      <c r="BV455">
        <v>0</v>
      </c>
      <c r="BW455">
        <v>0</v>
      </c>
      <c r="CU455">
        <f>ROUND(AT455*Source!I285*AH455*AL455,2)</f>
        <v>0</v>
      </c>
      <c r="CV455">
        <f>ROUND(Y455*Source!I285,9)</f>
        <v>2.3919999999999999</v>
      </c>
      <c r="CW455">
        <v>0</v>
      </c>
      <c r="CX455">
        <f>ROUND(Y455*Source!I285,9)</f>
        <v>2.3919999999999999</v>
      </c>
      <c r="CY455">
        <f>AD455</f>
        <v>0</v>
      </c>
      <c r="CZ455">
        <f>AH455</f>
        <v>0</v>
      </c>
      <c r="DA455">
        <f>AL455</f>
        <v>1</v>
      </c>
      <c r="DB455">
        <f>ROUND((ROUND(AT455*CZ455,2)*1.15),6)</f>
        <v>0</v>
      </c>
      <c r="DC455">
        <f>ROUND((ROUND(AT455*AG455,2)*1.15),6)</f>
        <v>0</v>
      </c>
      <c r="DD455" t="s">
        <v>3</v>
      </c>
      <c r="DE455" t="s">
        <v>3</v>
      </c>
      <c r="DF455">
        <f t="shared" ref="DF455:DF461" si="249">ROUND(ROUND(AE455,2)*CX455,2)</f>
        <v>0</v>
      </c>
      <c r="DG455">
        <f t="shared" si="245"/>
        <v>0</v>
      </c>
      <c r="DH455">
        <f t="shared" si="246"/>
        <v>0</v>
      </c>
      <c r="DI455">
        <f t="shared" si="248"/>
        <v>0</v>
      </c>
      <c r="DJ455">
        <f>DI455</f>
        <v>0</v>
      </c>
      <c r="DK455">
        <v>0</v>
      </c>
      <c r="DL455" t="s">
        <v>3</v>
      </c>
      <c r="DM455">
        <v>0</v>
      </c>
      <c r="DN455" t="s">
        <v>3</v>
      </c>
      <c r="DO455">
        <v>0</v>
      </c>
    </row>
    <row r="456" spans="1:119" x14ac:dyDescent="0.2">
      <c r="A456">
        <f>ROW(Source!A285)</f>
        <v>285</v>
      </c>
      <c r="B456">
        <v>50432495</v>
      </c>
      <c r="C456">
        <v>50439716</v>
      </c>
      <c r="D456">
        <v>46170867</v>
      </c>
      <c r="E456">
        <v>1</v>
      </c>
      <c r="F456">
        <v>1</v>
      </c>
      <c r="G456">
        <v>30570983</v>
      </c>
      <c r="H456">
        <v>2</v>
      </c>
      <c r="I456" t="s">
        <v>452</v>
      </c>
      <c r="J456" t="s">
        <v>453</v>
      </c>
      <c r="K456" t="s">
        <v>454</v>
      </c>
      <c r="L456">
        <v>1368</v>
      </c>
      <c r="N456">
        <v>1011</v>
      </c>
      <c r="O456" t="s">
        <v>451</v>
      </c>
      <c r="P456" t="s">
        <v>451</v>
      </c>
      <c r="Q456">
        <v>1</v>
      </c>
      <c r="W456">
        <v>0</v>
      </c>
      <c r="X456">
        <v>-7781208</v>
      </c>
      <c r="Y456">
        <f>(AT456*1.25)</f>
        <v>2.5000000000000001E-2</v>
      </c>
      <c r="AA456">
        <v>0</v>
      </c>
      <c r="AB456">
        <v>83.1</v>
      </c>
      <c r="AC456">
        <v>12.62</v>
      </c>
      <c r="AD456">
        <v>0</v>
      </c>
      <c r="AE456">
        <v>0</v>
      </c>
      <c r="AF456">
        <v>83.1</v>
      </c>
      <c r="AG456">
        <v>12.62</v>
      </c>
      <c r="AH456">
        <v>0</v>
      </c>
      <c r="AI456">
        <v>1</v>
      </c>
      <c r="AJ456">
        <v>1</v>
      </c>
      <c r="AK456">
        <v>1</v>
      </c>
      <c r="AL456">
        <v>1</v>
      </c>
      <c r="AM456">
        <v>-2</v>
      </c>
      <c r="AN456">
        <v>0</v>
      </c>
      <c r="AO456">
        <v>1</v>
      </c>
      <c r="AP456">
        <v>1</v>
      </c>
      <c r="AQ456">
        <v>0</v>
      </c>
      <c r="AR456">
        <v>0</v>
      </c>
      <c r="AS456" t="s">
        <v>3</v>
      </c>
      <c r="AT456">
        <v>0.02</v>
      </c>
      <c r="AU456" t="s">
        <v>161</v>
      </c>
      <c r="AV456">
        <v>0</v>
      </c>
      <c r="AW456">
        <v>2</v>
      </c>
      <c r="AX456">
        <v>50439718</v>
      </c>
      <c r="AY456">
        <v>1</v>
      </c>
      <c r="AZ456">
        <v>0</v>
      </c>
      <c r="BA456">
        <v>468</v>
      </c>
      <c r="BB456">
        <v>0</v>
      </c>
      <c r="BC456">
        <v>0</v>
      </c>
      <c r="BD456">
        <v>0</v>
      </c>
      <c r="BE456">
        <v>0</v>
      </c>
      <c r="BF456">
        <v>0</v>
      </c>
      <c r="BG456">
        <v>0</v>
      </c>
      <c r="BH456">
        <v>0</v>
      </c>
      <c r="BI456">
        <v>0</v>
      </c>
      <c r="BJ456">
        <v>0</v>
      </c>
      <c r="BK456">
        <v>0</v>
      </c>
      <c r="BL456">
        <v>0</v>
      </c>
      <c r="BM456">
        <v>0</v>
      </c>
      <c r="BN456">
        <v>0</v>
      </c>
      <c r="BO456">
        <v>0</v>
      </c>
      <c r="BP456">
        <v>0</v>
      </c>
      <c r="BQ456">
        <v>0</v>
      </c>
      <c r="BR456">
        <v>0</v>
      </c>
      <c r="BS456">
        <v>0</v>
      </c>
      <c r="BT456">
        <v>0</v>
      </c>
      <c r="BU456">
        <v>0</v>
      </c>
      <c r="BV456">
        <v>0</v>
      </c>
      <c r="BW456">
        <v>0</v>
      </c>
      <c r="CV456">
        <v>0</v>
      </c>
      <c r="CW456">
        <f>ROUND(Y456*Source!I285*DO456,9)</f>
        <v>0</v>
      </c>
      <c r="CX456">
        <f>ROUND(Y456*Source!I285,9)</f>
        <v>0.1</v>
      </c>
      <c r="CY456">
        <f>AB456</f>
        <v>83.1</v>
      </c>
      <c r="CZ456">
        <f>AF456</f>
        <v>83.1</v>
      </c>
      <c r="DA456">
        <f>AJ456</f>
        <v>1</v>
      </c>
      <c r="DB456">
        <f>ROUND((ROUND(AT456*CZ456,2)*1.25),6)</f>
        <v>2.0750000000000002</v>
      </c>
      <c r="DC456">
        <f>ROUND((ROUND(AT456*AG456,2)*1.25),6)</f>
        <v>0.3125</v>
      </c>
      <c r="DD456" t="s">
        <v>3</v>
      </c>
      <c r="DE456" t="s">
        <v>3</v>
      </c>
      <c r="DF456">
        <f t="shared" si="249"/>
        <v>0</v>
      </c>
      <c r="DG456">
        <f t="shared" si="245"/>
        <v>8.31</v>
      </c>
      <c r="DH456">
        <f t="shared" si="246"/>
        <v>1.26</v>
      </c>
      <c r="DI456">
        <f t="shared" si="248"/>
        <v>0</v>
      </c>
      <c r="DJ456">
        <f>DG456</f>
        <v>8.31</v>
      </c>
      <c r="DK456">
        <v>0</v>
      </c>
      <c r="DL456" t="s">
        <v>3</v>
      </c>
      <c r="DM456">
        <v>0</v>
      </c>
      <c r="DN456" t="s">
        <v>3</v>
      </c>
      <c r="DO456">
        <v>0</v>
      </c>
    </row>
    <row r="457" spans="1:119" x14ac:dyDescent="0.2">
      <c r="A457">
        <f>ROW(Source!A285)</f>
        <v>285</v>
      </c>
      <c r="B457">
        <v>50432495</v>
      </c>
      <c r="C457">
        <v>50439716</v>
      </c>
      <c r="D457">
        <v>46170289</v>
      </c>
      <c r="E457">
        <v>1</v>
      </c>
      <c r="F457">
        <v>1</v>
      </c>
      <c r="G457">
        <v>30570983</v>
      </c>
      <c r="H457">
        <v>2</v>
      </c>
      <c r="I457" t="s">
        <v>571</v>
      </c>
      <c r="J457" t="s">
        <v>572</v>
      </c>
      <c r="K457" t="s">
        <v>573</v>
      </c>
      <c r="L457">
        <v>1368</v>
      </c>
      <c r="N457">
        <v>1011</v>
      </c>
      <c r="O457" t="s">
        <v>451</v>
      </c>
      <c r="P457" t="s">
        <v>451</v>
      </c>
      <c r="Q457">
        <v>1</v>
      </c>
      <c r="W457">
        <v>0</v>
      </c>
      <c r="X457">
        <v>656221780</v>
      </c>
      <c r="Y457">
        <f>(AT457*1.25)</f>
        <v>0.25</v>
      </c>
      <c r="AA457">
        <v>0</v>
      </c>
      <c r="AB457">
        <v>132.66</v>
      </c>
      <c r="AC457">
        <v>14.54</v>
      </c>
      <c r="AD457">
        <v>0</v>
      </c>
      <c r="AE457">
        <v>0</v>
      </c>
      <c r="AF457">
        <v>132.66</v>
      </c>
      <c r="AG457">
        <v>14.54</v>
      </c>
      <c r="AH457">
        <v>0</v>
      </c>
      <c r="AI457">
        <v>1</v>
      </c>
      <c r="AJ457">
        <v>1</v>
      </c>
      <c r="AK457">
        <v>1</v>
      </c>
      <c r="AL457">
        <v>1</v>
      </c>
      <c r="AM457">
        <v>-2</v>
      </c>
      <c r="AN457">
        <v>0</v>
      </c>
      <c r="AO457">
        <v>1</v>
      </c>
      <c r="AP457">
        <v>1</v>
      </c>
      <c r="AQ457">
        <v>0</v>
      </c>
      <c r="AR457">
        <v>0</v>
      </c>
      <c r="AS457" t="s">
        <v>3</v>
      </c>
      <c r="AT457">
        <v>0.2</v>
      </c>
      <c r="AU457" t="s">
        <v>161</v>
      </c>
      <c r="AV457">
        <v>0</v>
      </c>
      <c r="AW457">
        <v>2</v>
      </c>
      <c r="AX457">
        <v>50439719</v>
      </c>
      <c r="AY457">
        <v>1</v>
      </c>
      <c r="AZ457">
        <v>0</v>
      </c>
      <c r="BA457">
        <v>469</v>
      </c>
      <c r="BB457">
        <v>0</v>
      </c>
      <c r="BC457">
        <v>0</v>
      </c>
      <c r="BD457">
        <v>0</v>
      </c>
      <c r="BE457">
        <v>0</v>
      </c>
      <c r="BF457">
        <v>0</v>
      </c>
      <c r="BG457">
        <v>0</v>
      </c>
      <c r="BH457">
        <v>0</v>
      </c>
      <c r="BI457">
        <v>0</v>
      </c>
      <c r="BJ457">
        <v>0</v>
      </c>
      <c r="BK457">
        <v>0</v>
      </c>
      <c r="BL457">
        <v>0</v>
      </c>
      <c r="BM457">
        <v>0</v>
      </c>
      <c r="BN457">
        <v>0</v>
      </c>
      <c r="BO457">
        <v>0</v>
      </c>
      <c r="BP457">
        <v>0</v>
      </c>
      <c r="BQ457">
        <v>0</v>
      </c>
      <c r="BR457">
        <v>0</v>
      </c>
      <c r="BS457">
        <v>0</v>
      </c>
      <c r="BT457">
        <v>0</v>
      </c>
      <c r="BU457">
        <v>0</v>
      </c>
      <c r="BV457">
        <v>0</v>
      </c>
      <c r="BW457">
        <v>0</v>
      </c>
      <c r="CV457">
        <v>0</v>
      </c>
      <c r="CW457">
        <f>ROUND(Y457*Source!I285*DO457,9)</f>
        <v>0</v>
      </c>
      <c r="CX457">
        <f>ROUND(Y457*Source!I285,9)</f>
        <v>1</v>
      </c>
      <c r="CY457">
        <f>AB457</f>
        <v>132.66</v>
      </c>
      <c r="CZ457">
        <f>AF457</f>
        <v>132.66</v>
      </c>
      <c r="DA457">
        <f>AJ457</f>
        <v>1</v>
      </c>
      <c r="DB457">
        <f>ROUND((ROUND(AT457*CZ457,2)*1.25),6)</f>
        <v>33.162500000000001</v>
      </c>
      <c r="DC457">
        <f>ROUND((ROUND(AT457*AG457,2)*1.25),6)</f>
        <v>3.6375000000000002</v>
      </c>
      <c r="DD457" t="s">
        <v>3</v>
      </c>
      <c r="DE457" t="s">
        <v>3</v>
      </c>
      <c r="DF457">
        <f t="shared" si="249"/>
        <v>0</v>
      </c>
      <c r="DG457">
        <f t="shared" si="245"/>
        <v>132.66</v>
      </c>
      <c r="DH457">
        <f t="shared" si="246"/>
        <v>14.54</v>
      </c>
      <c r="DI457">
        <f t="shared" si="248"/>
        <v>0</v>
      </c>
      <c r="DJ457">
        <f>DG457</f>
        <v>132.66</v>
      </c>
      <c r="DK457">
        <v>0</v>
      </c>
      <c r="DL457" t="s">
        <v>3</v>
      </c>
      <c r="DM457">
        <v>0</v>
      </c>
      <c r="DN457" t="s">
        <v>3</v>
      </c>
      <c r="DO457">
        <v>0</v>
      </c>
    </row>
    <row r="458" spans="1:119" x14ac:dyDescent="0.2">
      <c r="A458">
        <f>ROW(Source!A285)</f>
        <v>285</v>
      </c>
      <c r="B458">
        <v>50432495</v>
      </c>
      <c r="C458">
        <v>50439716</v>
      </c>
      <c r="D458">
        <v>0</v>
      </c>
      <c r="E458">
        <v>0</v>
      </c>
      <c r="F458">
        <v>1</v>
      </c>
      <c r="G458">
        <v>30570983</v>
      </c>
      <c r="H458">
        <v>3</v>
      </c>
      <c r="I458" t="s">
        <v>252</v>
      </c>
      <c r="J458" t="s">
        <v>3</v>
      </c>
      <c r="K458" t="s">
        <v>403</v>
      </c>
      <c r="L458">
        <v>1371</v>
      </c>
      <c r="N458">
        <v>1013</v>
      </c>
      <c r="O458" t="s">
        <v>254</v>
      </c>
      <c r="P458" t="s">
        <v>254</v>
      </c>
      <c r="Q458">
        <v>1</v>
      </c>
      <c r="W458">
        <v>0</v>
      </c>
      <c r="X458">
        <v>1967239873</v>
      </c>
      <c r="Y458">
        <f>AT458</f>
        <v>1</v>
      </c>
      <c r="AA458">
        <v>1481.33</v>
      </c>
      <c r="AB458">
        <v>0</v>
      </c>
      <c r="AC458">
        <v>0</v>
      </c>
      <c r="AD458">
        <v>0</v>
      </c>
      <c r="AE458">
        <v>1481.33</v>
      </c>
      <c r="AF458">
        <v>0</v>
      </c>
      <c r="AG458">
        <v>0</v>
      </c>
      <c r="AH458">
        <v>0</v>
      </c>
      <c r="AI458">
        <v>1</v>
      </c>
      <c r="AJ458">
        <v>1</v>
      </c>
      <c r="AK458">
        <v>1</v>
      </c>
      <c r="AL458">
        <v>1</v>
      </c>
      <c r="AM458">
        <v>0</v>
      </c>
      <c r="AN458">
        <v>0</v>
      </c>
      <c r="AO458">
        <v>0</v>
      </c>
      <c r="AP458">
        <v>1</v>
      </c>
      <c r="AQ458">
        <v>0</v>
      </c>
      <c r="AR458">
        <v>0</v>
      </c>
      <c r="AS458" t="s">
        <v>3</v>
      </c>
      <c r="AT458">
        <v>1</v>
      </c>
      <c r="AU458" t="s">
        <v>3</v>
      </c>
      <c r="AV458">
        <v>0</v>
      </c>
      <c r="AW458">
        <v>1</v>
      </c>
      <c r="AX458">
        <v>-1</v>
      </c>
      <c r="AY458">
        <v>0</v>
      </c>
      <c r="AZ458">
        <v>0</v>
      </c>
      <c r="BA458" t="s">
        <v>3</v>
      </c>
      <c r="BB458">
        <v>0</v>
      </c>
      <c r="BC458">
        <v>0</v>
      </c>
      <c r="BD458">
        <v>0</v>
      </c>
      <c r="BE458">
        <v>0</v>
      </c>
      <c r="BF458">
        <v>0</v>
      </c>
      <c r="BG458">
        <v>0</v>
      </c>
      <c r="BH458">
        <v>0</v>
      </c>
      <c r="BI458">
        <v>0</v>
      </c>
      <c r="BJ458">
        <v>0</v>
      </c>
      <c r="BK458">
        <v>0</v>
      </c>
      <c r="BL458">
        <v>0</v>
      </c>
      <c r="BM458">
        <v>0</v>
      </c>
      <c r="BN458">
        <v>0</v>
      </c>
      <c r="BO458">
        <v>0</v>
      </c>
      <c r="BP458">
        <v>0</v>
      </c>
      <c r="BQ458">
        <v>0</v>
      </c>
      <c r="BR458">
        <v>0</v>
      </c>
      <c r="BS458">
        <v>0</v>
      </c>
      <c r="BT458">
        <v>0</v>
      </c>
      <c r="BU458">
        <v>0</v>
      </c>
      <c r="BV458">
        <v>0</v>
      </c>
      <c r="BW458">
        <v>0</v>
      </c>
      <c r="CV458">
        <v>0</v>
      </c>
      <c r="CW458">
        <v>0</v>
      </c>
      <c r="CX458">
        <f>ROUND(Y458*Source!I285,9)</f>
        <v>4</v>
      </c>
      <c r="CY458">
        <f>AA458</f>
        <v>1481.33</v>
      </c>
      <c r="CZ458">
        <f>AE458</f>
        <v>1481.33</v>
      </c>
      <c r="DA458">
        <f>AI458</f>
        <v>1</v>
      </c>
      <c r="DB458">
        <f>ROUND(ROUND(AT458*CZ458,2),6)</f>
        <v>1481.33</v>
      </c>
      <c r="DC458">
        <f>ROUND(ROUND(AT458*AG458,2),6)</f>
        <v>0</v>
      </c>
      <c r="DD458" t="s">
        <v>3</v>
      </c>
      <c r="DE458" t="s">
        <v>3</v>
      </c>
      <c r="DF458">
        <f t="shared" si="249"/>
        <v>5925.32</v>
      </c>
      <c r="DG458">
        <f t="shared" si="245"/>
        <v>0</v>
      </c>
      <c r="DH458">
        <f t="shared" si="246"/>
        <v>0</v>
      </c>
      <c r="DI458">
        <f t="shared" si="248"/>
        <v>0</v>
      </c>
      <c r="DJ458">
        <f>DF458</f>
        <v>5925.32</v>
      </c>
      <c r="DK458">
        <v>0</v>
      </c>
      <c r="DL458" t="s">
        <v>3</v>
      </c>
      <c r="DM458">
        <v>0</v>
      </c>
      <c r="DN458" t="s">
        <v>3</v>
      </c>
      <c r="DO458">
        <v>0</v>
      </c>
    </row>
    <row r="459" spans="1:119" x14ac:dyDescent="0.2">
      <c r="A459">
        <f>ROW(Source!A286)</f>
        <v>286</v>
      </c>
      <c r="B459">
        <v>50432496</v>
      </c>
      <c r="C459">
        <v>50439716</v>
      </c>
      <c r="D459">
        <v>45897171</v>
      </c>
      <c r="E459">
        <v>30570983</v>
      </c>
      <c r="F459">
        <v>1</v>
      </c>
      <c r="G459">
        <v>30570983</v>
      </c>
      <c r="H459">
        <v>1</v>
      </c>
      <c r="I459" t="s">
        <v>442</v>
      </c>
      <c r="J459" t="s">
        <v>3</v>
      </c>
      <c r="K459" t="s">
        <v>443</v>
      </c>
      <c r="L459">
        <v>1191</v>
      </c>
      <c r="N459">
        <v>1013</v>
      </c>
      <c r="O459" t="s">
        <v>444</v>
      </c>
      <c r="P459" t="s">
        <v>444</v>
      </c>
      <c r="Q459">
        <v>1</v>
      </c>
      <c r="W459">
        <v>0</v>
      </c>
      <c r="X459">
        <v>476480486</v>
      </c>
      <c r="Y459">
        <f>(AT459*1.15)</f>
        <v>0.59799999999999998</v>
      </c>
      <c r="AA459">
        <v>0</v>
      </c>
      <c r="AB459">
        <v>0</v>
      </c>
      <c r="AC459">
        <v>0</v>
      </c>
      <c r="AD459">
        <v>0</v>
      </c>
      <c r="AE459">
        <v>0</v>
      </c>
      <c r="AF459">
        <v>0</v>
      </c>
      <c r="AG459">
        <v>0</v>
      </c>
      <c r="AH459">
        <v>0</v>
      </c>
      <c r="AI459">
        <v>1</v>
      </c>
      <c r="AJ459">
        <v>1</v>
      </c>
      <c r="AK459">
        <v>1</v>
      </c>
      <c r="AL459">
        <v>1</v>
      </c>
      <c r="AM459">
        <v>5</v>
      </c>
      <c r="AN459">
        <v>0</v>
      </c>
      <c r="AO459">
        <v>1</v>
      </c>
      <c r="AP459">
        <v>1</v>
      </c>
      <c r="AQ459">
        <v>0</v>
      </c>
      <c r="AR459">
        <v>0</v>
      </c>
      <c r="AS459" t="s">
        <v>3</v>
      </c>
      <c r="AT459">
        <v>0.52</v>
      </c>
      <c r="AU459" t="s">
        <v>162</v>
      </c>
      <c r="AV459">
        <v>1</v>
      </c>
      <c r="AW459">
        <v>2</v>
      </c>
      <c r="AX459">
        <v>50439717</v>
      </c>
      <c r="AY459">
        <v>1</v>
      </c>
      <c r="AZ459">
        <v>0</v>
      </c>
      <c r="BA459">
        <v>472</v>
      </c>
      <c r="BB459">
        <v>0</v>
      </c>
      <c r="BC459">
        <v>0</v>
      </c>
      <c r="BD459">
        <v>0</v>
      </c>
      <c r="BE459">
        <v>0</v>
      </c>
      <c r="BF459">
        <v>0</v>
      </c>
      <c r="BG459">
        <v>0</v>
      </c>
      <c r="BH459">
        <v>0</v>
      </c>
      <c r="BI459">
        <v>0</v>
      </c>
      <c r="BJ459">
        <v>0</v>
      </c>
      <c r="BK459">
        <v>0</v>
      </c>
      <c r="BL459">
        <v>0</v>
      </c>
      <c r="BM459">
        <v>0</v>
      </c>
      <c r="BN459">
        <v>0</v>
      </c>
      <c r="BO459">
        <v>0</v>
      </c>
      <c r="BP459">
        <v>0</v>
      </c>
      <c r="BQ459">
        <v>0</v>
      </c>
      <c r="BR459">
        <v>0</v>
      </c>
      <c r="BS459">
        <v>0</v>
      </c>
      <c r="BT459">
        <v>0</v>
      </c>
      <c r="BU459">
        <v>0</v>
      </c>
      <c r="BV459">
        <v>0</v>
      </c>
      <c r="BW459">
        <v>0</v>
      </c>
      <c r="CU459">
        <f>ROUND(AT459*Source!I286*AH459*AL459,2)</f>
        <v>0</v>
      </c>
      <c r="CV459">
        <f>ROUND(Y459*Source!I286,9)</f>
        <v>2.3919999999999999</v>
      </c>
      <c r="CW459">
        <v>0</v>
      </c>
      <c r="CX459">
        <f>ROUND(Y459*Source!I286,9)</f>
        <v>2.3919999999999999</v>
      </c>
      <c r="CY459">
        <f>AD459</f>
        <v>0</v>
      </c>
      <c r="CZ459">
        <f>AH459</f>
        <v>0</v>
      </c>
      <c r="DA459">
        <f>AL459</f>
        <v>1</v>
      </c>
      <c r="DB459">
        <f>ROUND((ROUND(AT459*CZ459,2)*1.15),6)</f>
        <v>0</v>
      </c>
      <c r="DC459">
        <f>ROUND((ROUND(AT459*AG459,2)*1.15),6)</f>
        <v>0</v>
      </c>
      <c r="DD459" t="s">
        <v>3</v>
      </c>
      <c r="DE459" t="s">
        <v>3</v>
      </c>
      <c r="DF459">
        <f t="shared" si="249"/>
        <v>0</v>
      </c>
      <c r="DG459">
        <f t="shared" si="245"/>
        <v>0</v>
      </c>
      <c r="DH459">
        <f t="shared" si="246"/>
        <v>0</v>
      </c>
      <c r="DI459">
        <f t="shared" si="248"/>
        <v>0</v>
      </c>
      <c r="DJ459">
        <f>DI459</f>
        <v>0</v>
      </c>
      <c r="DK459">
        <v>0</v>
      </c>
      <c r="DL459" t="s">
        <v>3</v>
      </c>
      <c r="DM459">
        <v>0</v>
      </c>
      <c r="DN459" t="s">
        <v>3</v>
      </c>
      <c r="DO459">
        <v>0</v>
      </c>
    </row>
    <row r="460" spans="1:119" x14ac:dyDescent="0.2">
      <c r="A460">
        <f>ROW(Source!A286)</f>
        <v>286</v>
      </c>
      <c r="B460">
        <v>50432496</v>
      </c>
      <c r="C460">
        <v>50439716</v>
      </c>
      <c r="D460">
        <v>46170867</v>
      </c>
      <c r="E460">
        <v>1</v>
      </c>
      <c r="F460">
        <v>1</v>
      </c>
      <c r="G460">
        <v>30570983</v>
      </c>
      <c r="H460">
        <v>2</v>
      </c>
      <c r="I460" t="s">
        <v>452</v>
      </c>
      <c r="J460" t="s">
        <v>453</v>
      </c>
      <c r="K460" t="s">
        <v>454</v>
      </c>
      <c r="L460">
        <v>1368</v>
      </c>
      <c r="N460">
        <v>1011</v>
      </c>
      <c r="O460" t="s">
        <v>451</v>
      </c>
      <c r="P460" t="s">
        <v>451</v>
      </c>
      <c r="Q460">
        <v>1</v>
      </c>
      <c r="W460">
        <v>0</v>
      </c>
      <c r="X460">
        <v>-7781208</v>
      </c>
      <c r="Y460">
        <f>(AT460*1.25)</f>
        <v>2.5000000000000001E-2</v>
      </c>
      <c r="AA460">
        <v>0</v>
      </c>
      <c r="AB460">
        <v>1106.71</v>
      </c>
      <c r="AC460">
        <v>450.44</v>
      </c>
      <c r="AD460">
        <v>0</v>
      </c>
      <c r="AE460">
        <v>0</v>
      </c>
      <c r="AF460">
        <v>83.1</v>
      </c>
      <c r="AG460">
        <v>12.62</v>
      </c>
      <c r="AH460">
        <v>0</v>
      </c>
      <c r="AI460">
        <v>1</v>
      </c>
      <c r="AJ460">
        <v>12.72</v>
      </c>
      <c r="AK460">
        <v>34.090000000000003</v>
      </c>
      <c r="AL460">
        <v>1</v>
      </c>
      <c r="AM460">
        <v>2</v>
      </c>
      <c r="AN460">
        <v>0</v>
      </c>
      <c r="AO460">
        <v>1</v>
      </c>
      <c r="AP460">
        <v>1</v>
      </c>
      <c r="AQ460">
        <v>0</v>
      </c>
      <c r="AR460">
        <v>0</v>
      </c>
      <c r="AS460" t="s">
        <v>3</v>
      </c>
      <c r="AT460">
        <v>0.02</v>
      </c>
      <c r="AU460" t="s">
        <v>161</v>
      </c>
      <c r="AV460">
        <v>0</v>
      </c>
      <c r="AW460">
        <v>2</v>
      </c>
      <c r="AX460">
        <v>50439718</v>
      </c>
      <c r="AY460">
        <v>1</v>
      </c>
      <c r="AZ460">
        <v>0</v>
      </c>
      <c r="BA460">
        <v>473</v>
      </c>
      <c r="BB460">
        <v>0</v>
      </c>
      <c r="BC460">
        <v>0</v>
      </c>
      <c r="BD460">
        <v>0</v>
      </c>
      <c r="BE460">
        <v>0</v>
      </c>
      <c r="BF460">
        <v>0</v>
      </c>
      <c r="BG460">
        <v>0</v>
      </c>
      <c r="BH460">
        <v>0</v>
      </c>
      <c r="BI460">
        <v>0</v>
      </c>
      <c r="BJ460">
        <v>0</v>
      </c>
      <c r="BK460">
        <v>0</v>
      </c>
      <c r="BL460">
        <v>0</v>
      </c>
      <c r="BM460">
        <v>0</v>
      </c>
      <c r="BN460">
        <v>0</v>
      </c>
      <c r="BO460">
        <v>0</v>
      </c>
      <c r="BP460">
        <v>0</v>
      </c>
      <c r="BQ460">
        <v>0</v>
      </c>
      <c r="BR460">
        <v>0</v>
      </c>
      <c r="BS460">
        <v>0</v>
      </c>
      <c r="BT460">
        <v>0</v>
      </c>
      <c r="BU460">
        <v>0</v>
      </c>
      <c r="BV460">
        <v>0</v>
      </c>
      <c r="BW460">
        <v>0</v>
      </c>
      <c r="CV460">
        <v>0</v>
      </c>
      <c r="CW460">
        <f>ROUND(Y460*Source!I286*DO460,9)</f>
        <v>0</v>
      </c>
      <c r="CX460">
        <f>ROUND(Y460*Source!I286,9)</f>
        <v>0.1</v>
      </c>
      <c r="CY460">
        <f>AB460</f>
        <v>1106.71</v>
      </c>
      <c r="CZ460">
        <f>AF460</f>
        <v>83.1</v>
      </c>
      <c r="DA460">
        <f>AJ460</f>
        <v>12.72</v>
      </c>
      <c r="DB460">
        <f>ROUND((ROUND(AT460*CZ460,2)*1.25),6)</f>
        <v>2.0750000000000002</v>
      </c>
      <c r="DC460">
        <f>ROUND((ROUND(AT460*AG460,2)*1.25),6)</f>
        <v>0.3125</v>
      </c>
      <c r="DD460" t="s">
        <v>3</v>
      </c>
      <c r="DE460" t="s">
        <v>3</v>
      </c>
      <c r="DF460">
        <f t="shared" si="249"/>
        <v>0</v>
      </c>
      <c r="DG460">
        <f>ROUND(ROUND(AF460*AJ460,2)*CX460,2)</f>
        <v>105.7</v>
      </c>
      <c r="DH460">
        <f>ROUND(ROUND(AG460*AK460,2)*CX460,2)</f>
        <v>43.02</v>
      </c>
      <c r="DI460">
        <f t="shared" si="248"/>
        <v>0</v>
      </c>
      <c r="DJ460">
        <f>DG460</f>
        <v>105.7</v>
      </c>
      <c r="DK460">
        <v>0</v>
      </c>
      <c r="DL460" t="s">
        <v>3</v>
      </c>
      <c r="DM460">
        <v>0</v>
      </c>
      <c r="DN460" t="s">
        <v>3</v>
      </c>
      <c r="DO460">
        <v>0</v>
      </c>
    </row>
    <row r="461" spans="1:119" x14ac:dyDescent="0.2">
      <c r="A461">
        <f>ROW(Source!A286)</f>
        <v>286</v>
      </c>
      <c r="B461">
        <v>50432496</v>
      </c>
      <c r="C461">
        <v>50439716</v>
      </c>
      <c r="D461">
        <v>46170289</v>
      </c>
      <c r="E461">
        <v>1</v>
      </c>
      <c r="F461">
        <v>1</v>
      </c>
      <c r="G461">
        <v>30570983</v>
      </c>
      <c r="H461">
        <v>2</v>
      </c>
      <c r="I461" t="s">
        <v>571</v>
      </c>
      <c r="J461" t="s">
        <v>572</v>
      </c>
      <c r="K461" t="s">
        <v>573</v>
      </c>
      <c r="L461">
        <v>1368</v>
      </c>
      <c r="N461">
        <v>1011</v>
      </c>
      <c r="O461" t="s">
        <v>451</v>
      </c>
      <c r="P461" t="s">
        <v>451</v>
      </c>
      <c r="Q461">
        <v>1</v>
      </c>
      <c r="W461">
        <v>0</v>
      </c>
      <c r="X461">
        <v>656221780</v>
      </c>
      <c r="Y461">
        <f>(AT461*1.25)</f>
        <v>0.25</v>
      </c>
      <c r="AA461">
        <v>0</v>
      </c>
      <c r="AB461">
        <v>1659.8</v>
      </c>
      <c r="AC461">
        <v>518.97</v>
      </c>
      <c r="AD461">
        <v>0</v>
      </c>
      <c r="AE461">
        <v>0</v>
      </c>
      <c r="AF461">
        <v>132.66</v>
      </c>
      <c r="AG461">
        <v>14.54</v>
      </c>
      <c r="AH461">
        <v>0</v>
      </c>
      <c r="AI461">
        <v>1</v>
      </c>
      <c r="AJ461">
        <v>11.95</v>
      </c>
      <c r="AK461">
        <v>34.090000000000003</v>
      </c>
      <c r="AL461">
        <v>1</v>
      </c>
      <c r="AM461">
        <v>2</v>
      </c>
      <c r="AN461">
        <v>0</v>
      </c>
      <c r="AO461">
        <v>1</v>
      </c>
      <c r="AP461">
        <v>1</v>
      </c>
      <c r="AQ461">
        <v>0</v>
      </c>
      <c r="AR461">
        <v>0</v>
      </c>
      <c r="AS461" t="s">
        <v>3</v>
      </c>
      <c r="AT461">
        <v>0.2</v>
      </c>
      <c r="AU461" t="s">
        <v>161</v>
      </c>
      <c r="AV461">
        <v>0</v>
      </c>
      <c r="AW461">
        <v>2</v>
      </c>
      <c r="AX461">
        <v>50439719</v>
      </c>
      <c r="AY461">
        <v>1</v>
      </c>
      <c r="AZ461">
        <v>0</v>
      </c>
      <c r="BA461">
        <v>474</v>
      </c>
      <c r="BB461">
        <v>0</v>
      </c>
      <c r="BC461">
        <v>0</v>
      </c>
      <c r="BD461">
        <v>0</v>
      </c>
      <c r="BE461">
        <v>0</v>
      </c>
      <c r="BF461">
        <v>0</v>
      </c>
      <c r="BG461">
        <v>0</v>
      </c>
      <c r="BH461">
        <v>0</v>
      </c>
      <c r="BI461">
        <v>0</v>
      </c>
      <c r="BJ461">
        <v>0</v>
      </c>
      <c r="BK461">
        <v>0</v>
      </c>
      <c r="BL461">
        <v>0</v>
      </c>
      <c r="BM461">
        <v>0</v>
      </c>
      <c r="BN461">
        <v>0</v>
      </c>
      <c r="BO461">
        <v>0</v>
      </c>
      <c r="BP461">
        <v>0</v>
      </c>
      <c r="BQ461">
        <v>0</v>
      </c>
      <c r="BR461">
        <v>0</v>
      </c>
      <c r="BS461">
        <v>0</v>
      </c>
      <c r="BT461">
        <v>0</v>
      </c>
      <c r="BU461">
        <v>0</v>
      </c>
      <c r="BV461">
        <v>0</v>
      </c>
      <c r="BW461">
        <v>0</v>
      </c>
      <c r="CV461">
        <v>0</v>
      </c>
      <c r="CW461">
        <f>ROUND(Y461*Source!I286*DO461,9)</f>
        <v>0</v>
      </c>
      <c r="CX461">
        <f>ROUND(Y461*Source!I286,9)</f>
        <v>1</v>
      </c>
      <c r="CY461">
        <f>AB461</f>
        <v>1659.8</v>
      </c>
      <c r="CZ461">
        <f>AF461</f>
        <v>132.66</v>
      </c>
      <c r="DA461">
        <f>AJ461</f>
        <v>11.95</v>
      </c>
      <c r="DB461">
        <f>ROUND((ROUND(AT461*CZ461,2)*1.25),6)</f>
        <v>33.162500000000001</v>
      </c>
      <c r="DC461">
        <f>ROUND((ROUND(AT461*AG461,2)*1.25),6)</f>
        <v>3.6375000000000002</v>
      </c>
      <c r="DD461" t="s">
        <v>3</v>
      </c>
      <c r="DE461" t="s">
        <v>3</v>
      </c>
      <c r="DF461">
        <f t="shared" si="249"/>
        <v>0</v>
      </c>
      <c r="DG461">
        <f>ROUND(ROUND(AF461*AJ461,2)*CX461,2)</f>
        <v>1585.29</v>
      </c>
      <c r="DH461">
        <f>ROUND(ROUND(AG461*AK461,2)*CX461,2)</f>
        <v>495.67</v>
      </c>
      <c r="DI461">
        <f t="shared" si="248"/>
        <v>0</v>
      </c>
      <c r="DJ461">
        <f>DG461</f>
        <v>1585.29</v>
      </c>
      <c r="DK461">
        <v>0</v>
      </c>
      <c r="DL461" t="s">
        <v>3</v>
      </c>
      <c r="DM461">
        <v>0</v>
      </c>
      <c r="DN461" t="s">
        <v>3</v>
      </c>
      <c r="DO461">
        <v>0</v>
      </c>
    </row>
    <row r="462" spans="1:119" x14ac:dyDescent="0.2">
      <c r="A462">
        <f>ROW(Source!A286)</f>
        <v>286</v>
      </c>
      <c r="B462">
        <v>50432496</v>
      </c>
      <c r="C462">
        <v>50439716</v>
      </c>
      <c r="D462">
        <v>0</v>
      </c>
      <c r="E462">
        <v>0</v>
      </c>
      <c r="F462">
        <v>1</v>
      </c>
      <c r="G462">
        <v>30570983</v>
      </c>
      <c r="H462">
        <v>3</v>
      </c>
      <c r="I462" t="s">
        <v>252</v>
      </c>
      <c r="J462" t="s">
        <v>3</v>
      </c>
      <c r="K462" t="s">
        <v>403</v>
      </c>
      <c r="L462">
        <v>1371</v>
      </c>
      <c r="N462">
        <v>1013</v>
      </c>
      <c r="O462" t="s">
        <v>254</v>
      </c>
      <c r="P462" t="s">
        <v>254</v>
      </c>
      <c r="Q462">
        <v>1</v>
      </c>
      <c r="W462">
        <v>0</v>
      </c>
      <c r="X462">
        <v>1967239873</v>
      </c>
      <c r="Y462">
        <f>AT462</f>
        <v>1</v>
      </c>
      <c r="AA462">
        <v>14280.02</v>
      </c>
      <c r="AB462">
        <v>0</v>
      </c>
      <c r="AC462">
        <v>0</v>
      </c>
      <c r="AD462">
        <v>0</v>
      </c>
      <c r="AE462">
        <v>1481.33</v>
      </c>
      <c r="AF462">
        <v>0</v>
      </c>
      <c r="AG462">
        <v>0</v>
      </c>
      <c r="AH462">
        <v>0</v>
      </c>
      <c r="AI462">
        <v>9.64</v>
      </c>
      <c r="AJ462">
        <v>1</v>
      </c>
      <c r="AK462">
        <v>1</v>
      </c>
      <c r="AL462">
        <v>1</v>
      </c>
      <c r="AM462">
        <v>0</v>
      </c>
      <c r="AN462">
        <v>0</v>
      </c>
      <c r="AO462">
        <v>0</v>
      </c>
      <c r="AP462">
        <v>1</v>
      </c>
      <c r="AQ462">
        <v>0</v>
      </c>
      <c r="AR462">
        <v>0</v>
      </c>
      <c r="AS462" t="s">
        <v>3</v>
      </c>
      <c r="AT462">
        <v>1</v>
      </c>
      <c r="AU462" t="s">
        <v>3</v>
      </c>
      <c r="AV462">
        <v>0</v>
      </c>
      <c r="AW462">
        <v>1</v>
      </c>
      <c r="AX462">
        <v>-1</v>
      </c>
      <c r="AY462">
        <v>0</v>
      </c>
      <c r="AZ462">
        <v>0</v>
      </c>
      <c r="BA462" t="s">
        <v>3</v>
      </c>
      <c r="BB462">
        <v>0</v>
      </c>
      <c r="BC462">
        <v>0</v>
      </c>
      <c r="BD462">
        <v>0</v>
      </c>
      <c r="BE462">
        <v>0</v>
      </c>
      <c r="BF462">
        <v>0</v>
      </c>
      <c r="BG462">
        <v>0</v>
      </c>
      <c r="BH462">
        <v>0</v>
      </c>
      <c r="BI462">
        <v>0</v>
      </c>
      <c r="BJ462">
        <v>0</v>
      </c>
      <c r="BK462">
        <v>0</v>
      </c>
      <c r="BL462">
        <v>0</v>
      </c>
      <c r="BM462">
        <v>0</v>
      </c>
      <c r="BN462">
        <v>0</v>
      </c>
      <c r="BO462">
        <v>0</v>
      </c>
      <c r="BP462">
        <v>0</v>
      </c>
      <c r="BQ462">
        <v>0</v>
      </c>
      <c r="BR462">
        <v>0</v>
      </c>
      <c r="BS462">
        <v>0</v>
      </c>
      <c r="BT462">
        <v>0</v>
      </c>
      <c r="BU462">
        <v>0</v>
      </c>
      <c r="BV462">
        <v>0</v>
      </c>
      <c r="BW462">
        <v>0</v>
      </c>
      <c r="CV462">
        <v>0</v>
      </c>
      <c r="CW462">
        <v>0</v>
      </c>
      <c r="CX462">
        <f>ROUND(Y462*Source!I286,9)</f>
        <v>4</v>
      </c>
      <c r="CY462">
        <f>AA462</f>
        <v>14280.02</v>
      </c>
      <c r="CZ462">
        <f>AE462</f>
        <v>1481.33</v>
      </c>
      <c r="DA462">
        <f>AI462</f>
        <v>9.64</v>
      </c>
      <c r="DB462">
        <f>ROUND(ROUND(AT462*CZ462,2),6)</f>
        <v>1481.33</v>
      </c>
      <c r="DC462">
        <f>ROUND(ROUND(AT462*AG462,2),6)</f>
        <v>0</v>
      </c>
      <c r="DD462" t="s">
        <v>3</v>
      </c>
      <c r="DE462" t="s">
        <v>3</v>
      </c>
      <c r="DF462">
        <f>ROUND(ROUND(AE462*AI462,2)*CX462,2)</f>
        <v>57120.08</v>
      </c>
      <c r="DG462">
        <f t="shared" ref="DG462:DG479" si="250">ROUND(ROUND(AF462,2)*CX462,2)</f>
        <v>0</v>
      </c>
      <c r="DH462">
        <f t="shared" ref="DH462:DH479" si="251">ROUND(ROUND(AG462,2)*CX462,2)</f>
        <v>0</v>
      </c>
      <c r="DI462">
        <f t="shared" si="248"/>
        <v>0</v>
      </c>
      <c r="DJ462">
        <f>DF462</f>
        <v>57120.08</v>
      </c>
      <c r="DK462">
        <v>0</v>
      </c>
      <c r="DL462" t="s">
        <v>3</v>
      </c>
      <c r="DM462">
        <v>0</v>
      </c>
      <c r="DN462" t="s">
        <v>3</v>
      </c>
      <c r="DO462">
        <v>0</v>
      </c>
    </row>
    <row r="463" spans="1:119" x14ac:dyDescent="0.2">
      <c r="A463">
        <f>ROW(Source!A289)</f>
        <v>289</v>
      </c>
      <c r="B463">
        <v>50432495</v>
      </c>
      <c r="C463">
        <v>50439727</v>
      </c>
      <c r="D463">
        <v>45513432</v>
      </c>
      <c r="E463">
        <v>30570983</v>
      </c>
      <c r="F463">
        <v>1</v>
      </c>
      <c r="G463">
        <v>30570983</v>
      </c>
      <c r="H463">
        <v>1</v>
      </c>
      <c r="I463" t="s">
        <v>442</v>
      </c>
      <c r="J463" t="s">
        <v>3</v>
      </c>
      <c r="K463" t="s">
        <v>443</v>
      </c>
      <c r="L463">
        <v>1191</v>
      </c>
      <c r="N463">
        <v>1013</v>
      </c>
      <c r="O463" t="s">
        <v>444</v>
      </c>
      <c r="P463" t="s">
        <v>444</v>
      </c>
      <c r="Q463">
        <v>1</v>
      </c>
      <c r="W463">
        <v>0</v>
      </c>
      <c r="X463">
        <v>476480486</v>
      </c>
      <c r="Y463">
        <f>(AT463*1.15)</f>
        <v>17.25</v>
      </c>
      <c r="AA463">
        <v>0</v>
      </c>
      <c r="AB463">
        <v>0</v>
      </c>
      <c r="AC463">
        <v>0</v>
      </c>
      <c r="AD463">
        <v>0</v>
      </c>
      <c r="AE463">
        <v>0</v>
      </c>
      <c r="AF463">
        <v>0</v>
      </c>
      <c r="AG463">
        <v>0</v>
      </c>
      <c r="AH463">
        <v>0</v>
      </c>
      <c r="AI463">
        <v>1</v>
      </c>
      <c r="AJ463">
        <v>1</v>
      </c>
      <c r="AK463">
        <v>1</v>
      </c>
      <c r="AL463">
        <v>1</v>
      </c>
      <c r="AM463">
        <v>-2</v>
      </c>
      <c r="AN463">
        <v>0</v>
      </c>
      <c r="AO463">
        <v>1</v>
      </c>
      <c r="AP463">
        <v>1</v>
      </c>
      <c r="AQ463">
        <v>0</v>
      </c>
      <c r="AR463">
        <v>0</v>
      </c>
      <c r="AS463" t="s">
        <v>3</v>
      </c>
      <c r="AT463">
        <v>15</v>
      </c>
      <c r="AU463" t="s">
        <v>162</v>
      </c>
      <c r="AV463">
        <v>1</v>
      </c>
      <c r="AW463">
        <v>2</v>
      </c>
      <c r="AX463">
        <v>50439728</v>
      </c>
      <c r="AY463">
        <v>1</v>
      </c>
      <c r="AZ463">
        <v>0</v>
      </c>
      <c r="BA463">
        <v>477</v>
      </c>
      <c r="BB463">
        <v>0</v>
      </c>
      <c r="BC463">
        <v>0</v>
      </c>
      <c r="BD463">
        <v>0</v>
      </c>
      <c r="BE463">
        <v>0</v>
      </c>
      <c r="BF463">
        <v>0</v>
      </c>
      <c r="BG463">
        <v>0</v>
      </c>
      <c r="BH463">
        <v>0</v>
      </c>
      <c r="BI463">
        <v>0</v>
      </c>
      <c r="BJ463">
        <v>0</v>
      </c>
      <c r="BK463">
        <v>0</v>
      </c>
      <c r="BL463">
        <v>0</v>
      </c>
      <c r="BM463">
        <v>0</v>
      </c>
      <c r="BN463">
        <v>0</v>
      </c>
      <c r="BO463">
        <v>0</v>
      </c>
      <c r="BP463">
        <v>0</v>
      </c>
      <c r="BQ463">
        <v>0</v>
      </c>
      <c r="BR463">
        <v>0</v>
      </c>
      <c r="BS463">
        <v>0</v>
      </c>
      <c r="BT463">
        <v>0</v>
      </c>
      <c r="BU463">
        <v>0</v>
      </c>
      <c r="BV463">
        <v>0</v>
      </c>
      <c r="BW463">
        <v>0</v>
      </c>
      <c r="CU463">
        <f>ROUND(AT463*Source!I289*AH463*AL463,2)</f>
        <v>0</v>
      </c>
      <c r="CV463">
        <f>ROUND(Y463*Source!I289,9)</f>
        <v>69</v>
      </c>
      <c r="CW463">
        <v>0</v>
      </c>
      <c r="CX463">
        <f>ROUND(Y463*Source!I289,9)</f>
        <v>69</v>
      </c>
      <c r="CY463">
        <f>AD463</f>
        <v>0</v>
      </c>
      <c r="CZ463">
        <f>AH463</f>
        <v>0</v>
      </c>
      <c r="DA463">
        <f>AL463</f>
        <v>1</v>
      </c>
      <c r="DB463">
        <f>ROUND((ROUND(AT463*CZ463,2)*1.15),6)</f>
        <v>0</v>
      </c>
      <c r="DC463">
        <f>ROUND((ROUND(AT463*AG463,2)*1.15),6)</f>
        <v>0</v>
      </c>
      <c r="DD463" t="s">
        <v>3</v>
      </c>
      <c r="DE463" t="s">
        <v>3</v>
      </c>
      <c r="DF463">
        <f>ROUND(ROUND(AE463,2)*CX463,2)</f>
        <v>0</v>
      </c>
      <c r="DG463">
        <f t="shared" si="250"/>
        <v>0</v>
      </c>
      <c r="DH463">
        <f t="shared" si="251"/>
        <v>0</v>
      </c>
      <c r="DI463">
        <f t="shared" si="248"/>
        <v>0</v>
      </c>
      <c r="DJ463">
        <f>DI463</f>
        <v>0</v>
      </c>
      <c r="DK463">
        <v>0</v>
      </c>
      <c r="DL463" t="s">
        <v>3</v>
      </c>
      <c r="DM463">
        <v>0</v>
      </c>
      <c r="DN463" t="s">
        <v>3</v>
      </c>
      <c r="DO463">
        <v>0</v>
      </c>
    </row>
    <row r="464" spans="1:119" x14ac:dyDescent="0.2">
      <c r="A464">
        <f>ROW(Source!A289)</f>
        <v>289</v>
      </c>
      <c r="B464">
        <v>50432495</v>
      </c>
      <c r="C464">
        <v>50439727</v>
      </c>
      <c r="D464">
        <v>46141993</v>
      </c>
      <c r="E464">
        <v>1</v>
      </c>
      <c r="F464">
        <v>1</v>
      </c>
      <c r="G464">
        <v>30570983</v>
      </c>
      <c r="H464">
        <v>3</v>
      </c>
      <c r="I464" t="s">
        <v>413</v>
      </c>
      <c r="J464" t="s">
        <v>415</v>
      </c>
      <c r="K464" t="s">
        <v>414</v>
      </c>
      <c r="L464">
        <v>1301</v>
      </c>
      <c r="N464">
        <v>1003</v>
      </c>
      <c r="O464" t="s">
        <v>168</v>
      </c>
      <c r="P464" t="s">
        <v>168</v>
      </c>
      <c r="Q464">
        <v>1</v>
      </c>
      <c r="W464">
        <v>0</v>
      </c>
      <c r="X464">
        <v>-549681316</v>
      </c>
      <c r="Y464">
        <f>AT464</f>
        <v>102</v>
      </c>
      <c r="AA464">
        <v>3.45</v>
      </c>
      <c r="AB464">
        <v>0</v>
      </c>
      <c r="AC464">
        <v>0</v>
      </c>
      <c r="AD464">
        <v>0</v>
      </c>
      <c r="AE464">
        <v>3.45</v>
      </c>
      <c r="AF464">
        <v>0</v>
      </c>
      <c r="AG464">
        <v>0</v>
      </c>
      <c r="AH464">
        <v>0</v>
      </c>
      <c r="AI464">
        <v>1</v>
      </c>
      <c r="AJ464">
        <v>1</v>
      </c>
      <c r="AK464">
        <v>1</v>
      </c>
      <c r="AL464">
        <v>1</v>
      </c>
      <c r="AM464">
        <v>0</v>
      </c>
      <c r="AN464">
        <v>0</v>
      </c>
      <c r="AO464">
        <v>0</v>
      </c>
      <c r="AP464">
        <v>1</v>
      </c>
      <c r="AQ464">
        <v>0</v>
      </c>
      <c r="AR464">
        <v>0</v>
      </c>
      <c r="AS464" t="s">
        <v>3</v>
      </c>
      <c r="AT464">
        <v>102</v>
      </c>
      <c r="AU464" t="s">
        <v>3</v>
      </c>
      <c r="AV464">
        <v>0</v>
      </c>
      <c r="AW464">
        <v>1</v>
      </c>
      <c r="AX464">
        <v>-1</v>
      </c>
      <c r="AY464">
        <v>0</v>
      </c>
      <c r="AZ464">
        <v>0</v>
      </c>
      <c r="BA464" t="s">
        <v>3</v>
      </c>
      <c r="BB464">
        <v>0</v>
      </c>
      <c r="BC464">
        <v>0</v>
      </c>
      <c r="BD464">
        <v>0</v>
      </c>
      <c r="BE464">
        <v>0</v>
      </c>
      <c r="BF464">
        <v>0</v>
      </c>
      <c r="BG464">
        <v>0</v>
      </c>
      <c r="BH464">
        <v>0</v>
      </c>
      <c r="BI464">
        <v>0</v>
      </c>
      <c r="BJ464">
        <v>0</v>
      </c>
      <c r="BK464">
        <v>0</v>
      </c>
      <c r="BL464">
        <v>0</v>
      </c>
      <c r="BM464">
        <v>0</v>
      </c>
      <c r="BN464">
        <v>0</v>
      </c>
      <c r="BO464">
        <v>0</v>
      </c>
      <c r="BP464">
        <v>0</v>
      </c>
      <c r="BQ464">
        <v>0</v>
      </c>
      <c r="BR464">
        <v>0</v>
      </c>
      <c r="BS464">
        <v>0</v>
      </c>
      <c r="BT464">
        <v>0</v>
      </c>
      <c r="BU464">
        <v>0</v>
      </c>
      <c r="BV464">
        <v>0</v>
      </c>
      <c r="BW464">
        <v>0</v>
      </c>
      <c r="CV464">
        <v>0</v>
      </c>
      <c r="CW464">
        <v>0</v>
      </c>
      <c r="CX464">
        <f>ROUND(Y464*Source!I289,9)</f>
        <v>408</v>
      </c>
      <c r="CY464">
        <f>AA464</f>
        <v>3.45</v>
      </c>
      <c r="CZ464">
        <f>AE464</f>
        <v>3.45</v>
      </c>
      <c r="DA464">
        <f>AI464</f>
        <v>1</v>
      </c>
      <c r="DB464">
        <f>ROUND(ROUND(AT464*CZ464,2),6)</f>
        <v>351.9</v>
      </c>
      <c r="DC464">
        <f>ROUND(ROUND(AT464*AG464,2),6)</f>
        <v>0</v>
      </c>
      <c r="DD464" t="s">
        <v>3</v>
      </c>
      <c r="DE464" t="s">
        <v>3</v>
      </c>
      <c r="DF464">
        <f>ROUND(ROUND(AE464,2)*CX464,2)</f>
        <v>1407.6</v>
      </c>
      <c r="DG464">
        <f t="shared" si="250"/>
        <v>0</v>
      </c>
      <c r="DH464">
        <f t="shared" si="251"/>
        <v>0</v>
      </c>
      <c r="DI464">
        <f t="shared" si="248"/>
        <v>0</v>
      </c>
      <c r="DJ464">
        <f>DF464</f>
        <v>1407.6</v>
      </c>
      <c r="DK464">
        <v>0</v>
      </c>
      <c r="DL464" t="s">
        <v>3</v>
      </c>
      <c r="DM464">
        <v>0</v>
      </c>
      <c r="DN464" t="s">
        <v>3</v>
      </c>
      <c r="DO464">
        <v>0</v>
      </c>
    </row>
    <row r="465" spans="1:119" x14ac:dyDescent="0.2">
      <c r="A465">
        <f>ROW(Source!A289)</f>
        <v>289</v>
      </c>
      <c r="B465">
        <v>50432495</v>
      </c>
      <c r="C465">
        <v>50439727</v>
      </c>
      <c r="D465">
        <v>46148511</v>
      </c>
      <c r="E465">
        <v>1</v>
      </c>
      <c r="F465">
        <v>1</v>
      </c>
      <c r="G465">
        <v>30570983</v>
      </c>
      <c r="H465">
        <v>3</v>
      </c>
      <c r="I465" t="s">
        <v>417</v>
      </c>
      <c r="J465" t="s">
        <v>420</v>
      </c>
      <c r="K465" t="s">
        <v>418</v>
      </c>
      <c r="L465">
        <v>1355</v>
      </c>
      <c r="N465">
        <v>1010</v>
      </c>
      <c r="O465" t="s">
        <v>419</v>
      </c>
      <c r="P465" t="s">
        <v>419</v>
      </c>
      <c r="Q465">
        <v>100</v>
      </c>
      <c r="W465">
        <v>0</v>
      </c>
      <c r="X465">
        <v>224461537</v>
      </c>
      <c r="Y465">
        <f>AT465</f>
        <v>17</v>
      </c>
      <c r="AA465">
        <v>146.88999999999999</v>
      </c>
      <c r="AB465">
        <v>0</v>
      </c>
      <c r="AC465">
        <v>0</v>
      </c>
      <c r="AD465">
        <v>0</v>
      </c>
      <c r="AE465">
        <v>146.88999999999999</v>
      </c>
      <c r="AF465">
        <v>0</v>
      </c>
      <c r="AG465">
        <v>0</v>
      </c>
      <c r="AH465">
        <v>0</v>
      </c>
      <c r="AI465">
        <v>1</v>
      </c>
      <c r="AJ465">
        <v>1</v>
      </c>
      <c r="AK465">
        <v>1</v>
      </c>
      <c r="AL465">
        <v>1</v>
      </c>
      <c r="AM465">
        <v>0</v>
      </c>
      <c r="AN465">
        <v>0</v>
      </c>
      <c r="AO465">
        <v>0</v>
      </c>
      <c r="AP465">
        <v>1</v>
      </c>
      <c r="AQ465">
        <v>0</v>
      </c>
      <c r="AR465">
        <v>0</v>
      </c>
      <c r="AS465" t="s">
        <v>3</v>
      </c>
      <c r="AT465">
        <v>17</v>
      </c>
      <c r="AU465" t="s">
        <v>3</v>
      </c>
      <c r="AV465">
        <v>0</v>
      </c>
      <c r="AW465">
        <v>1</v>
      </c>
      <c r="AX465">
        <v>-1</v>
      </c>
      <c r="AY465">
        <v>0</v>
      </c>
      <c r="AZ465">
        <v>0</v>
      </c>
      <c r="BA465" t="s">
        <v>3</v>
      </c>
      <c r="BB465">
        <v>0</v>
      </c>
      <c r="BC465">
        <v>0</v>
      </c>
      <c r="BD465">
        <v>0</v>
      </c>
      <c r="BE465">
        <v>0</v>
      </c>
      <c r="BF465">
        <v>0</v>
      </c>
      <c r="BG465">
        <v>0</v>
      </c>
      <c r="BH465">
        <v>0</v>
      </c>
      <c r="BI465">
        <v>0</v>
      </c>
      <c r="BJ465">
        <v>0</v>
      </c>
      <c r="BK465">
        <v>0</v>
      </c>
      <c r="BL465">
        <v>0</v>
      </c>
      <c r="BM465">
        <v>0</v>
      </c>
      <c r="BN465">
        <v>0</v>
      </c>
      <c r="BO465">
        <v>0</v>
      </c>
      <c r="BP465">
        <v>0</v>
      </c>
      <c r="BQ465">
        <v>0</v>
      </c>
      <c r="BR465">
        <v>0</v>
      </c>
      <c r="BS465">
        <v>0</v>
      </c>
      <c r="BT465">
        <v>0</v>
      </c>
      <c r="BU465">
        <v>0</v>
      </c>
      <c r="BV465">
        <v>0</v>
      </c>
      <c r="BW465">
        <v>0</v>
      </c>
      <c r="CV465">
        <v>0</v>
      </c>
      <c r="CW465">
        <v>0</v>
      </c>
      <c r="CX465">
        <f>ROUND(Y465*Source!I289,9)</f>
        <v>68</v>
      </c>
      <c r="CY465">
        <f>AA465</f>
        <v>146.88999999999999</v>
      </c>
      <c r="CZ465">
        <f>AE465</f>
        <v>146.88999999999999</v>
      </c>
      <c r="DA465">
        <f>AI465</f>
        <v>1</v>
      </c>
      <c r="DB465">
        <f>ROUND(ROUND(AT465*CZ465,2),6)</f>
        <v>2497.13</v>
      </c>
      <c r="DC465">
        <f>ROUND(ROUND(AT465*AG465,2),6)</f>
        <v>0</v>
      </c>
      <c r="DD465" t="s">
        <v>3</v>
      </c>
      <c r="DE465" t="s">
        <v>3</v>
      </c>
      <c r="DF465">
        <f>ROUND(ROUND(AE465,2)*CX465,2)</f>
        <v>9988.52</v>
      </c>
      <c r="DG465">
        <f t="shared" si="250"/>
        <v>0</v>
      </c>
      <c r="DH465">
        <f t="shared" si="251"/>
        <v>0</v>
      </c>
      <c r="DI465">
        <f t="shared" si="248"/>
        <v>0</v>
      </c>
      <c r="DJ465">
        <f>DF465</f>
        <v>9988.52</v>
      </c>
      <c r="DK465">
        <v>0</v>
      </c>
      <c r="DL465" t="s">
        <v>3</v>
      </c>
      <c r="DM465">
        <v>0</v>
      </c>
      <c r="DN465" t="s">
        <v>3</v>
      </c>
      <c r="DO465">
        <v>0</v>
      </c>
    </row>
    <row r="466" spans="1:119" x14ac:dyDescent="0.2">
      <c r="A466">
        <f>ROW(Source!A290)</f>
        <v>290</v>
      </c>
      <c r="B466">
        <v>50432496</v>
      </c>
      <c r="C466">
        <v>50439727</v>
      </c>
      <c r="D466">
        <v>45513432</v>
      </c>
      <c r="E466">
        <v>30570983</v>
      </c>
      <c r="F466">
        <v>1</v>
      </c>
      <c r="G466">
        <v>30570983</v>
      </c>
      <c r="H466">
        <v>1</v>
      </c>
      <c r="I466" t="s">
        <v>442</v>
      </c>
      <c r="J466" t="s">
        <v>3</v>
      </c>
      <c r="K466" t="s">
        <v>443</v>
      </c>
      <c r="L466">
        <v>1191</v>
      </c>
      <c r="N466">
        <v>1013</v>
      </c>
      <c r="O466" t="s">
        <v>444</v>
      </c>
      <c r="P466" t="s">
        <v>444</v>
      </c>
      <c r="Q466">
        <v>1</v>
      </c>
      <c r="W466">
        <v>0</v>
      </c>
      <c r="X466">
        <v>476480486</v>
      </c>
      <c r="Y466">
        <f>(AT466*1.15)</f>
        <v>17.25</v>
      </c>
      <c r="AA466">
        <v>0</v>
      </c>
      <c r="AB466">
        <v>0</v>
      </c>
      <c r="AC466">
        <v>0</v>
      </c>
      <c r="AD466">
        <v>0</v>
      </c>
      <c r="AE466">
        <v>0</v>
      </c>
      <c r="AF466">
        <v>0</v>
      </c>
      <c r="AG466">
        <v>0</v>
      </c>
      <c r="AH466">
        <v>0</v>
      </c>
      <c r="AI466">
        <v>1</v>
      </c>
      <c r="AJ466">
        <v>1</v>
      </c>
      <c r="AK466">
        <v>1</v>
      </c>
      <c r="AL466">
        <v>1</v>
      </c>
      <c r="AM466">
        <v>5</v>
      </c>
      <c r="AN466">
        <v>0</v>
      </c>
      <c r="AO466">
        <v>1</v>
      </c>
      <c r="AP466">
        <v>1</v>
      </c>
      <c r="AQ466">
        <v>0</v>
      </c>
      <c r="AR466">
        <v>0</v>
      </c>
      <c r="AS466" t="s">
        <v>3</v>
      </c>
      <c r="AT466">
        <v>15</v>
      </c>
      <c r="AU466" t="s">
        <v>162</v>
      </c>
      <c r="AV466">
        <v>1</v>
      </c>
      <c r="AW466">
        <v>2</v>
      </c>
      <c r="AX466">
        <v>50439728</v>
      </c>
      <c r="AY466">
        <v>1</v>
      </c>
      <c r="AZ466">
        <v>0</v>
      </c>
      <c r="BA466">
        <v>481</v>
      </c>
      <c r="BB466">
        <v>0</v>
      </c>
      <c r="BC466">
        <v>0</v>
      </c>
      <c r="BD466">
        <v>0</v>
      </c>
      <c r="BE466">
        <v>0</v>
      </c>
      <c r="BF466">
        <v>0</v>
      </c>
      <c r="BG466">
        <v>0</v>
      </c>
      <c r="BH466">
        <v>0</v>
      </c>
      <c r="BI466">
        <v>0</v>
      </c>
      <c r="BJ466">
        <v>0</v>
      </c>
      <c r="BK466">
        <v>0</v>
      </c>
      <c r="BL466">
        <v>0</v>
      </c>
      <c r="BM466">
        <v>0</v>
      </c>
      <c r="BN466">
        <v>0</v>
      </c>
      <c r="BO466">
        <v>0</v>
      </c>
      <c r="BP466">
        <v>0</v>
      </c>
      <c r="BQ466">
        <v>0</v>
      </c>
      <c r="BR466">
        <v>0</v>
      </c>
      <c r="BS466">
        <v>0</v>
      </c>
      <c r="BT466">
        <v>0</v>
      </c>
      <c r="BU466">
        <v>0</v>
      </c>
      <c r="BV466">
        <v>0</v>
      </c>
      <c r="BW466">
        <v>0</v>
      </c>
      <c r="CU466">
        <f>ROUND(AT466*Source!I290*AH466*AL466,2)</f>
        <v>0</v>
      </c>
      <c r="CV466">
        <f>ROUND(Y466*Source!I290,9)</f>
        <v>69</v>
      </c>
      <c r="CW466">
        <v>0</v>
      </c>
      <c r="CX466">
        <f>ROUND(Y466*Source!I290,9)</f>
        <v>69</v>
      </c>
      <c r="CY466">
        <f>AD466</f>
        <v>0</v>
      </c>
      <c r="CZ466">
        <f>AH466</f>
        <v>0</v>
      </c>
      <c r="DA466">
        <f>AL466</f>
        <v>1</v>
      </c>
      <c r="DB466">
        <f>ROUND((ROUND(AT466*CZ466,2)*1.15),6)</f>
        <v>0</v>
      </c>
      <c r="DC466">
        <f>ROUND((ROUND(AT466*AG466,2)*1.15),6)</f>
        <v>0</v>
      </c>
      <c r="DD466" t="s">
        <v>3</v>
      </c>
      <c r="DE466" t="s">
        <v>3</v>
      </c>
      <c r="DF466">
        <f>ROUND(ROUND(AE466,2)*CX466,2)</f>
        <v>0</v>
      </c>
      <c r="DG466">
        <f t="shared" si="250"/>
        <v>0</v>
      </c>
      <c r="DH466">
        <f t="shared" si="251"/>
        <v>0</v>
      </c>
      <c r="DI466">
        <f t="shared" si="248"/>
        <v>0</v>
      </c>
      <c r="DJ466">
        <f>DI466</f>
        <v>0</v>
      </c>
      <c r="DK466">
        <v>0</v>
      </c>
      <c r="DL466" t="s">
        <v>3</v>
      </c>
      <c r="DM466">
        <v>0</v>
      </c>
      <c r="DN466" t="s">
        <v>3</v>
      </c>
      <c r="DO466">
        <v>0</v>
      </c>
    </row>
    <row r="467" spans="1:119" x14ac:dyDescent="0.2">
      <c r="A467">
        <f>ROW(Source!A290)</f>
        <v>290</v>
      </c>
      <c r="B467">
        <v>50432496</v>
      </c>
      <c r="C467">
        <v>50439727</v>
      </c>
      <c r="D467">
        <v>46141993</v>
      </c>
      <c r="E467">
        <v>1</v>
      </c>
      <c r="F467">
        <v>1</v>
      </c>
      <c r="G467">
        <v>30570983</v>
      </c>
      <c r="H467">
        <v>3</v>
      </c>
      <c r="I467" t="s">
        <v>413</v>
      </c>
      <c r="J467" t="s">
        <v>415</v>
      </c>
      <c r="K467" t="s">
        <v>414</v>
      </c>
      <c r="L467">
        <v>1301</v>
      </c>
      <c r="N467">
        <v>1003</v>
      </c>
      <c r="O467" t="s">
        <v>168</v>
      </c>
      <c r="P467" t="s">
        <v>168</v>
      </c>
      <c r="Q467">
        <v>1</v>
      </c>
      <c r="W467">
        <v>0</v>
      </c>
      <c r="X467">
        <v>-549681316</v>
      </c>
      <c r="Y467">
        <f>AT467</f>
        <v>102</v>
      </c>
      <c r="AA467">
        <v>18.66</v>
      </c>
      <c r="AB467">
        <v>0</v>
      </c>
      <c r="AC467">
        <v>0</v>
      </c>
      <c r="AD467">
        <v>0</v>
      </c>
      <c r="AE467">
        <v>3.45</v>
      </c>
      <c r="AF467">
        <v>0</v>
      </c>
      <c r="AG467">
        <v>0</v>
      </c>
      <c r="AH467">
        <v>0</v>
      </c>
      <c r="AI467">
        <v>5.41</v>
      </c>
      <c r="AJ467">
        <v>1</v>
      </c>
      <c r="AK467">
        <v>1</v>
      </c>
      <c r="AL467">
        <v>1</v>
      </c>
      <c r="AM467">
        <v>0</v>
      </c>
      <c r="AN467">
        <v>0</v>
      </c>
      <c r="AO467">
        <v>0</v>
      </c>
      <c r="AP467">
        <v>1</v>
      </c>
      <c r="AQ467">
        <v>0</v>
      </c>
      <c r="AR467">
        <v>0</v>
      </c>
      <c r="AS467" t="s">
        <v>3</v>
      </c>
      <c r="AT467">
        <v>102</v>
      </c>
      <c r="AU467" t="s">
        <v>3</v>
      </c>
      <c r="AV467">
        <v>0</v>
      </c>
      <c r="AW467">
        <v>1</v>
      </c>
      <c r="AX467">
        <v>-1</v>
      </c>
      <c r="AY467">
        <v>0</v>
      </c>
      <c r="AZ467">
        <v>0</v>
      </c>
      <c r="BA467" t="s">
        <v>3</v>
      </c>
      <c r="BB467">
        <v>0</v>
      </c>
      <c r="BC467">
        <v>0</v>
      </c>
      <c r="BD467">
        <v>0</v>
      </c>
      <c r="BE467">
        <v>0</v>
      </c>
      <c r="BF467">
        <v>0</v>
      </c>
      <c r="BG467">
        <v>0</v>
      </c>
      <c r="BH467">
        <v>0</v>
      </c>
      <c r="BI467">
        <v>0</v>
      </c>
      <c r="BJ467">
        <v>0</v>
      </c>
      <c r="BK467">
        <v>0</v>
      </c>
      <c r="BL467">
        <v>0</v>
      </c>
      <c r="BM467">
        <v>0</v>
      </c>
      <c r="BN467">
        <v>0</v>
      </c>
      <c r="BO467">
        <v>0</v>
      </c>
      <c r="BP467">
        <v>0</v>
      </c>
      <c r="BQ467">
        <v>0</v>
      </c>
      <c r="BR467">
        <v>0</v>
      </c>
      <c r="BS467">
        <v>0</v>
      </c>
      <c r="BT467">
        <v>0</v>
      </c>
      <c r="BU467">
        <v>0</v>
      </c>
      <c r="BV467">
        <v>0</v>
      </c>
      <c r="BW467">
        <v>0</v>
      </c>
      <c r="CV467">
        <v>0</v>
      </c>
      <c r="CW467">
        <v>0</v>
      </c>
      <c r="CX467">
        <f>ROUND(Y467*Source!I290,9)</f>
        <v>408</v>
      </c>
      <c r="CY467">
        <f>AA467</f>
        <v>18.66</v>
      </c>
      <c r="CZ467">
        <f>AE467</f>
        <v>3.45</v>
      </c>
      <c r="DA467">
        <f>AI467</f>
        <v>5.41</v>
      </c>
      <c r="DB467">
        <f>ROUND(ROUND(AT467*CZ467,2),6)</f>
        <v>351.9</v>
      </c>
      <c r="DC467">
        <f>ROUND(ROUND(AT467*AG467,2),6)</f>
        <v>0</v>
      </c>
      <c r="DD467" t="s">
        <v>3</v>
      </c>
      <c r="DE467" t="s">
        <v>3</v>
      </c>
      <c r="DF467">
        <f>ROUND(ROUND(AE467*AI467,2)*CX467,2)</f>
        <v>7613.28</v>
      </c>
      <c r="DG467">
        <f t="shared" si="250"/>
        <v>0</v>
      </c>
      <c r="DH467">
        <f t="shared" si="251"/>
        <v>0</v>
      </c>
      <c r="DI467">
        <f t="shared" si="248"/>
        <v>0</v>
      </c>
      <c r="DJ467">
        <f>DF467</f>
        <v>7613.28</v>
      </c>
      <c r="DK467">
        <v>0</v>
      </c>
      <c r="DL467" t="s">
        <v>3</v>
      </c>
      <c r="DM467">
        <v>0</v>
      </c>
      <c r="DN467" t="s">
        <v>3</v>
      </c>
      <c r="DO467">
        <v>0</v>
      </c>
    </row>
    <row r="468" spans="1:119" x14ac:dyDescent="0.2">
      <c r="A468">
        <f>ROW(Source!A290)</f>
        <v>290</v>
      </c>
      <c r="B468">
        <v>50432496</v>
      </c>
      <c r="C468">
        <v>50439727</v>
      </c>
      <c r="D468">
        <v>46148511</v>
      </c>
      <c r="E468">
        <v>1</v>
      </c>
      <c r="F468">
        <v>1</v>
      </c>
      <c r="G468">
        <v>30570983</v>
      </c>
      <c r="H468">
        <v>3</v>
      </c>
      <c r="I468" t="s">
        <v>417</v>
      </c>
      <c r="J468" t="s">
        <v>420</v>
      </c>
      <c r="K468" t="s">
        <v>418</v>
      </c>
      <c r="L468">
        <v>1355</v>
      </c>
      <c r="N468">
        <v>1010</v>
      </c>
      <c r="O468" t="s">
        <v>419</v>
      </c>
      <c r="P468" t="s">
        <v>419</v>
      </c>
      <c r="Q468">
        <v>100</v>
      </c>
      <c r="W468">
        <v>0</v>
      </c>
      <c r="X468">
        <v>224461537</v>
      </c>
      <c r="Y468">
        <f>AT468</f>
        <v>17</v>
      </c>
      <c r="AA468">
        <v>277.62</v>
      </c>
      <c r="AB468">
        <v>0</v>
      </c>
      <c r="AC468">
        <v>0</v>
      </c>
      <c r="AD468">
        <v>0</v>
      </c>
      <c r="AE468">
        <v>146.88999999999999</v>
      </c>
      <c r="AF468">
        <v>0</v>
      </c>
      <c r="AG468">
        <v>0</v>
      </c>
      <c r="AH468">
        <v>0</v>
      </c>
      <c r="AI468">
        <v>1.89</v>
      </c>
      <c r="AJ468">
        <v>1</v>
      </c>
      <c r="AK468">
        <v>1</v>
      </c>
      <c r="AL468">
        <v>1</v>
      </c>
      <c r="AM468">
        <v>0</v>
      </c>
      <c r="AN468">
        <v>0</v>
      </c>
      <c r="AO468">
        <v>0</v>
      </c>
      <c r="AP468">
        <v>1</v>
      </c>
      <c r="AQ468">
        <v>0</v>
      </c>
      <c r="AR468">
        <v>0</v>
      </c>
      <c r="AS468" t="s">
        <v>3</v>
      </c>
      <c r="AT468">
        <v>17</v>
      </c>
      <c r="AU468" t="s">
        <v>3</v>
      </c>
      <c r="AV468">
        <v>0</v>
      </c>
      <c r="AW468">
        <v>1</v>
      </c>
      <c r="AX468">
        <v>-1</v>
      </c>
      <c r="AY468">
        <v>0</v>
      </c>
      <c r="AZ468">
        <v>0</v>
      </c>
      <c r="BA468" t="s">
        <v>3</v>
      </c>
      <c r="BB468">
        <v>0</v>
      </c>
      <c r="BC468">
        <v>0</v>
      </c>
      <c r="BD468">
        <v>0</v>
      </c>
      <c r="BE468">
        <v>0</v>
      </c>
      <c r="BF468">
        <v>0</v>
      </c>
      <c r="BG468">
        <v>0</v>
      </c>
      <c r="BH468">
        <v>0</v>
      </c>
      <c r="BI468">
        <v>0</v>
      </c>
      <c r="BJ468">
        <v>0</v>
      </c>
      <c r="BK468">
        <v>0</v>
      </c>
      <c r="BL468">
        <v>0</v>
      </c>
      <c r="BM468">
        <v>0</v>
      </c>
      <c r="BN468">
        <v>0</v>
      </c>
      <c r="BO468">
        <v>0</v>
      </c>
      <c r="BP468">
        <v>0</v>
      </c>
      <c r="BQ468">
        <v>0</v>
      </c>
      <c r="BR468">
        <v>0</v>
      </c>
      <c r="BS468">
        <v>0</v>
      </c>
      <c r="BT468">
        <v>0</v>
      </c>
      <c r="BU468">
        <v>0</v>
      </c>
      <c r="BV468">
        <v>0</v>
      </c>
      <c r="BW468">
        <v>0</v>
      </c>
      <c r="CV468">
        <v>0</v>
      </c>
      <c r="CW468">
        <v>0</v>
      </c>
      <c r="CX468">
        <f>ROUND(Y468*Source!I290,9)</f>
        <v>68</v>
      </c>
      <c r="CY468">
        <f>AA468</f>
        <v>277.62</v>
      </c>
      <c r="CZ468">
        <f>AE468</f>
        <v>146.88999999999999</v>
      </c>
      <c r="DA468">
        <f>AI468</f>
        <v>1.89</v>
      </c>
      <c r="DB468">
        <f>ROUND(ROUND(AT468*CZ468,2),6)</f>
        <v>2497.13</v>
      </c>
      <c r="DC468">
        <f>ROUND(ROUND(AT468*AG468,2),6)</f>
        <v>0</v>
      </c>
      <c r="DD468" t="s">
        <v>3</v>
      </c>
      <c r="DE468" t="s">
        <v>3</v>
      </c>
      <c r="DF468">
        <f>ROUND(ROUND(AE468*AI468,2)*CX468,2)</f>
        <v>18878.16</v>
      </c>
      <c r="DG468">
        <f t="shared" si="250"/>
        <v>0</v>
      </c>
      <c r="DH468">
        <f t="shared" si="251"/>
        <v>0</v>
      </c>
      <c r="DI468">
        <f t="shared" si="248"/>
        <v>0</v>
      </c>
      <c r="DJ468">
        <f>DF468</f>
        <v>18878.16</v>
      </c>
      <c r="DK468">
        <v>0</v>
      </c>
      <c r="DL468" t="s">
        <v>3</v>
      </c>
      <c r="DM468">
        <v>0</v>
      </c>
      <c r="DN468" t="s">
        <v>3</v>
      </c>
      <c r="DO468">
        <v>0</v>
      </c>
    </row>
    <row r="469" spans="1:119" x14ac:dyDescent="0.2">
      <c r="A469">
        <f>ROW(Source!A295)</f>
        <v>295</v>
      </c>
      <c r="B469">
        <v>50432495</v>
      </c>
      <c r="C469">
        <v>50439735</v>
      </c>
      <c r="D469">
        <v>45909883</v>
      </c>
      <c r="E469">
        <v>30570983</v>
      </c>
      <c r="F469">
        <v>1</v>
      </c>
      <c r="G469">
        <v>30570983</v>
      </c>
      <c r="H469">
        <v>1</v>
      </c>
      <c r="I469" t="s">
        <v>442</v>
      </c>
      <c r="J469" t="s">
        <v>3</v>
      </c>
      <c r="K469" t="s">
        <v>443</v>
      </c>
      <c r="L469">
        <v>1191</v>
      </c>
      <c r="N469">
        <v>1013</v>
      </c>
      <c r="O469" t="s">
        <v>444</v>
      </c>
      <c r="P469" t="s">
        <v>444</v>
      </c>
      <c r="Q469">
        <v>1</v>
      </c>
      <c r="W469">
        <v>0</v>
      </c>
      <c r="X469">
        <v>476480486</v>
      </c>
      <c r="Y469">
        <f>(AT469*1.15)</f>
        <v>5.1635</v>
      </c>
      <c r="AA469">
        <v>0</v>
      </c>
      <c r="AB469">
        <v>0</v>
      </c>
      <c r="AC469">
        <v>0</v>
      </c>
      <c r="AD469">
        <v>0</v>
      </c>
      <c r="AE469">
        <v>0</v>
      </c>
      <c r="AF469">
        <v>0</v>
      </c>
      <c r="AG469">
        <v>0</v>
      </c>
      <c r="AH469">
        <v>0</v>
      </c>
      <c r="AI469">
        <v>1</v>
      </c>
      <c r="AJ469">
        <v>1</v>
      </c>
      <c r="AK469">
        <v>1</v>
      </c>
      <c r="AL469">
        <v>1</v>
      </c>
      <c r="AM469">
        <v>-2</v>
      </c>
      <c r="AN469">
        <v>0</v>
      </c>
      <c r="AO469">
        <v>1</v>
      </c>
      <c r="AP469">
        <v>1</v>
      </c>
      <c r="AQ469">
        <v>0</v>
      </c>
      <c r="AR469">
        <v>0</v>
      </c>
      <c r="AS469" t="s">
        <v>3</v>
      </c>
      <c r="AT469">
        <v>4.49</v>
      </c>
      <c r="AU469" t="s">
        <v>162</v>
      </c>
      <c r="AV469">
        <v>1</v>
      </c>
      <c r="AW469">
        <v>2</v>
      </c>
      <c r="AX469">
        <v>50439736</v>
      </c>
      <c r="AY469">
        <v>1</v>
      </c>
      <c r="AZ469">
        <v>0</v>
      </c>
      <c r="BA469">
        <v>485</v>
      </c>
      <c r="BB469">
        <v>0</v>
      </c>
      <c r="BC469">
        <v>0</v>
      </c>
      <c r="BD469">
        <v>0</v>
      </c>
      <c r="BE469">
        <v>0</v>
      </c>
      <c r="BF469">
        <v>0</v>
      </c>
      <c r="BG469">
        <v>0</v>
      </c>
      <c r="BH469">
        <v>0</v>
      </c>
      <c r="BI469">
        <v>0</v>
      </c>
      <c r="BJ469">
        <v>0</v>
      </c>
      <c r="BK469">
        <v>0</v>
      </c>
      <c r="BL469">
        <v>0</v>
      </c>
      <c r="BM469">
        <v>0</v>
      </c>
      <c r="BN469">
        <v>0</v>
      </c>
      <c r="BO469">
        <v>0</v>
      </c>
      <c r="BP469">
        <v>0</v>
      </c>
      <c r="BQ469">
        <v>0</v>
      </c>
      <c r="BR469">
        <v>0</v>
      </c>
      <c r="BS469">
        <v>0</v>
      </c>
      <c r="BT469">
        <v>0</v>
      </c>
      <c r="BU469">
        <v>0</v>
      </c>
      <c r="BV469">
        <v>0</v>
      </c>
      <c r="BW469">
        <v>0</v>
      </c>
      <c r="CU469">
        <f>ROUND(AT469*Source!I295*AH469*AL469,2)</f>
        <v>0</v>
      </c>
      <c r="CV469">
        <f>ROUND(Y469*Source!I295,9)</f>
        <v>20.654</v>
      </c>
      <c r="CW469">
        <v>0</v>
      </c>
      <c r="CX469">
        <f>ROUND(Y469*Source!I295,9)</f>
        <v>20.654</v>
      </c>
      <c r="CY469">
        <f>AD469</f>
        <v>0</v>
      </c>
      <c r="CZ469">
        <f>AH469</f>
        <v>0</v>
      </c>
      <c r="DA469">
        <f>AL469</f>
        <v>1</v>
      </c>
      <c r="DB469">
        <f>ROUND((ROUND(AT469*CZ469,2)*1.15),6)</f>
        <v>0</v>
      </c>
      <c r="DC469">
        <f>ROUND((ROUND(AT469*AG469,2)*1.15),6)</f>
        <v>0</v>
      </c>
      <c r="DD469" t="s">
        <v>3</v>
      </c>
      <c r="DE469" t="s">
        <v>3</v>
      </c>
      <c r="DF469">
        <f t="shared" ref="DF469:DF481" si="252">ROUND(ROUND(AE469,2)*CX469,2)</f>
        <v>0</v>
      </c>
      <c r="DG469">
        <f t="shared" si="250"/>
        <v>0</v>
      </c>
      <c r="DH469">
        <f t="shared" si="251"/>
        <v>0</v>
      </c>
      <c r="DI469">
        <f t="shared" si="248"/>
        <v>0</v>
      </c>
      <c r="DJ469">
        <f>DI469</f>
        <v>0</v>
      </c>
      <c r="DK469">
        <v>0</v>
      </c>
      <c r="DL469" t="s">
        <v>3</v>
      </c>
      <c r="DM469">
        <v>0</v>
      </c>
      <c r="DN469" t="s">
        <v>3</v>
      </c>
      <c r="DO469">
        <v>0</v>
      </c>
    </row>
    <row r="470" spans="1:119" x14ac:dyDescent="0.2">
      <c r="A470">
        <f>ROW(Source!A295)</f>
        <v>295</v>
      </c>
      <c r="B470">
        <v>50432495</v>
      </c>
      <c r="C470">
        <v>50439735</v>
      </c>
      <c r="D470">
        <v>46170867</v>
      </c>
      <c r="E470">
        <v>1</v>
      </c>
      <c r="F470">
        <v>1</v>
      </c>
      <c r="G470">
        <v>30570983</v>
      </c>
      <c r="H470">
        <v>2</v>
      </c>
      <c r="I470" t="s">
        <v>452</v>
      </c>
      <c r="J470" t="s">
        <v>453</v>
      </c>
      <c r="K470" t="s">
        <v>454</v>
      </c>
      <c r="L470">
        <v>1368</v>
      </c>
      <c r="N470">
        <v>1011</v>
      </c>
      <c r="O470" t="s">
        <v>451</v>
      </c>
      <c r="P470" t="s">
        <v>451</v>
      </c>
      <c r="Q470">
        <v>1</v>
      </c>
      <c r="W470">
        <v>0</v>
      </c>
      <c r="X470">
        <v>-7781208</v>
      </c>
      <c r="Y470">
        <f>(AT470*1.25)</f>
        <v>1.2500000000000001E-2</v>
      </c>
      <c r="AA470">
        <v>0</v>
      </c>
      <c r="AB470">
        <v>83.1</v>
      </c>
      <c r="AC470">
        <v>12.62</v>
      </c>
      <c r="AD470">
        <v>0</v>
      </c>
      <c r="AE470">
        <v>0</v>
      </c>
      <c r="AF470">
        <v>83.1</v>
      </c>
      <c r="AG470">
        <v>12.62</v>
      </c>
      <c r="AH470">
        <v>0</v>
      </c>
      <c r="AI470">
        <v>1</v>
      </c>
      <c r="AJ470">
        <v>1</v>
      </c>
      <c r="AK470">
        <v>1</v>
      </c>
      <c r="AL470">
        <v>1</v>
      </c>
      <c r="AM470">
        <v>-2</v>
      </c>
      <c r="AN470">
        <v>0</v>
      </c>
      <c r="AO470">
        <v>1</v>
      </c>
      <c r="AP470">
        <v>1</v>
      </c>
      <c r="AQ470">
        <v>0</v>
      </c>
      <c r="AR470">
        <v>0</v>
      </c>
      <c r="AS470" t="s">
        <v>3</v>
      </c>
      <c r="AT470">
        <v>0.01</v>
      </c>
      <c r="AU470" t="s">
        <v>161</v>
      </c>
      <c r="AV470">
        <v>0</v>
      </c>
      <c r="AW470">
        <v>2</v>
      </c>
      <c r="AX470">
        <v>50439737</v>
      </c>
      <c r="AY470">
        <v>1</v>
      </c>
      <c r="AZ470">
        <v>0</v>
      </c>
      <c r="BA470">
        <v>486</v>
      </c>
      <c r="BB470">
        <v>0</v>
      </c>
      <c r="BC470">
        <v>0</v>
      </c>
      <c r="BD470">
        <v>0</v>
      </c>
      <c r="BE470">
        <v>0</v>
      </c>
      <c r="BF470">
        <v>0</v>
      </c>
      <c r="BG470">
        <v>0</v>
      </c>
      <c r="BH470">
        <v>0</v>
      </c>
      <c r="BI470">
        <v>0</v>
      </c>
      <c r="BJ470">
        <v>0</v>
      </c>
      <c r="BK470">
        <v>0</v>
      </c>
      <c r="BL470">
        <v>0</v>
      </c>
      <c r="BM470">
        <v>0</v>
      </c>
      <c r="BN470">
        <v>0</v>
      </c>
      <c r="BO470">
        <v>0</v>
      </c>
      <c r="BP470">
        <v>0</v>
      </c>
      <c r="BQ470">
        <v>0</v>
      </c>
      <c r="BR470">
        <v>0</v>
      </c>
      <c r="BS470">
        <v>0</v>
      </c>
      <c r="BT470">
        <v>0</v>
      </c>
      <c r="BU470">
        <v>0</v>
      </c>
      <c r="BV470">
        <v>0</v>
      </c>
      <c r="BW470">
        <v>0</v>
      </c>
      <c r="CV470">
        <v>0</v>
      </c>
      <c r="CW470">
        <f>ROUND(Y470*Source!I295*DO470,9)</f>
        <v>0</v>
      </c>
      <c r="CX470">
        <f>ROUND(Y470*Source!I295,9)</f>
        <v>0.05</v>
      </c>
      <c r="CY470">
        <f>AB470</f>
        <v>83.1</v>
      </c>
      <c r="CZ470">
        <f>AF470</f>
        <v>83.1</v>
      </c>
      <c r="DA470">
        <f>AJ470</f>
        <v>1</v>
      </c>
      <c r="DB470">
        <f>ROUND((ROUND(AT470*CZ470,2)*1.25),6)</f>
        <v>1.0375000000000001</v>
      </c>
      <c r="DC470">
        <f>ROUND((ROUND(AT470*AG470,2)*1.25),6)</f>
        <v>0.16250000000000001</v>
      </c>
      <c r="DD470" t="s">
        <v>3</v>
      </c>
      <c r="DE470" t="s">
        <v>3</v>
      </c>
      <c r="DF470">
        <f t="shared" si="252"/>
        <v>0</v>
      </c>
      <c r="DG470">
        <f t="shared" si="250"/>
        <v>4.16</v>
      </c>
      <c r="DH470">
        <f t="shared" si="251"/>
        <v>0.63</v>
      </c>
      <c r="DI470">
        <f t="shared" si="248"/>
        <v>0</v>
      </c>
      <c r="DJ470">
        <f>DG470</f>
        <v>4.16</v>
      </c>
      <c r="DK470">
        <v>0</v>
      </c>
      <c r="DL470" t="s">
        <v>3</v>
      </c>
      <c r="DM470">
        <v>0</v>
      </c>
      <c r="DN470" t="s">
        <v>3</v>
      </c>
      <c r="DO470">
        <v>0</v>
      </c>
    </row>
    <row r="471" spans="1:119" x14ac:dyDescent="0.2">
      <c r="A471">
        <f>ROW(Source!A295)</f>
        <v>295</v>
      </c>
      <c r="B471">
        <v>50432495</v>
      </c>
      <c r="C471">
        <v>50439735</v>
      </c>
      <c r="D471">
        <v>46170215</v>
      </c>
      <c r="E471">
        <v>1</v>
      </c>
      <c r="F471">
        <v>1</v>
      </c>
      <c r="G471">
        <v>30570983</v>
      </c>
      <c r="H471">
        <v>2</v>
      </c>
      <c r="I471" t="s">
        <v>455</v>
      </c>
      <c r="J471" t="s">
        <v>456</v>
      </c>
      <c r="K471" t="s">
        <v>457</v>
      </c>
      <c r="L471">
        <v>1368</v>
      </c>
      <c r="N471">
        <v>1011</v>
      </c>
      <c r="O471" t="s">
        <v>451</v>
      </c>
      <c r="P471" t="s">
        <v>451</v>
      </c>
      <c r="Q471">
        <v>1</v>
      </c>
      <c r="W471">
        <v>0</v>
      </c>
      <c r="X471">
        <v>922387863</v>
      </c>
      <c r="Y471">
        <f>(AT471*1.25)</f>
        <v>1.2500000000000001E-2</v>
      </c>
      <c r="AA471">
        <v>0</v>
      </c>
      <c r="AB471">
        <v>179.17</v>
      </c>
      <c r="AC471">
        <v>16.93</v>
      </c>
      <c r="AD471">
        <v>0</v>
      </c>
      <c r="AE471">
        <v>0</v>
      </c>
      <c r="AF471">
        <v>179.17</v>
      </c>
      <c r="AG471">
        <v>16.93</v>
      </c>
      <c r="AH471">
        <v>0</v>
      </c>
      <c r="AI471">
        <v>1</v>
      </c>
      <c r="AJ471">
        <v>1</v>
      </c>
      <c r="AK471">
        <v>1</v>
      </c>
      <c r="AL471">
        <v>1</v>
      </c>
      <c r="AM471">
        <v>-2</v>
      </c>
      <c r="AN471">
        <v>0</v>
      </c>
      <c r="AO471">
        <v>1</v>
      </c>
      <c r="AP471">
        <v>1</v>
      </c>
      <c r="AQ471">
        <v>0</v>
      </c>
      <c r="AR471">
        <v>0</v>
      </c>
      <c r="AS471" t="s">
        <v>3</v>
      </c>
      <c r="AT471">
        <v>0.01</v>
      </c>
      <c r="AU471" t="s">
        <v>161</v>
      </c>
      <c r="AV471">
        <v>0</v>
      </c>
      <c r="AW471">
        <v>2</v>
      </c>
      <c r="AX471">
        <v>50439738</v>
      </c>
      <c r="AY471">
        <v>1</v>
      </c>
      <c r="AZ471">
        <v>0</v>
      </c>
      <c r="BA471">
        <v>487</v>
      </c>
      <c r="BB471">
        <v>0</v>
      </c>
      <c r="BC471">
        <v>0</v>
      </c>
      <c r="BD471">
        <v>0</v>
      </c>
      <c r="BE471">
        <v>0</v>
      </c>
      <c r="BF471">
        <v>0</v>
      </c>
      <c r="BG471">
        <v>0</v>
      </c>
      <c r="BH471">
        <v>0</v>
      </c>
      <c r="BI471">
        <v>0</v>
      </c>
      <c r="BJ471">
        <v>0</v>
      </c>
      <c r="BK471">
        <v>0</v>
      </c>
      <c r="BL471">
        <v>0</v>
      </c>
      <c r="BM471">
        <v>0</v>
      </c>
      <c r="BN471">
        <v>0</v>
      </c>
      <c r="BO471">
        <v>0</v>
      </c>
      <c r="BP471">
        <v>0</v>
      </c>
      <c r="BQ471">
        <v>0</v>
      </c>
      <c r="BR471">
        <v>0</v>
      </c>
      <c r="BS471">
        <v>0</v>
      </c>
      <c r="BT471">
        <v>0</v>
      </c>
      <c r="BU471">
        <v>0</v>
      </c>
      <c r="BV471">
        <v>0</v>
      </c>
      <c r="BW471">
        <v>0</v>
      </c>
      <c r="CV471">
        <v>0</v>
      </c>
      <c r="CW471">
        <f>ROUND(Y471*Source!I295*DO471,9)</f>
        <v>0</v>
      </c>
      <c r="CX471">
        <f>ROUND(Y471*Source!I295,9)</f>
        <v>0.05</v>
      </c>
      <c r="CY471">
        <f>AB471</f>
        <v>179.17</v>
      </c>
      <c r="CZ471">
        <f>AF471</f>
        <v>179.17</v>
      </c>
      <c r="DA471">
        <f>AJ471</f>
        <v>1</v>
      </c>
      <c r="DB471">
        <f>ROUND((ROUND(AT471*CZ471,2)*1.25),6)</f>
        <v>2.2374999999999998</v>
      </c>
      <c r="DC471">
        <f>ROUND((ROUND(AT471*AG471,2)*1.25),6)</f>
        <v>0.21249999999999999</v>
      </c>
      <c r="DD471" t="s">
        <v>3</v>
      </c>
      <c r="DE471" t="s">
        <v>3</v>
      </c>
      <c r="DF471">
        <f t="shared" si="252"/>
        <v>0</v>
      </c>
      <c r="DG471">
        <f t="shared" si="250"/>
        <v>8.9600000000000009</v>
      </c>
      <c r="DH471">
        <f t="shared" si="251"/>
        <v>0.85</v>
      </c>
      <c r="DI471">
        <f t="shared" si="248"/>
        <v>0</v>
      </c>
      <c r="DJ471">
        <f>DG471</f>
        <v>8.9600000000000009</v>
      </c>
      <c r="DK471">
        <v>0</v>
      </c>
      <c r="DL471" t="s">
        <v>3</v>
      </c>
      <c r="DM471">
        <v>0</v>
      </c>
      <c r="DN471" t="s">
        <v>3</v>
      </c>
      <c r="DO471">
        <v>0</v>
      </c>
    </row>
    <row r="472" spans="1:119" x14ac:dyDescent="0.2">
      <c r="A472">
        <f>ROW(Source!A295)</f>
        <v>295</v>
      </c>
      <c r="B472">
        <v>50432495</v>
      </c>
      <c r="C472">
        <v>50439735</v>
      </c>
      <c r="D472">
        <v>31111623</v>
      </c>
      <c r="E472">
        <v>1</v>
      </c>
      <c r="F472">
        <v>1</v>
      </c>
      <c r="G472">
        <v>30570983</v>
      </c>
      <c r="H472">
        <v>3</v>
      </c>
      <c r="I472" t="s">
        <v>574</v>
      </c>
      <c r="J472" t="s">
        <v>575</v>
      </c>
      <c r="K472" t="s">
        <v>576</v>
      </c>
      <c r="L472">
        <v>1346</v>
      </c>
      <c r="N472">
        <v>1009</v>
      </c>
      <c r="O472" t="s">
        <v>222</v>
      </c>
      <c r="P472" t="s">
        <v>222</v>
      </c>
      <c r="Q472">
        <v>1</v>
      </c>
      <c r="W472">
        <v>0</v>
      </c>
      <c r="X472">
        <v>-1951106230</v>
      </c>
      <c r="Y472">
        <f t="shared" ref="Y472:Y478" si="253">AT472</f>
        <v>0.43</v>
      </c>
      <c r="AA472">
        <v>1.39</v>
      </c>
      <c r="AB472">
        <v>0</v>
      </c>
      <c r="AC472">
        <v>0</v>
      </c>
      <c r="AD472">
        <v>0</v>
      </c>
      <c r="AE472">
        <v>1.39</v>
      </c>
      <c r="AF472">
        <v>0</v>
      </c>
      <c r="AG472">
        <v>0</v>
      </c>
      <c r="AH472">
        <v>0</v>
      </c>
      <c r="AI472">
        <v>1</v>
      </c>
      <c r="AJ472">
        <v>1</v>
      </c>
      <c r="AK472">
        <v>1</v>
      </c>
      <c r="AL472">
        <v>1</v>
      </c>
      <c r="AM472">
        <v>-2</v>
      </c>
      <c r="AN472">
        <v>0</v>
      </c>
      <c r="AO472">
        <v>1</v>
      </c>
      <c r="AP472">
        <v>1</v>
      </c>
      <c r="AQ472">
        <v>0</v>
      </c>
      <c r="AR472">
        <v>0</v>
      </c>
      <c r="AS472" t="s">
        <v>3</v>
      </c>
      <c r="AT472">
        <v>0.43</v>
      </c>
      <c r="AU472" t="s">
        <v>3</v>
      </c>
      <c r="AV472">
        <v>0</v>
      </c>
      <c r="AW472">
        <v>2</v>
      </c>
      <c r="AX472">
        <v>50439739</v>
      </c>
      <c r="AY472">
        <v>1</v>
      </c>
      <c r="AZ472">
        <v>0</v>
      </c>
      <c r="BA472">
        <v>488</v>
      </c>
      <c r="BB472">
        <v>0</v>
      </c>
      <c r="BC472">
        <v>0</v>
      </c>
      <c r="BD472">
        <v>0</v>
      </c>
      <c r="BE472">
        <v>0</v>
      </c>
      <c r="BF472">
        <v>0</v>
      </c>
      <c r="BG472">
        <v>0</v>
      </c>
      <c r="BH472">
        <v>0</v>
      </c>
      <c r="BI472">
        <v>0</v>
      </c>
      <c r="BJ472">
        <v>0</v>
      </c>
      <c r="BK472">
        <v>0</v>
      </c>
      <c r="BL472">
        <v>0</v>
      </c>
      <c r="BM472">
        <v>0</v>
      </c>
      <c r="BN472">
        <v>0</v>
      </c>
      <c r="BO472">
        <v>0</v>
      </c>
      <c r="BP472">
        <v>0</v>
      </c>
      <c r="BQ472">
        <v>0</v>
      </c>
      <c r="BR472">
        <v>0</v>
      </c>
      <c r="BS472">
        <v>0</v>
      </c>
      <c r="BT472">
        <v>0</v>
      </c>
      <c r="BU472">
        <v>0</v>
      </c>
      <c r="BV472">
        <v>0</v>
      </c>
      <c r="BW472">
        <v>0</v>
      </c>
      <c r="CV472">
        <v>0</v>
      </c>
      <c r="CW472">
        <v>0</v>
      </c>
      <c r="CX472">
        <f>ROUND(Y472*Source!I295,9)</f>
        <v>1.72</v>
      </c>
      <c r="CY472">
        <f t="shared" ref="CY472:CY478" si="254">AA472</f>
        <v>1.39</v>
      </c>
      <c r="CZ472">
        <f t="shared" ref="CZ472:CZ478" si="255">AE472</f>
        <v>1.39</v>
      </c>
      <c r="DA472">
        <f t="shared" ref="DA472:DA478" si="256">AI472</f>
        <v>1</v>
      </c>
      <c r="DB472">
        <f t="shared" ref="DB472:DB478" si="257">ROUND(ROUND(AT472*CZ472,2),6)</f>
        <v>0.6</v>
      </c>
      <c r="DC472">
        <f t="shared" ref="DC472:DC478" si="258">ROUND(ROUND(AT472*AG472,2),6)</f>
        <v>0</v>
      </c>
      <c r="DD472" t="s">
        <v>3</v>
      </c>
      <c r="DE472" t="s">
        <v>3</v>
      </c>
      <c r="DF472">
        <f t="shared" si="252"/>
        <v>2.39</v>
      </c>
      <c r="DG472">
        <f t="shared" si="250"/>
        <v>0</v>
      </c>
      <c r="DH472">
        <f t="shared" si="251"/>
        <v>0</v>
      </c>
      <c r="DI472">
        <f t="shared" si="248"/>
        <v>0</v>
      </c>
      <c r="DJ472">
        <f t="shared" ref="DJ472:DJ478" si="259">DF472</f>
        <v>2.39</v>
      </c>
      <c r="DK472">
        <v>0</v>
      </c>
      <c r="DL472" t="s">
        <v>3</v>
      </c>
      <c r="DM472">
        <v>0</v>
      </c>
      <c r="DN472" t="s">
        <v>3</v>
      </c>
      <c r="DO472">
        <v>0</v>
      </c>
    </row>
    <row r="473" spans="1:119" x14ac:dyDescent="0.2">
      <c r="A473">
        <f>ROW(Source!A295)</f>
        <v>295</v>
      </c>
      <c r="B473">
        <v>50432495</v>
      </c>
      <c r="C473">
        <v>50439735</v>
      </c>
      <c r="D473">
        <v>46136870</v>
      </c>
      <c r="E473">
        <v>1</v>
      </c>
      <c r="F473">
        <v>1</v>
      </c>
      <c r="G473">
        <v>30570983</v>
      </c>
      <c r="H473">
        <v>3</v>
      </c>
      <c r="I473" t="s">
        <v>577</v>
      </c>
      <c r="J473" t="s">
        <v>578</v>
      </c>
      <c r="K473" t="s">
        <v>579</v>
      </c>
      <c r="L473">
        <v>1346</v>
      </c>
      <c r="N473">
        <v>1009</v>
      </c>
      <c r="O473" t="s">
        <v>222</v>
      </c>
      <c r="P473" t="s">
        <v>222</v>
      </c>
      <c r="Q473">
        <v>1</v>
      </c>
      <c r="W473">
        <v>0</v>
      </c>
      <c r="X473">
        <v>-666633332</v>
      </c>
      <c r="Y473">
        <f t="shared" si="253"/>
        <v>0.16</v>
      </c>
      <c r="AA473">
        <v>159.07</v>
      </c>
      <c r="AB473">
        <v>0</v>
      </c>
      <c r="AC473">
        <v>0</v>
      </c>
      <c r="AD473">
        <v>0</v>
      </c>
      <c r="AE473">
        <v>159.07</v>
      </c>
      <c r="AF473">
        <v>0</v>
      </c>
      <c r="AG473">
        <v>0</v>
      </c>
      <c r="AH473">
        <v>0</v>
      </c>
      <c r="AI473">
        <v>1</v>
      </c>
      <c r="AJ473">
        <v>1</v>
      </c>
      <c r="AK473">
        <v>1</v>
      </c>
      <c r="AL473">
        <v>1</v>
      </c>
      <c r="AM473">
        <v>-2</v>
      </c>
      <c r="AN473">
        <v>0</v>
      </c>
      <c r="AO473">
        <v>1</v>
      </c>
      <c r="AP473">
        <v>1</v>
      </c>
      <c r="AQ473">
        <v>0</v>
      </c>
      <c r="AR473">
        <v>0</v>
      </c>
      <c r="AS473" t="s">
        <v>3</v>
      </c>
      <c r="AT473">
        <v>0.16</v>
      </c>
      <c r="AU473" t="s">
        <v>3</v>
      </c>
      <c r="AV473">
        <v>0</v>
      </c>
      <c r="AW473">
        <v>2</v>
      </c>
      <c r="AX473">
        <v>50439740</v>
      </c>
      <c r="AY473">
        <v>1</v>
      </c>
      <c r="AZ473">
        <v>0</v>
      </c>
      <c r="BA473">
        <v>489</v>
      </c>
      <c r="BB473">
        <v>0</v>
      </c>
      <c r="BC473">
        <v>0</v>
      </c>
      <c r="BD473">
        <v>0</v>
      </c>
      <c r="BE473">
        <v>0</v>
      </c>
      <c r="BF473">
        <v>0</v>
      </c>
      <c r="BG473">
        <v>0</v>
      </c>
      <c r="BH473">
        <v>0</v>
      </c>
      <c r="BI473">
        <v>0</v>
      </c>
      <c r="BJ473">
        <v>0</v>
      </c>
      <c r="BK473">
        <v>0</v>
      </c>
      <c r="BL473">
        <v>0</v>
      </c>
      <c r="BM473">
        <v>0</v>
      </c>
      <c r="BN473">
        <v>0</v>
      </c>
      <c r="BO473">
        <v>0</v>
      </c>
      <c r="BP473">
        <v>0</v>
      </c>
      <c r="BQ473">
        <v>0</v>
      </c>
      <c r="BR473">
        <v>0</v>
      </c>
      <c r="BS473">
        <v>0</v>
      </c>
      <c r="BT473">
        <v>0</v>
      </c>
      <c r="BU473">
        <v>0</v>
      </c>
      <c r="BV473">
        <v>0</v>
      </c>
      <c r="BW473">
        <v>0</v>
      </c>
      <c r="CV473">
        <v>0</v>
      </c>
      <c r="CW473">
        <v>0</v>
      </c>
      <c r="CX473">
        <f>ROUND(Y473*Source!I295,9)</f>
        <v>0.64</v>
      </c>
      <c r="CY473">
        <f t="shared" si="254"/>
        <v>159.07</v>
      </c>
      <c r="CZ473">
        <f t="shared" si="255"/>
        <v>159.07</v>
      </c>
      <c r="DA473">
        <f t="shared" si="256"/>
        <v>1</v>
      </c>
      <c r="DB473">
        <f t="shared" si="257"/>
        <v>25.45</v>
      </c>
      <c r="DC473">
        <f t="shared" si="258"/>
        <v>0</v>
      </c>
      <c r="DD473" t="s">
        <v>3</v>
      </c>
      <c r="DE473" t="s">
        <v>3</v>
      </c>
      <c r="DF473">
        <f t="shared" si="252"/>
        <v>101.8</v>
      </c>
      <c r="DG473">
        <f t="shared" si="250"/>
        <v>0</v>
      </c>
      <c r="DH473">
        <f t="shared" si="251"/>
        <v>0</v>
      </c>
      <c r="DI473">
        <f t="shared" si="248"/>
        <v>0</v>
      </c>
      <c r="DJ473">
        <f t="shared" si="259"/>
        <v>101.8</v>
      </c>
      <c r="DK473">
        <v>0</v>
      </c>
      <c r="DL473" t="s">
        <v>3</v>
      </c>
      <c r="DM473">
        <v>0</v>
      </c>
      <c r="DN473" t="s">
        <v>3</v>
      </c>
      <c r="DO473">
        <v>0</v>
      </c>
    </row>
    <row r="474" spans="1:119" x14ac:dyDescent="0.2">
      <c r="A474">
        <f>ROW(Source!A295)</f>
        <v>295</v>
      </c>
      <c r="B474">
        <v>50432495</v>
      </c>
      <c r="C474">
        <v>50439735</v>
      </c>
      <c r="D474">
        <v>46109233</v>
      </c>
      <c r="E474">
        <v>1</v>
      </c>
      <c r="F474">
        <v>1</v>
      </c>
      <c r="G474">
        <v>30570983</v>
      </c>
      <c r="H474">
        <v>3</v>
      </c>
      <c r="I474" t="s">
        <v>580</v>
      </c>
      <c r="J474" t="s">
        <v>581</v>
      </c>
      <c r="K474" t="s">
        <v>582</v>
      </c>
      <c r="L474">
        <v>1355</v>
      </c>
      <c r="N474">
        <v>1010</v>
      </c>
      <c r="O474" t="s">
        <v>419</v>
      </c>
      <c r="P474" t="s">
        <v>419</v>
      </c>
      <c r="Q474">
        <v>100</v>
      </c>
      <c r="W474">
        <v>0</v>
      </c>
      <c r="X474">
        <v>-297470190</v>
      </c>
      <c r="Y474">
        <f t="shared" si="253"/>
        <v>0.05</v>
      </c>
      <c r="AA474">
        <v>68.819999999999993</v>
      </c>
      <c r="AB474">
        <v>0</v>
      </c>
      <c r="AC474">
        <v>0</v>
      </c>
      <c r="AD474">
        <v>0</v>
      </c>
      <c r="AE474">
        <v>68.819999999999993</v>
      </c>
      <c r="AF474">
        <v>0</v>
      </c>
      <c r="AG474">
        <v>0</v>
      </c>
      <c r="AH474">
        <v>0</v>
      </c>
      <c r="AI474">
        <v>1</v>
      </c>
      <c r="AJ474">
        <v>1</v>
      </c>
      <c r="AK474">
        <v>1</v>
      </c>
      <c r="AL474">
        <v>1</v>
      </c>
      <c r="AM474">
        <v>-2</v>
      </c>
      <c r="AN474">
        <v>0</v>
      </c>
      <c r="AO474">
        <v>1</v>
      </c>
      <c r="AP474">
        <v>1</v>
      </c>
      <c r="AQ474">
        <v>0</v>
      </c>
      <c r="AR474">
        <v>0</v>
      </c>
      <c r="AS474" t="s">
        <v>3</v>
      </c>
      <c r="AT474">
        <v>0.05</v>
      </c>
      <c r="AU474" t="s">
        <v>3</v>
      </c>
      <c r="AV474">
        <v>0</v>
      </c>
      <c r="AW474">
        <v>2</v>
      </c>
      <c r="AX474">
        <v>50439741</v>
      </c>
      <c r="AY474">
        <v>1</v>
      </c>
      <c r="AZ474">
        <v>0</v>
      </c>
      <c r="BA474">
        <v>490</v>
      </c>
      <c r="BB474">
        <v>0</v>
      </c>
      <c r="BC474">
        <v>0</v>
      </c>
      <c r="BD474">
        <v>0</v>
      </c>
      <c r="BE474">
        <v>0</v>
      </c>
      <c r="BF474">
        <v>0</v>
      </c>
      <c r="BG474">
        <v>0</v>
      </c>
      <c r="BH474">
        <v>0</v>
      </c>
      <c r="BI474">
        <v>0</v>
      </c>
      <c r="BJ474">
        <v>0</v>
      </c>
      <c r="BK474">
        <v>0</v>
      </c>
      <c r="BL474">
        <v>0</v>
      </c>
      <c r="BM474">
        <v>0</v>
      </c>
      <c r="BN474">
        <v>0</v>
      </c>
      <c r="BO474">
        <v>0</v>
      </c>
      <c r="BP474">
        <v>0</v>
      </c>
      <c r="BQ474">
        <v>0</v>
      </c>
      <c r="BR474">
        <v>0</v>
      </c>
      <c r="BS474">
        <v>0</v>
      </c>
      <c r="BT474">
        <v>0</v>
      </c>
      <c r="BU474">
        <v>0</v>
      </c>
      <c r="BV474">
        <v>0</v>
      </c>
      <c r="BW474">
        <v>0</v>
      </c>
      <c r="CV474">
        <v>0</v>
      </c>
      <c r="CW474">
        <v>0</v>
      </c>
      <c r="CX474">
        <f>ROUND(Y474*Source!I295,9)</f>
        <v>0.2</v>
      </c>
      <c r="CY474">
        <f t="shared" si="254"/>
        <v>68.819999999999993</v>
      </c>
      <c r="CZ474">
        <f t="shared" si="255"/>
        <v>68.819999999999993</v>
      </c>
      <c r="DA474">
        <f t="shared" si="256"/>
        <v>1</v>
      </c>
      <c r="DB474">
        <f t="shared" si="257"/>
        <v>3.44</v>
      </c>
      <c r="DC474">
        <f t="shared" si="258"/>
        <v>0</v>
      </c>
      <c r="DD474" t="s">
        <v>3</v>
      </c>
      <c r="DE474" t="s">
        <v>3</v>
      </c>
      <c r="DF474">
        <f t="shared" si="252"/>
        <v>13.76</v>
      </c>
      <c r="DG474">
        <f t="shared" si="250"/>
        <v>0</v>
      </c>
      <c r="DH474">
        <f t="shared" si="251"/>
        <v>0</v>
      </c>
      <c r="DI474">
        <f t="shared" si="248"/>
        <v>0</v>
      </c>
      <c r="DJ474">
        <f t="shared" si="259"/>
        <v>13.76</v>
      </c>
      <c r="DK474">
        <v>0</v>
      </c>
      <c r="DL474" t="s">
        <v>3</v>
      </c>
      <c r="DM474">
        <v>0</v>
      </c>
      <c r="DN474" t="s">
        <v>3</v>
      </c>
      <c r="DO474">
        <v>0</v>
      </c>
    </row>
    <row r="475" spans="1:119" x14ac:dyDescent="0.2">
      <c r="A475">
        <f>ROW(Source!A295)</f>
        <v>295</v>
      </c>
      <c r="B475">
        <v>50432495</v>
      </c>
      <c r="C475">
        <v>50439735</v>
      </c>
      <c r="D475">
        <v>46109243</v>
      </c>
      <c r="E475">
        <v>1</v>
      </c>
      <c r="F475">
        <v>1</v>
      </c>
      <c r="G475">
        <v>30570983</v>
      </c>
      <c r="H475">
        <v>3</v>
      </c>
      <c r="I475" t="s">
        <v>583</v>
      </c>
      <c r="J475" t="s">
        <v>584</v>
      </c>
      <c r="K475" t="s">
        <v>585</v>
      </c>
      <c r="L475">
        <v>1356</v>
      </c>
      <c r="N475">
        <v>1010</v>
      </c>
      <c r="O475" t="s">
        <v>586</v>
      </c>
      <c r="P475" t="s">
        <v>586</v>
      </c>
      <c r="Q475">
        <v>1000</v>
      </c>
      <c r="W475">
        <v>0</v>
      </c>
      <c r="X475">
        <v>215909103</v>
      </c>
      <c r="Y475">
        <f t="shared" si="253"/>
        <v>1.2200000000000001E-2</v>
      </c>
      <c r="AA475">
        <v>183.4</v>
      </c>
      <c r="AB475">
        <v>0</v>
      </c>
      <c r="AC475">
        <v>0</v>
      </c>
      <c r="AD475">
        <v>0</v>
      </c>
      <c r="AE475">
        <v>183.4</v>
      </c>
      <c r="AF475">
        <v>0</v>
      </c>
      <c r="AG475">
        <v>0</v>
      </c>
      <c r="AH475">
        <v>0</v>
      </c>
      <c r="AI475">
        <v>1</v>
      </c>
      <c r="AJ475">
        <v>1</v>
      </c>
      <c r="AK475">
        <v>1</v>
      </c>
      <c r="AL475">
        <v>1</v>
      </c>
      <c r="AM475">
        <v>-2</v>
      </c>
      <c r="AN475">
        <v>0</v>
      </c>
      <c r="AO475">
        <v>1</v>
      </c>
      <c r="AP475">
        <v>1</v>
      </c>
      <c r="AQ475">
        <v>0</v>
      </c>
      <c r="AR475">
        <v>0</v>
      </c>
      <c r="AS475" t="s">
        <v>3</v>
      </c>
      <c r="AT475">
        <v>1.2200000000000001E-2</v>
      </c>
      <c r="AU475" t="s">
        <v>3</v>
      </c>
      <c r="AV475">
        <v>0</v>
      </c>
      <c r="AW475">
        <v>2</v>
      </c>
      <c r="AX475">
        <v>50439742</v>
      </c>
      <c r="AY475">
        <v>1</v>
      </c>
      <c r="AZ475">
        <v>0</v>
      </c>
      <c r="BA475">
        <v>491</v>
      </c>
      <c r="BB475">
        <v>0</v>
      </c>
      <c r="BC475">
        <v>0</v>
      </c>
      <c r="BD475">
        <v>0</v>
      </c>
      <c r="BE475">
        <v>0</v>
      </c>
      <c r="BF475">
        <v>0</v>
      </c>
      <c r="BG475">
        <v>0</v>
      </c>
      <c r="BH475">
        <v>0</v>
      </c>
      <c r="BI475">
        <v>0</v>
      </c>
      <c r="BJ475">
        <v>0</v>
      </c>
      <c r="BK475">
        <v>0</v>
      </c>
      <c r="BL475">
        <v>0</v>
      </c>
      <c r="BM475">
        <v>0</v>
      </c>
      <c r="BN475">
        <v>0</v>
      </c>
      <c r="BO475">
        <v>0</v>
      </c>
      <c r="BP475">
        <v>0</v>
      </c>
      <c r="BQ475">
        <v>0</v>
      </c>
      <c r="BR475">
        <v>0</v>
      </c>
      <c r="BS475">
        <v>0</v>
      </c>
      <c r="BT475">
        <v>0</v>
      </c>
      <c r="BU475">
        <v>0</v>
      </c>
      <c r="BV475">
        <v>0</v>
      </c>
      <c r="BW475">
        <v>0</v>
      </c>
      <c r="CV475">
        <v>0</v>
      </c>
      <c r="CW475">
        <v>0</v>
      </c>
      <c r="CX475">
        <f>ROUND(Y475*Source!I295,9)</f>
        <v>4.8800000000000003E-2</v>
      </c>
      <c r="CY475">
        <f t="shared" si="254"/>
        <v>183.4</v>
      </c>
      <c r="CZ475">
        <f t="shared" si="255"/>
        <v>183.4</v>
      </c>
      <c r="DA475">
        <f t="shared" si="256"/>
        <v>1</v>
      </c>
      <c r="DB475">
        <f t="shared" si="257"/>
        <v>2.2400000000000002</v>
      </c>
      <c r="DC475">
        <f t="shared" si="258"/>
        <v>0</v>
      </c>
      <c r="DD475" t="s">
        <v>3</v>
      </c>
      <c r="DE475" t="s">
        <v>3</v>
      </c>
      <c r="DF475">
        <f t="shared" si="252"/>
        <v>8.9499999999999993</v>
      </c>
      <c r="DG475">
        <f t="shared" si="250"/>
        <v>0</v>
      </c>
      <c r="DH475">
        <f t="shared" si="251"/>
        <v>0</v>
      </c>
      <c r="DI475">
        <f t="shared" si="248"/>
        <v>0</v>
      </c>
      <c r="DJ475">
        <f t="shared" si="259"/>
        <v>8.9499999999999993</v>
      </c>
      <c r="DK475">
        <v>0</v>
      </c>
      <c r="DL475" t="s">
        <v>3</v>
      </c>
      <c r="DM475">
        <v>0</v>
      </c>
      <c r="DN475" t="s">
        <v>3</v>
      </c>
      <c r="DO475">
        <v>0</v>
      </c>
    </row>
    <row r="476" spans="1:119" x14ac:dyDescent="0.2">
      <c r="A476">
        <f>ROW(Source!A295)</f>
        <v>295</v>
      </c>
      <c r="B476">
        <v>50432495</v>
      </c>
      <c r="C476">
        <v>50439735</v>
      </c>
      <c r="D476">
        <v>46148176</v>
      </c>
      <c r="E476">
        <v>1</v>
      </c>
      <c r="F476">
        <v>1</v>
      </c>
      <c r="G476">
        <v>30570983</v>
      </c>
      <c r="H476">
        <v>3</v>
      </c>
      <c r="I476" t="s">
        <v>587</v>
      </c>
      <c r="J476" t="s">
        <v>588</v>
      </c>
      <c r="K476" t="s">
        <v>589</v>
      </c>
      <c r="L476">
        <v>1354</v>
      </c>
      <c r="N476">
        <v>1010</v>
      </c>
      <c r="O476" t="s">
        <v>190</v>
      </c>
      <c r="P476" t="s">
        <v>190</v>
      </c>
      <c r="Q476">
        <v>1</v>
      </c>
      <c r="W476">
        <v>0</v>
      </c>
      <c r="X476">
        <v>-30858979</v>
      </c>
      <c r="Y476">
        <f t="shared" si="253"/>
        <v>3.1</v>
      </c>
      <c r="AA476">
        <v>6.94</v>
      </c>
      <c r="AB476">
        <v>0</v>
      </c>
      <c r="AC476">
        <v>0</v>
      </c>
      <c r="AD476">
        <v>0</v>
      </c>
      <c r="AE476">
        <v>6.94</v>
      </c>
      <c r="AF476">
        <v>0</v>
      </c>
      <c r="AG476">
        <v>0</v>
      </c>
      <c r="AH476">
        <v>0</v>
      </c>
      <c r="AI476">
        <v>1</v>
      </c>
      <c r="AJ476">
        <v>1</v>
      </c>
      <c r="AK476">
        <v>1</v>
      </c>
      <c r="AL476">
        <v>1</v>
      </c>
      <c r="AM476">
        <v>-2</v>
      </c>
      <c r="AN476">
        <v>0</v>
      </c>
      <c r="AO476">
        <v>1</v>
      </c>
      <c r="AP476">
        <v>1</v>
      </c>
      <c r="AQ476">
        <v>0</v>
      </c>
      <c r="AR476">
        <v>0</v>
      </c>
      <c r="AS476" t="s">
        <v>3</v>
      </c>
      <c r="AT476">
        <v>3.1</v>
      </c>
      <c r="AU476" t="s">
        <v>3</v>
      </c>
      <c r="AV476">
        <v>0</v>
      </c>
      <c r="AW476">
        <v>2</v>
      </c>
      <c r="AX476">
        <v>50439743</v>
      </c>
      <c r="AY476">
        <v>1</v>
      </c>
      <c r="AZ476">
        <v>0</v>
      </c>
      <c r="BA476">
        <v>492</v>
      </c>
      <c r="BB476">
        <v>0</v>
      </c>
      <c r="BC476">
        <v>0</v>
      </c>
      <c r="BD476">
        <v>0</v>
      </c>
      <c r="BE476">
        <v>0</v>
      </c>
      <c r="BF476">
        <v>0</v>
      </c>
      <c r="BG476">
        <v>0</v>
      </c>
      <c r="BH476">
        <v>0</v>
      </c>
      <c r="BI476">
        <v>0</v>
      </c>
      <c r="BJ476">
        <v>0</v>
      </c>
      <c r="BK476">
        <v>0</v>
      </c>
      <c r="BL476">
        <v>0</v>
      </c>
      <c r="BM476">
        <v>0</v>
      </c>
      <c r="BN476">
        <v>0</v>
      </c>
      <c r="BO476">
        <v>0</v>
      </c>
      <c r="BP476">
        <v>0</v>
      </c>
      <c r="BQ476">
        <v>0</v>
      </c>
      <c r="BR476">
        <v>0</v>
      </c>
      <c r="BS476">
        <v>0</v>
      </c>
      <c r="BT476">
        <v>0</v>
      </c>
      <c r="BU476">
        <v>0</v>
      </c>
      <c r="BV476">
        <v>0</v>
      </c>
      <c r="BW476">
        <v>0</v>
      </c>
      <c r="CV476">
        <v>0</v>
      </c>
      <c r="CW476">
        <v>0</v>
      </c>
      <c r="CX476">
        <f>ROUND(Y476*Source!I295,9)</f>
        <v>12.4</v>
      </c>
      <c r="CY476">
        <f t="shared" si="254"/>
        <v>6.94</v>
      </c>
      <c r="CZ476">
        <f t="shared" si="255"/>
        <v>6.94</v>
      </c>
      <c r="DA476">
        <f t="shared" si="256"/>
        <v>1</v>
      </c>
      <c r="DB476">
        <f t="shared" si="257"/>
        <v>21.51</v>
      </c>
      <c r="DC476">
        <f t="shared" si="258"/>
        <v>0</v>
      </c>
      <c r="DD476" t="s">
        <v>3</v>
      </c>
      <c r="DE476" t="s">
        <v>3</v>
      </c>
      <c r="DF476">
        <f t="shared" si="252"/>
        <v>86.06</v>
      </c>
      <c r="DG476">
        <f t="shared" si="250"/>
        <v>0</v>
      </c>
      <c r="DH476">
        <f t="shared" si="251"/>
        <v>0</v>
      </c>
      <c r="DI476">
        <f t="shared" si="248"/>
        <v>0</v>
      </c>
      <c r="DJ476">
        <f t="shared" si="259"/>
        <v>86.06</v>
      </c>
      <c r="DK476">
        <v>0</v>
      </c>
      <c r="DL476" t="s">
        <v>3</v>
      </c>
      <c r="DM476">
        <v>0</v>
      </c>
      <c r="DN476" t="s">
        <v>3</v>
      </c>
      <c r="DO476">
        <v>0</v>
      </c>
    </row>
    <row r="477" spans="1:119" x14ac:dyDescent="0.2">
      <c r="A477">
        <f>ROW(Source!A295)</f>
        <v>295</v>
      </c>
      <c r="B477">
        <v>50432495</v>
      </c>
      <c r="C477">
        <v>50439735</v>
      </c>
      <c r="D477">
        <v>46148183</v>
      </c>
      <c r="E477">
        <v>1</v>
      </c>
      <c r="F477">
        <v>1</v>
      </c>
      <c r="G477">
        <v>30570983</v>
      </c>
      <c r="H477">
        <v>3</v>
      </c>
      <c r="I477" t="s">
        <v>590</v>
      </c>
      <c r="J477" t="s">
        <v>591</v>
      </c>
      <c r="K477" t="s">
        <v>592</v>
      </c>
      <c r="L477">
        <v>1356</v>
      </c>
      <c r="N477">
        <v>1010</v>
      </c>
      <c r="O477" t="s">
        <v>586</v>
      </c>
      <c r="P477" t="s">
        <v>586</v>
      </c>
      <c r="Q477">
        <v>1000</v>
      </c>
      <c r="W477">
        <v>0</v>
      </c>
      <c r="X477">
        <v>-299487458</v>
      </c>
      <c r="Y477">
        <f t="shared" si="253"/>
        <v>8.0000000000000002E-3</v>
      </c>
      <c r="AA477">
        <v>614.09</v>
      </c>
      <c r="AB477">
        <v>0</v>
      </c>
      <c r="AC477">
        <v>0</v>
      </c>
      <c r="AD477">
        <v>0</v>
      </c>
      <c r="AE477">
        <v>614.09</v>
      </c>
      <c r="AF477">
        <v>0</v>
      </c>
      <c r="AG477">
        <v>0</v>
      </c>
      <c r="AH477">
        <v>0</v>
      </c>
      <c r="AI477">
        <v>1</v>
      </c>
      <c r="AJ477">
        <v>1</v>
      </c>
      <c r="AK477">
        <v>1</v>
      </c>
      <c r="AL477">
        <v>1</v>
      </c>
      <c r="AM477">
        <v>-2</v>
      </c>
      <c r="AN477">
        <v>0</v>
      </c>
      <c r="AO477">
        <v>1</v>
      </c>
      <c r="AP477">
        <v>1</v>
      </c>
      <c r="AQ477">
        <v>0</v>
      </c>
      <c r="AR477">
        <v>0</v>
      </c>
      <c r="AS477" t="s">
        <v>3</v>
      </c>
      <c r="AT477">
        <v>8.0000000000000002E-3</v>
      </c>
      <c r="AU477" t="s">
        <v>3</v>
      </c>
      <c r="AV477">
        <v>0</v>
      </c>
      <c r="AW477">
        <v>2</v>
      </c>
      <c r="AX477">
        <v>50439744</v>
      </c>
      <c r="AY477">
        <v>1</v>
      </c>
      <c r="AZ477">
        <v>0</v>
      </c>
      <c r="BA477">
        <v>493</v>
      </c>
      <c r="BB477">
        <v>0</v>
      </c>
      <c r="BC477">
        <v>0</v>
      </c>
      <c r="BD477">
        <v>0</v>
      </c>
      <c r="BE477">
        <v>0</v>
      </c>
      <c r="BF477">
        <v>0</v>
      </c>
      <c r="BG477">
        <v>0</v>
      </c>
      <c r="BH477">
        <v>0</v>
      </c>
      <c r="BI477">
        <v>0</v>
      </c>
      <c r="BJ477">
        <v>0</v>
      </c>
      <c r="BK477">
        <v>0</v>
      </c>
      <c r="BL477">
        <v>0</v>
      </c>
      <c r="BM477">
        <v>0</v>
      </c>
      <c r="BN477">
        <v>0</v>
      </c>
      <c r="BO477">
        <v>0</v>
      </c>
      <c r="BP477">
        <v>0</v>
      </c>
      <c r="BQ477">
        <v>0</v>
      </c>
      <c r="BR477">
        <v>0</v>
      </c>
      <c r="BS477">
        <v>0</v>
      </c>
      <c r="BT477">
        <v>0</v>
      </c>
      <c r="BU477">
        <v>0</v>
      </c>
      <c r="BV477">
        <v>0</v>
      </c>
      <c r="BW477">
        <v>0</v>
      </c>
      <c r="CV477">
        <v>0</v>
      </c>
      <c r="CW477">
        <v>0</v>
      </c>
      <c r="CX477">
        <f>ROUND(Y477*Source!I295,9)</f>
        <v>3.2000000000000001E-2</v>
      </c>
      <c r="CY477">
        <f t="shared" si="254"/>
        <v>614.09</v>
      </c>
      <c r="CZ477">
        <f t="shared" si="255"/>
        <v>614.09</v>
      </c>
      <c r="DA477">
        <f t="shared" si="256"/>
        <v>1</v>
      </c>
      <c r="DB477">
        <f t="shared" si="257"/>
        <v>4.91</v>
      </c>
      <c r="DC477">
        <f t="shared" si="258"/>
        <v>0</v>
      </c>
      <c r="DD477" t="s">
        <v>3</v>
      </c>
      <c r="DE477" t="s">
        <v>3</v>
      </c>
      <c r="DF477">
        <f t="shared" si="252"/>
        <v>19.649999999999999</v>
      </c>
      <c r="DG477">
        <f t="shared" si="250"/>
        <v>0</v>
      </c>
      <c r="DH477">
        <f t="shared" si="251"/>
        <v>0</v>
      </c>
      <c r="DI477">
        <f t="shared" si="248"/>
        <v>0</v>
      </c>
      <c r="DJ477">
        <f t="shared" si="259"/>
        <v>19.649999999999999</v>
      </c>
      <c r="DK477">
        <v>0</v>
      </c>
      <c r="DL477" t="s">
        <v>3</v>
      </c>
      <c r="DM477">
        <v>0</v>
      </c>
      <c r="DN477" t="s">
        <v>3</v>
      </c>
      <c r="DO477">
        <v>0</v>
      </c>
    </row>
    <row r="478" spans="1:119" x14ac:dyDescent="0.2">
      <c r="A478">
        <f>ROW(Source!A295)</f>
        <v>295</v>
      </c>
      <c r="B478">
        <v>50432495</v>
      </c>
      <c r="C478">
        <v>50439735</v>
      </c>
      <c r="D478">
        <v>0</v>
      </c>
      <c r="E478">
        <v>0</v>
      </c>
      <c r="F478">
        <v>1</v>
      </c>
      <c r="G478">
        <v>30570983</v>
      </c>
      <c r="H478">
        <v>3</v>
      </c>
      <c r="I478" t="s">
        <v>252</v>
      </c>
      <c r="J478" t="s">
        <v>3</v>
      </c>
      <c r="K478" t="s">
        <v>428</v>
      </c>
      <c r="L478">
        <v>0</v>
      </c>
      <c r="W478">
        <v>0</v>
      </c>
      <c r="X478">
        <v>-968295664</v>
      </c>
      <c r="Y478">
        <f t="shared" si="253"/>
        <v>102</v>
      </c>
      <c r="AA478">
        <v>12.17</v>
      </c>
      <c r="AB478">
        <v>0</v>
      </c>
      <c r="AC478">
        <v>0</v>
      </c>
      <c r="AD478">
        <v>0</v>
      </c>
      <c r="AE478">
        <v>12.17</v>
      </c>
      <c r="AF478">
        <v>0</v>
      </c>
      <c r="AG478">
        <v>0</v>
      </c>
      <c r="AH478">
        <v>0</v>
      </c>
      <c r="AI478">
        <v>1</v>
      </c>
      <c r="AJ478">
        <v>1</v>
      </c>
      <c r="AK478">
        <v>1</v>
      </c>
      <c r="AL478">
        <v>1</v>
      </c>
      <c r="AM478">
        <v>0</v>
      </c>
      <c r="AN478">
        <v>0</v>
      </c>
      <c r="AO478">
        <v>0</v>
      </c>
      <c r="AP478">
        <v>1</v>
      </c>
      <c r="AQ478">
        <v>0</v>
      </c>
      <c r="AR478">
        <v>0</v>
      </c>
      <c r="AS478" t="s">
        <v>3</v>
      </c>
      <c r="AT478">
        <v>102</v>
      </c>
      <c r="AU478" t="s">
        <v>3</v>
      </c>
      <c r="AV478">
        <v>0</v>
      </c>
      <c r="AW478">
        <v>1</v>
      </c>
      <c r="AX478">
        <v>-1</v>
      </c>
      <c r="AY478">
        <v>0</v>
      </c>
      <c r="AZ478">
        <v>0</v>
      </c>
      <c r="BA478" t="s">
        <v>3</v>
      </c>
      <c r="BB478">
        <v>0</v>
      </c>
      <c r="BC478">
        <v>0</v>
      </c>
      <c r="BD478">
        <v>0</v>
      </c>
      <c r="BE478">
        <v>0</v>
      </c>
      <c r="BF478">
        <v>0</v>
      </c>
      <c r="BG478">
        <v>0</v>
      </c>
      <c r="BH478">
        <v>0</v>
      </c>
      <c r="BI478">
        <v>0</v>
      </c>
      <c r="BJ478">
        <v>0</v>
      </c>
      <c r="BK478">
        <v>0</v>
      </c>
      <c r="BL478">
        <v>0</v>
      </c>
      <c r="BM478">
        <v>0</v>
      </c>
      <c r="BN478">
        <v>0</v>
      </c>
      <c r="BO478">
        <v>0</v>
      </c>
      <c r="BP478">
        <v>0</v>
      </c>
      <c r="BQ478">
        <v>0</v>
      </c>
      <c r="BR478">
        <v>0</v>
      </c>
      <c r="BS478">
        <v>0</v>
      </c>
      <c r="BT478">
        <v>0</v>
      </c>
      <c r="BU478">
        <v>0</v>
      </c>
      <c r="BV478">
        <v>0</v>
      </c>
      <c r="BW478">
        <v>0</v>
      </c>
      <c r="CV478">
        <v>0</v>
      </c>
      <c r="CW478">
        <v>0</v>
      </c>
      <c r="CX478">
        <f>ROUND(Y478*Source!I295,9)</f>
        <v>408</v>
      </c>
      <c r="CY478">
        <f t="shared" si="254"/>
        <v>12.17</v>
      </c>
      <c r="CZ478">
        <f t="shared" si="255"/>
        <v>12.17</v>
      </c>
      <c r="DA478">
        <f t="shared" si="256"/>
        <v>1</v>
      </c>
      <c r="DB478">
        <f t="shared" si="257"/>
        <v>1241.3399999999999</v>
      </c>
      <c r="DC478">
        <f t="shared" si="258"/>
        <v>0</v>
      </c>
      <c r="DD478" t="s">
        <v>3</v>
      </c>
      <c r="DE478" t="s">
        <v>3</v>
      </c>
      <c r="DF478">
        <f t="shared" si="252"/>
        <v>4965.3599999999997</v>
      </c>
      <c r="DG478">
        <f t="shared" si="250"/>
        <v>0</v>
      </c>
      <c r="DH478">
        <f t="shared" si="251"/>
        <v>0</v>
      </c>
      <c r="DI478">
        <f t="shared" si="248"/>
        <v>0</v>
      </c>
      <c r="DJ478">
        <f t="shared" si="259"/>
        <v>4965.3599999999997</v>
      </c>
      <c r="DK478">
        <v>0</v>
      </c>
      <c r="DL478" t="s">
        <v>3</v>
      </c>
      <c r="DM478">
        <v>0</v>
      </c>
      <c r="DN478" t="s">
        <v>3</v>
      </c>
      <c r="DO478">
        <v>0</v>
      </c>
    </row>
    <row r="479" spans="1:119" x14ac:dyDescent="0.2">
      <c r="A479">
        <f>ROW(Source!A296)</f>
        <v>296</v>
      </c>
      <c r="B479">
        <v>50432496</v>
      </c>
      <c r="C479">
        <v>50439735</v>
      </c>
      <c r="D479">
        <v>45909883</v>
      </c>
      <c r="E479">
        <v>30570983</v>
      </c>
      <c r="F479">
        <v>1</v>
      </c>
      <c r="G479">
        <v>30570983</v>
      </c>
      <c r="H479">
        <v>1</v>
      </c>
      <c r="I479" t="s">
        <v>442</v>
      </c>
      <c r="J479" t="s">
        <v>3</v>
      </c>
      <c r="K479" t="s">
        <v>443</v>
      </c>
      <c r="L479">
        <v>1191</v>
      </c>
      <c r="N479">
        <v>1013</v>
      </c>
      <c r="O479" t="s">
        <v>444</v>
      </c>
      <c r="P479" t="s">
        <v>444</v>
      </c>
      <c r="Q479">
        <v>1</v>
      </c>
      <c r="W479">
        <v>0</v>
      </c>
      <c r="X479">
        <v>476480486</v>
      </c>
      <c r="Y479">
        <f>(AT479*1.15)</f>
        <v>5.1635</v>
      </c>
      <c r="AA479">
        <v>0</v>
      </c>
      <c r="AB479">
        <v>0</v>
      </c>
      <c r="AC479">
        <v>0</v>
      </c>
      <c r="AD479">
        <v>0</v>
      </c>
      <c r="AE479">
        <v>0</v>
      </c>
      <c r="AF479">
        <v>0</v>
      </c>
      <c r="AG479">
        <v>0</v>
      </c>
      <c r="AH479">
        <v>0</v>
      </c>
      <c r="AI479">
        <v>1</v>
      </c>
      <c r="AJ479">
        <v>1</v>
      </c>
      <c r="AK479">
        <v>1</v>
      </c>
      <c r="AL479">
        <v>1</v>
      </c>
      <c r="AM479">
        <v>5</v>
      </c>
      <c r="AN479">
        <v>0</v>
      </c>
      <c r="AO479">
        <v>1</v>
      </c>
      <c r="AP479">
        <v>1</v>
      </c>
      <c r="AQ479">
        <v>0</v>
      </c>
      <c r="AR479">
        <v>0</v>
      </c>
      <c r="AS479" t="s">
        <v>3</v>
      </c>
      <c r="AT479">
        <v>4.49</v>
      </c>
      <c r="AU479" t="s">
        <v>162</v>
      </c>
      <c r="AV479">
        <v>1</v>
      </c>
      <c r="AW479">
        <v>2</v>
      </c>
      <c r="AX479">
        <v>50439736</v>
      </c>
      <c r="AY479">
        <v>1</v>
      </c>
      <c r="AZ479">
        <v>0</v>
      </c>
      <c r="BA479">
        <v>495</v>
      </c>
      <c r="BB479">
        <v>0</v>
      </c>
      <c r="BC479">
        <v>0</v>
      </c>
      <c r="BD479">
        <v>0</v>
      </c>
      <c r="BE479">
        <v>0</v>
      </c>
      <c r="BF479">
        <v>0</v>
      </c>
      <c r="BG479">
        <v>0</v>
      </c>
      <c r="BH479">
        <v>0</v>
      </c>
      <c r="BI479">
        <v>0</v>
      </c>
      <c r="BJ479">
        <v>0</v>
      </c>
      <c r="BK479">
        <v>0</v>
      </c>
      <c r="BL479">
        <v>0</v>
      </c>
      <c r="BM479">
        <v>0</v>
      </c>
      <c r="BN479">
        <v>0</v>
      </c>
      <c r="BO479">
        <v>0</v>
      </c>
      <c r="BP479">
        <v>0</v>
      </c>
      <c r="BQ479">
        <v>0</v>
      </c>
      <c r="BR479">
        <v>0</v>
      </c>
      <c r="BS479">
        <v>0</v>
      </c>
      <c r="BT479">
        <v>0</v>
      </c>
      <c r="BU479">
        <v>0</v>
      </c>
      <c r="BV479">
        <v>0</v>
      </c>
      <c r="BW479">
        <v>0</v>
      </c>
      <c r="CU479">
        <f>ROUND(AT479*Source!I296*AH479*AL479,2)</f>
        <v>0</v>
      </c>
      <c r="CV479">
        <f>ROUND(Y479*Source!I296,9)</f>
        <v>20.654</v>
      </c>
      <c r="CW479">
        <v>0</v>
      </c>
      <c r="CX479">
        <f>ROUND(Y479*Source!I296,9)</f>
        <v>20.654</v>
      </c>
      <c r="CY479">
        <f>AD479</f>
        <v>0</v>
      </c>
      <c r="CZ479">
        <f>AH479</f>
        <v>0</v>
      </c>
      <c r="DA479">
        <f>AL479</f>
        <v>1</v>
      </c>
      <c r="DB479">
        <f>ROUND((ROUND(AT479*CZ479,2)*1.15),6)</f>
        <v>0</v>
      </c>
      <c r="DC479">
        <f>ROUND((ROUND(AT479*AG479,2)*1.15),6)</f>
        <v>0</v>
      </c>
      <c r="DD479" t="s">
        <v>3</v>
      </c>
      <c r="DE479" t="s">
        <v>3</v>
      </c>
      <c r="DF479">
        <f t="shared" si="252"/>
        <v>0</v>
      </c>
      <c r="DG479">
        <f t="shared" si="250"/>
        <v>0</v>
      </c>
      <c r="DH479">
        <f t="shared" si="251"/>
        <v>0</v>
      </c>
      <c r="DI479">
        <f t="shared" si="248"/>
        <v>0</v>
      </c>
      <c r="DJ479">
        <f>DI479</f>
        <v>0</v>
      </c>
      <c r="DK479">
        <v>0</v>
      </c>
      <c r="DL479" t="s">
        <v>3</v>
      </c>
      <c r="DM479">
        <v>0</v>
      </c>
      <c r="DN479" t="s">
        <v>3</v>
      </c>
      <c r="DO479">
        <v>0</v>
      </c>
    </row>
    <row r="480" spans="1:119" x14ac:dyDescent="0.2">
      <c r="A480">
        <f>ROW(Source!A296)</f>
        <v>296</v>
      </c>
      <c r="B480">
        <v>50432496</v>
      </c>
      <c r="C480">
        <v>50439735</v>
      </c>
      <c r="D480">
        <v>46170867</v>
      </c>
      <c r="E480">
        <v>1</v>
      </c>
      <c r="F480">
        <v>1</v>
      </c>
      <c r="G480">
        <v>30570983</v>
      </c>
      <c r="H480">
        <v>2</v>
      </c>
      <c r="I480" t="s">
        <v>452</v>
      </c>
      <c r="J480" t="s">
        <v>453</v>
      </c>
      <c r="K480" t="s">
        <v>454</v>
      </c>
      <c r="L480">
        <v>1368</v>
      </c>
      <c r="N480">
        <v>1011</v>
      </c>
      <c r="O480" t="s">
        <v>451</v>
      </c>
      <c r="P480" t="s">
        <v>451</v>
      </c>
      <c r="Q480">
        <v>1</v>
      </c>
      <c r="W480">
        <v>0</v>
      </c>
      <c r="X480">
        <v>-7781208</v>
      </c>
      <c r="Y480">
        <f>(AT480*1.25)</f>
        <v>1.2500000000000001E-2</v>
      </c>
      <c r="AA480">
        <v>0</v>
      </c>
      <c r="AB480">
        <v>1106.71</v>
      </c>
      <c r="AC480">
        <v>450.44</v>
      </c>
      <c r="AD480">
        <v>0</v>
      </c>
      <c r="AE480">
        <v>0</v>
      </c>
      <c r="AF480">
        <v>83.1</v>
      </c>
      <c r="AG480">
        <v>12.62</v>
      </c>
      <c r="AH480">
        <v>0</v>
      </c>
      <c r="AI480">
        <v>1</v>
      </c>
      <c r="AJ480">
        <v>12.72</v>
      </c>
      <c r="AK480">
        <v>34.090000000000003</v>
      </c>
      <c r="AL480">
        <v>1</v>
      </c>
      <c r="AM480">
        <v>2</v>
      </c>
      <c r="AN480">
        <v>0</v>
      </c>
      <c r="AO480">
        <v>1</v>
      </c>
      <c r="AP480">
        <v>1</v>
      </c>
      <c r="AQ480">
        <v>0</v>
      </c>
      <c r="AR480">
        <v>0</v>
      </c>
      <c r="AS480" t="s">
        <v>3</v>
      </c>
      <c r="AT480">
        <v>0.01</v>
      </c>
      <c r="AU480" t="s">
        <v>161</v>
      </c>
      <c r="AV480">
        <v>0</v>
      </c>
      <c r="AW480">
        <v>2</v>
      </c>
      <c r="AX480">
        <v>50439737</v>
      </c>
      <c r="AY480">
        <v>1</v>
      </c>
      <c r="AZ480">
        <v>0</v>
      </c>
      <c r="BA480">
        <v>496</v>
      </c>
      <c r="BB480">
        <v>0</v>
      </c>
      <c r="BC480">
        <v>0</v>
      </c>
      <c r="BD480">
        <v>0</v>
      </c>
      <c r="BE480">
        <v>0</v>
      </c>
      <c r="BF480">
        <v>0</v>
      </c>
      <c r="BG480">
        <v>0</v>
      </c>
      <c r="BH480">
        <v>0</v>
      </c>
      <c r="BI480">
        <v>0</v>
      </c>
      <c r="BJ480">
        <v>0</v>
      </c>
      <c r="BK480">
        <v>0</v>
      </c>
      <c r="BL480">
        <v>0</v>
      </c>
      <c r="BM480">
        <v>0</v>
      </c>
      <c r="BN480">
        <v>0</v>
      </c>
      <c r="BO480">
        <v>0</v>
      </c>
      <c r="BP480">
        <v>0</v>
      </c>
      <c r="BQ480">
        <v>0</v>
      </c>
      <c r="BR480">
        <v>0</v>
      </c>
      <c r="BS480">
        <v>0</v>
      </c>
      <c r="BT480">
        <v>0</v>
      </c>
      <c r="BU480">
        <v>0</v>
      </c>
      <c r="BV480">
        <v>0</v>
      </c>
      <c r="BW480">
        <v>0</v>
      </c>
      <c r="CV480">
        <v>0</v>
      </c>
      <c r="CW480">
        <f>ROUND(Y480*Source!I296*DO480,9)</f>
        <v>0</v>
      </c>
      <c r="CX480">
        <f>ROUND(Y480*Source!I296,9)</f>
        <v>0.05</v>
      </c>
      <c r="CY480">
        <f>AB480</f>
        <v>1106.71</v>
      </c>
      <c r="CZ480">
        <f>AF480</f>
        <v>83.1</v>
      </c>
      <c r="DA480">
        <f>AJ480</f>
        <v>12.72</v>
      </c>
      <c r="DB480">
        <f>ROUND((ROUND(AT480*CZ480,2)*1.25),6)</f>
        <v>1.0375000000000001</v>
      </c>
      <c r="DC480">
        <f>ROUND((ROUND(AT480*AG480,2)*1.25),6)</f>
        <v>0.16250000000000001</v>
      </c>
      <c r="DD480" t="s">
        <v>3</v>
      </c>
      <c r="DE480" t="s">
        <v>3</v>
      </c>
      <c r="DF480">
        <f t="shared" si="252"/>
        <v>0</v>
      </c>
      <c r="DG480">
        <f>ROUND(ROUND(AF480*AJ480,2)*CX480,2)</f>
        <v>52.85</v>
      </c>
      <c r="DH480">
        <f>ROUND(ROUND(AG480*AK480,2)*CX480,2)</f>
        <v>21.51</v>
      </c>
      <c r="DI480">
        <f t="shared" si="248"/>
        <v>0</v>
      </c>
      <c r="DJ480">
        <f>DG480</f>
        <v>52.85</v>
      </c>
      <c r="DK480">
        <v>0</v>
      </c>
      <c r="DL480" t="s">
        <v>3</v>
      </c>
      <c r="DM480">
        <v>0</v>
      </c>
      <c r="DN480" t="s">
        <v>3</v>
      </c>
      <c r="DO480">
        <v>0</v>
      </c>
    </row>
    <row r="481" spans="1:119" x14ac:dyDescent="0.2">
      <c r="A481">
        <f>ROW(Source!A296)</f>
        <v>296</v>
      </c>
      <c r="B481">
        <v>50432496</v>
      </c>
      <c r="C481">
        <v>50439735</v>
      </c>
      <c r="D481">
        <v>46170215</v>
      </c>
      <c r="E481">
        <v>1</v>
      </c>
      <c r="F481">
        <v>1</v>
      </c>
      <c r="G481">
        <v>30570983</v>
      </c>
      <c r="H481">
        <v>2</v>
      </c>
      <c r="I481" t="s">
        <v>455</v>
      </c>
      <c r="J481" t="s">
        <v>456</v>
      </c>
      <c r="K481" t="s">
        <v>457</v>
      </c>
      <c r="L481">
        <v>1368</v>
      </c>
      <c r="N481">
        <v>1011</v>
      </c>
      <c r="O481" t="s">
        <v>451</v>
      </c>
      <c r="P481" t="s">
        <v>451</v>
      </c>
      <c r="Q481">
        <v>1</v>
      </c>
      <c r="W481">
        <v>0</v>
      </c>
      <c r="X481">
        <v>922387863</v>
      </c>
      <c r="Y481">
        <f>(AT481*1.25)</f>
        <v>1.2500000000000001E-2</v>
      </c>
      <c r="AA481">
        <v>0</v>
      </c>
      <c r="AB481">
        <v>2127.2800000000002</v>
      </c>
      <c r="AC481">
        <v>604.27</v>
      </c>
      <c r="AD481">
        <v>0</v>
      </c>
      <c r="AE481">
        <v>0</v>
      </c>
      <c r="AF481">
        <v>179.17</v>
      </c>
      <c r="AG481">
        <v>16.93</v>
      </c>
      <c r="AH481">
        <v>0</v>
      </c>
      <c r="AI481">
        <v>1</v>
      </c>
      <c r="AJ481">
        <v>11.34</v>
      </c>
      <c r="AK481">
        <v>34.090000000000003</v>
      </c>
      <c r="AL481">
        <v>1</v>
      </c>
      <c r="AM481">
        <v>2</v>
      </c>
      <c r="AN481">
        <v>0</v>
      </c>
      <c r="AO481">
        <v>1</v>
      </c>
      <c r="AP481">
        <v>1</v>
      </c>
      <c r="AQ481">
        <v>0</v>
      </c>
      <c r="AR481">
        <v>0</v>
      </c>
      <c r="AS481" t="s">
        <v>3</v>
      </c>
      <c r="AT481">
        <v>0.01</v>
      </c>
      <c r="AU481" t="s">
        <v>161</v>
      </c>
      <c r="AV481">
        <v>0</v>
      </c>
      <c r="AW481">
        <v>2</v>
      </c>
      <c r="AX481">
        <v>50439738</v>
      </c>
      <c r="AY481">
        <v>1</v>
      </c>
      <c r="AZ481">
        <v>0</v>
      </c>
      <c r="BA481">
        <v>497</v>
      </c>
      <c r="BB481">
        <v>0</v>
      </c>
      <c r="BC481">
        <v>0</v>
      </c>
      <c r="BD481">
        <v>0</v>
      </c>
      <c r="BE481">
        <v>0</v>
      </c>
      <c r="BF481">
        <v>0</v>
      </c>
      <c r="BG481">
        <v>0</v>
      </c>
      <c r="BH481">
        <v>0</v>
      </c>
      <c r="BI481">
        <v>0</v>
      </c>
      <c r="BJ481">
        <v>0</v>
      </c>
      <c r="BK481">
        <v>0</v>
      </c>
      <c r="BL481">
        <v>0</v>
      </c>
      <c r="BM481">
        <v>0</v>
      </c>
      <c r="BN481">
        <v>0</v>
      </c>
      <c r="BO481">
        <v>0</v>
      </c>
      <c r="BP481">
        <v>0</v>
      </c>
      <c r="BQ481">
        <v>0</v>
      </c>
      <c r="BR481">
        <v>0</v>
      </c>
      <c r="BS481">
        <v>0</v>
      </c>
      <c r="BT481">
        <v>0</v>
      </c>
      <c r="BU481">
        <v>0</v>
      </c>
      <c r="BV481">
        <v>0</v>
      </c>
      <c r="BW481">
        <v>0</v>
      </c>
      <c r="CV481">
        <v>0</v>
      </c>
      <c r="CW481">
        <f>ROUND(Y481*Source!I296*DO481,9)</f>
        <v>0</v>
      </c>
      <c r="CX481">
        <f>ROUND(Y481*Source!I296,9)</f>
        <v>0.05</v>
      </c>
      <c r="CY481">
        <f>AB481</f>
        <v>2127.2800000000002</v>
      </c>
      <c r="CZ481">
        <f>AF481</f>
        <v>179.17</v>
      </c>
      <c r="DA481">
        <f>AJ481</f>
        <v>11.34</v>
      </c>
      <c r="DB481">
        <f>ROUND((ROUND(AT481*CZ481,2)*1.25),6)</f>
        <v>2.2374999999999998</v>
      </c>
      <c r="DC481">
        <f>ROUND((ROUND(AT481*AG481,2)*1.25),6)</f>
        <v>0.21249999999999999</v>
      </c>
      <c r="DD481" t="s">
        <v>3</v>
      </c>
      <c r="DE481" t="s">
        <v>3</v>
      </c>
      <c r="DF481">
        <f t="shared" si="252"/>
        <v>0</v>
      </c>
      <c r="DG481">
        <f>ROUND(ROUND(AF481*AJ481,2)*CX481,2)</f>
        <v>101.59</v>
      </c>
      <c r="DH481">
        <f>ROUND(ROUND(AG481*AK481,2)*CX481,2)</f>
        <v>28.86</v>
      </c>
      <c r="DI481">
        <f t="shared" si="248"/>
        <v>0</v>
      </c>
      <c r="DJ481">
        <f>DG481</f>
        <v>101.59</v>
      </c>
      <c r="DK481">
        <v>0</v>
      </c>
      <c r="DL481" t="s">
        <v>3</v>
      </c>
      <c r="DM481">
        <v>0</v>
      </c>
      <c r="DN481" t="s">
        <v>3</v>
      </c>
      <c r="DO481">
        <v>0</v>
      </c>
    </row>
    <row r="482" spans="1:119" x14ac:dyDescent="0.2">
      <c r="A482">
        <f>ROW(Source!A296)</f>
        <v>296</v>
      </c>
      <c r="B482">
        <v>50432496</v>
      </c>
      <c r="C482">
        <v>50439735</v>
      </c>
      <c r="D482">
        <v>31111623</v>
      </c>
      <c r="E482">
        <v>1</v>
      </c>
      <c r="F482">
        <v>1</v>
      </c>
      <c r="G482">
        <v>30570983</v>
      </c>
      <c r="H482">
        <v>3</v>
      </c>
      <c r="I482" t="s">
        <v>574</v>
      </c>
      <c r="J482" t="s">
        <v>575</v>
      </c>
      <c r="K482" t="s">
        <v>576</v>
      </c>
      <c r="L482">
        <v>1346</v>
      </c>
      <c r="N482">
        <v>1009</v>
      </c>
      <c r="O482" t="s">
        <v>222</v>
      </c>
      <c r="P482" t="s">
        <v>222</v>
      </c>
      <c r="Q482">
        <v>1</v>
      </c>
      <c r="W482">
        <v>0</v>
      </c>
      <c r="X482">
        <v>-1951106230</v>
      </c>
      <c r="Y482">
        <f t="shared" ref="Y482:Y488" si="260">AT482</f>
        <v>0.43</v>
      </c>
      <c r="AA482">
        <v>12.58</v>
      </c>
      <c r="AB482">
        <v>0</v>
      </c>
      <c r="AC482">
        <v>0</v>
      </c>
      <c r="AD482">
        <v>0</v>
      </c>
      <c r="AE482">
        <v>1.39</v>
      </c>
      <c r="AF482">
        <v>0</v>
      </c>
      <c r="AG482">
        <v>0</v>
      </c>
      <c r="AH482">
        <v>0</v>
      </c>
      <c r="AI482">
        <v>9.0500000000000007</v>
      </c>
      <c r="AJ482">
        <v>1</v>
      </c>
      <c r="AK482">
        <v>1</v>
      </c>
      <c r="AL482">
        <v>1</v>
      </c>
      <c r="AM482">
        <v>2</v>
      </c>
      <c r="AN482">
        <v>0</v>
      </c>
      <c r="AO482">
        <v>1</v>
      </c>
      <c r="AP482">
        <v>1</v>
      </c>
      <c r="AQ482">
        <v>0</v>
      </c>
      <c r="AR482">
        <v>0</v>
      </c>
      <c r="AS482" t="s">
        <v>3</v>
      </c>
      <c r="AT482">
        <v>0.43</v>
      </c>
      <c r="AU482" t="s">
        <v>3</v>
      </c>
      <c r="AV482">
        <v>0</v>
      </c>
      <c r="AW482">
        <v>2</v>
      </c>
      <c r="AX482">
        <v>50439739</v>
      </c>
      <c r="AY482">
        <v>1</v>
      </c>
      <c r="AZ482">
        <v>0</v>
      </c>
      <c r="BA482">
        <v>498</v>
      </c>
      <c r="BB482">
        <v>0</v>
      </c>
      <c r="BC482">
        <v>0</v>
      </c>
      <c r="BD482">
        <v>0</v>
      </c>
      <c r="BE482">
        <v>0</v>
      </c>
      <c r="BF482">
        <v>0</v>
      </c>
      <c r="BG482">
        <v>0</v>
      </c>
      <c r="BH482">
        <v>0</v>
      </c>
      <c r="BI482">
        <v>0</v>
      </c>
      <c r="BJ482">
        <v>0</v>
      </c>
      <c r="BK482">
        <v>0</v>
      </c>
      <c r="BL482">
        <v>0</v>
      </c>
      <c r="BM482">
        <v>0</v>
      </c>
      <c r="BN482">
        <v>0</v>
      </c>
      <c r="BO482">
        <v>0</v>
      </c>
      <c r="BP482">
        <v>0</v>
      </c>
      <c r="BQ482">
        <v>0</v>
      </c>
      <c r="BR482">
        <v>0</v>
      </c>
      <c r="BS482">
        <v>0</v>
      </c>
      <c r="BT482">
        <v>0</v>
      </c>
      <c r="BU482">
        <v>0</v>
      </c>
      <c r="BV482">
        <v>0</v>
      </c>
      <c r="BW482">
        <v>0</v>
      </c>
      <c r="CV482">
        <v>0</v>
      </c>
      <c r="CW482">
        <v>0</v>
      </c>
      <c r="CX482">
        <f>ROUND(Y482*Source!I296,9)</f>
        <v>1.72</v>
      </c>
      <c r="CY482">
        <f t="shared" ref="CY482:CY488" si="261">AA482</f>
        <v>12.58</v>
      </c>
      <c r="CZ482">
        <f t="shared" ref="CZ482:CZ488" si="262">AE482</f>
        <v>1.39</v>
      </c>
      <c r="DA482">
        <f t="shared" ref="DA482:DA488" si="263">AI482</f>
        <v>9.0500000000000007</v>
      </c>
      <c r="DB482">
        <f t="shared" ref="DB482:DB488" si="264">ROUND(ROUND(AT482*CZ482,2),6)</f>
        <v>0.6</v>
      </c>
      <c r="DC482">
        <f t="shared" ref="DC482:DC488" si="265">ROUND(ROUND(AT482*AG482,2),6)</f>
        <v>0</v>
      </c>
      <c r="DD482" t="s">
        <v>3</v>
      </c>
      <c r="DE482" t="s">
        <v>3</v>
      </c>
      <c r="DF482">
        <f t="shared" ref="DF482:DF488" si="266">ROUND(ROUND(AE482*AI482,2)*CX482,2)</f>
        <v>21.64</v>
      </c>
      <c r="DG482">
        <f t="shared" ref="DG482:DG488" si="267">ROUND(ROUND(AF482,2)*CX482,2)</f>
        <v>0</v>
      </c>
      <c r="DH482">
        <f t="shared" ref="DH482:DH488" si="268">ROUND(ROUND(AG482,2)*CX482,2)</f>
        <v>0</v>
      </c>
      <c r="DI482">
        <f t="shared" si="248"/>
        <v>0</v>
      </c>
      <c r="DJ482">
        <f t="shared" ref="DJ482:DJ488" si="269">DF482</f>
        <v>21.64</v>
      </c>
      <c r="DK482">
        <v>0</v>
      </c>
      <c r="DL482" t="s">
        <v>3</v>
      </c>
      <c r="DM482">
        <v>0</v>
      </c>
      <c r="DN482" t="s">
        <v>3</v>
      </c>
      <c r="DO482">
        <v>0</v>
      </c>
    </row>
    <row r="483" spans="1:119" x14ac:dyDescent="0.2">
      <c r="A483">
        <f>ROW(Source!A296)</f>
        <v>296</v>
      </c>
      <c r="B483">
        <v>50432496</v>
      </c>
      <c r="C483">
        <v>50439735</v>
      </c>
      <c r="D483">
        <v>46136870</v>
      </c>
      <c r="E483">
        <v>1</v>
      </c>
      <c r="F483">
        <v>1</v>
      </c>
      <c r="G483">
        <v>30570983</v>
      </c>
      <c r="H483">
        <v>3</v>
      </c>
      <c r="I483" t="s">
        <v>577</v>
      </c>
      <c r="J483" t="s">
        <v>578</v>
      </c>
      <c r="K483" t="s">
        <v>579</v>
      </c>
      <c r="L483">
        <v>1346</v>
      </c>
      <c r="N483">
        <v>1009</v>
      </c>
      <c r="O483" t="s">
        <v>222</v>
      </c>
      <c r="P483" t="s">
        <v>222</v>
      </c>
      <c r="Q483">
        <v>1</v>
      </c>
      <c r="W483">
        <v>0</v>
      </c>
      <c r="X483">
        <v>-666633332</v>
      </c>
      <c r="Y483">
        <f t="shared" si="260"/>
        <v>0.16</v>
      </c>
      <c r="AA483">
        <v>270.42</v>
      </c>
      <c r="AB483">
        <v>0</v>
      </c>
      <c r="AC483">
        <v>0</v>
      </c>
      <c r="AD483">
        <v>0</v>
      </c>
      <c r="AE483">
        <v>159.07</v>
      </c>
      <c r="AF483">
        <v>0</v>
      </c>
      <c r="AG483">
        <v>0</v>
      </c>
      <c r="AH483">
        <v>0</v>
      </c>
      <c r="AI483">
        <v>1.7</v>
      </c>
      <c r="AJ483">
        <v>1</v>
      </c>
      <c r="AK483">
        <v>1</v>
      </c>
      <c r="AL483">
        <v>1</v>
      </c>
      <c r="AM483">
        <v>2</v>
      </c>
      <c r="AN483">
        <v>0</v>
      </c>
      <c r="AO483">
        <v>1</v>
      </c>
      <c r="AP483">
        <v>1</v>
      </c>
      <c r="AQ483">
        <v>0</v>
      </c>
      <c r="AR483">
        <v>0</v>
      </c>
      <c r="AS483" t="s">
        <v>3</v>
      </c>
      <c r="AT483">
        <v>0.16</v>
      </c>
      <c r="AU483" t="s">
        <v>3</v>
      </c>
      <c r="AV483">
        <v>0</v>
      </c>
      <c r="AW483">
        <v>2</v>
      </c>
      <c r="AX483">
        <v>50439740</v>
      </c>
      <c r="AY483">
        <v>1</v>
      </c>
      <c r="AZ483">
        <v>0</v>
      </c>
      <c r="BA483">
        <v>499</v>
      </c>
      <c r="BB483">
        <v>0</v>
      </c>
      <c r="BC483">
        <v>0</v>
      </c>
      <c r="BD483">
        <v>0</v>
      </c>
      <c r="BE483">
        <v>0</v>
      </c>
      <c r="BF483">
        <v>0</v>
      </c>
      <c r="BG483">
        <v>0</v>
      </c>
      <c r="BH483">
        <v>0</v>
      </c>
      <c r="BI483">
        <v>0</v>
      </c>
      <c r="BJ483">
        <v>0</v>
      </c>
      <c r="BK483">
        <v>0</v>
      </c>
      <c r="BL483">
        <v>0</v>
      </c>
      <c r="BM483">
        <v>0</v>
      </c>
      <c r="BN483">
        <v>0</v>
      </c>
      <c r="BO483">
        <v>0</v>
      </c>
      <c r="BP483">
        <v>0</v>
      </c>
      <c r="BQ483">
        <v>0</v>
      </c>
      <c r="BR483">
        <v>0</v>
      </c>
      <c r="BS483">
        <v>0</v>
      </c>
      <c r="BT483">
        <v>0</v>
      </c>
      <c r="BU483">
        <v>0</v>
      </c>
      <c r="BV483">
        <v>0</v>
      </c>
      <c r="BW483">
        <v>0</v>
      </c>
      <c r="CV483">
        <v>0</v>
      </c>
      <c r="CW483">
        <v>0</v>
      </c>
      <c r="CX483">
        <f>ROUND(Y483*Source!I296,9)</f>
        <v>0.64</v>
      </c>
      <c r="CY483">
        <f t="shared" si="261"/>
        <v>270.42</v>
      </c>
      <c r="CZ483">
        <f t="shared" si="262"/>
        <v>159.07</v>
      </c>
      <c r="DA483">
        <f t="shared" si="263"/>
        <v>1.7</v>
      </c>
      <c r="DB483">
        <f t="shared" si="264"/>
        <v>25.45</v>
      </c>
      <c r="DC483">
        <f t="shared" si="265"/>
        <v>0</v>
      </c>
      <c r="DD483" t="s">
        <v>3</v>
      </c>
      <c r="DE483" t="s">
        <v>3</v>
      </c>
      <c r="DF483">
        <f t="shared" si="266"/>
        <v>173.07</v>
      </c>
      <c r="DG483">
        <f t="shared" si="267"/>
        <v>0</v>
      </c>
      <c r="DH483">
        <f t="shared" si="268"/>
        <v>0</v>
      </c>
      <c r="DI483">
        <f t="shared" si="248"/>
        <v>0</v>
      </c>
      <c r="DJ483">
        <f t="shared" si="269"/>
        <v>173.07</v>
      </c>
      <c r="DK483">
        <v>0</v>
      </c>
      <c r="DL483" t="s">
        <v>3</v>
      </c>
      <c r="DM483">
        <v>0</v>
      </c>
      <c r="DN483" t="s">
        <v>3</v>
      </c>
      <c r="DO483">
        <v>0</v>
      </c>
    </row>
    <row r="484" spans="1:119" x14ac:dyDescent="0.2">
      <c r="A484">
        <f>ROW(Source!A296)</f>
        <v>296</v>
      </c>
      <c r="B484">
        <v>50432496</v>
      </c>
      <c r="C484">
        <v>50439735</v>
      </c>
      <c r="D484">
        <v>46109233</v>
      </c>
      <c r="E484">
        <v>1</v>
      </c>
      <c r="F484">
        <v>1</v>
      </c>
      <c r="G484">
        <v>30570983</v>
      </c>
      <c r="H484">
        <v>3</v>
      </c>
      <c r="I484" t="s">
        <v>580</v>
      </c>
      <c r="J484" t="s">
        <v>581</v>
      </c>
      <c r="K484" t="s">
        <v>582</v>
      </c>
      <c r="L484">
        <v>1355</v>
      </c>
      <c r="N484">
        <v>1010</v>
      </c>
      <c r="O484" t="s">
        <v>419</v>
      </c>
      <c r="P484" t="s">
        <v>419</v>
      </c>
      <c r="Q484">
        <v>100</v>
      </c>
      <c r="W484">
        <v>0</v>
      </c>
      <c r="X484">
        <v>-297470190</v>
      </c>
      <c r="Y484">
        <f t="shared" si="260"/>
        <v>0.05</v>
      </c>
      <c r="AA484">
        <v>939.39</v>
      </c>
      <c r="AB484">
        <v>0</v>
      </c>
      <c r="AC484">
        <v>0</v>
      </c>
      <c r="AD484">
        <v>0</v>
      </c>
      <c r="AE484">
        <v>68.819999999999993</v>
      </c>
      <c r="AF484">
        <v>0</v>
      </c>
      <c r="AG484">
        <v>0</v>
      </c>
      <c r="AH484">
        <v>0</v>
      </c>
      <c r="AI484">
        <v>13.65</v>
      </c>
      <c r="AJ484">
        <v>1</v>
      </c>
      <c r="AK484">
        <v>1</v>
      </c>
      <c r="AL484">
        <v>1</v>
      </c>
      <c r="AM484">
        <v>2</v>
      </c>
      <c r="AN484">
        <v>0</v>
      </c>
      <c r="AO484">
        <v>1</v>
      </c>
      <c r="AP484">
        <v>1</v>
      </c>
      <c r="AQ484">
        <v>0</v>
      </c>
      <c r="AR484">
        <v>0</v>
      </c>
      <c r="AS484" t="s">
        <v>3</v>
      </c>
      <c r="AT484">
        <v>0.05</v>
      </c>
      <c r="AU484" t="s">
        <v>3</v>
      </c>
      <c r="AV484">
        <v>0</v>
      </c>
      <c r="AW484">
        <v>2</v>
      </c>
      <c r="AX484">
        <v>50439741</v>
      </c>
      <c r="AY484">
        <v>1</v>
      </c>
      <c r="AZ484">
        <v>0</v>
      </c>
      <c r="BA484">
        <v>500</v>
      </c>
      <c r="BB484">
        <v>0</v>
      </c>
      <c r="BC484">
        <v>0</v>
      </c>
      <c r="BD484">
        <v>0</v>
      </c>
      <c r="BE484">
        <v>0</v>
      </c>
      <c r="BF484">
        <v>0</v>
      </c>
      <c r="BG484">
        <v>0</v>
      </c>
      <c r="BH484">
        <v>0</v>
      </c>
      <c r="BI484">
        <v>0</v>
      </c>
      <c r="BJ484">
        <v>0</v>
      </c>
      <c r="BK484">
        <v>0</v>
      </c>
      <c r="BL484">
        <v>0</v>
      </c>
      <c r="BM484">
        <v>0</v>
      </c>
      <c r="BN484">
        <v>0</v>
      </c>
      <c r="BO484">
        <v>0</v>
      </c>
      <c r="BP484">
        <v>0</v>
      </c>
      <c r="BQ484">
        <v>0</v>
      </c>
      <c r="BR484">
        <v>0</v>
      </c>
      <c r="BS484">
        <v>0</v>
      </c>
      <c r="BT484">
        <v>0</v>
      </c>
      <c r="BU484">
        <v>0</v>
      </c>
      <c r="BV484">
        <v>0</v>
      </c>
      <c r="BW484">
        <v>0</v>
      </c>
      <c r="CV484">
        <v>0</v>
      </c>
      <c r="CW484">
        <v>0</v>
      </c>
      <c r="CX484">
        <f>ROUND(Y484*Source!I296,9)</f>
        <v>0.2</v>
      </c>
      <c r="CY484">
        <f t="shared" si="261"/>
        <v>939.39</v>
      </c>
      <c r="CZ484">
        <f t="shared" si="262"/>
        <v>68.819999999999993</v>
      </c>
      <c r="DA484">
        <f t="shared" si="263"/>
        <v>13.65</v>
      </c>
      <c r="DB484">
        <f t="shared" si="264"/>
        <v>3.44</v>
      </c>
      <c r="DC484">
        <f t="shared" si="265"/>
        <v>0</v>
      </c>
      <c r="DD484" t="s">
        <v>3</v>
      </c>
      <c r="DE484" t="s">
        <v>3</v>
      </c>
      <c r="DF484">
        <f t="shared" si="266"/>
        <v>187.88</v>
      </c>
      <c r="DG484">
        <f t="shared" si="267"/>
        <v>0</v>
      </c>
      <c r="DH484">
        <f t="shared" si="268"/>
        <v>0</v>
      </c>
      <c r="DI484">
        <f t="shared" si="248"/>
        <v>0</v>
      </c>
      <c r="DJ484">
        <f t="shared" si="269"/>
        <v>187.88</v>
      </c>
      <c r="DK484">
        <v>0</v>
      </c>
      <c r="DL484" t="s">
        <v>3</v>
      </c>
      <c r="DM484">
        <v>0</v>
      </c>
      <c r="DN484" t="s">
        <v>3</v>
      </c>
      <c r="DO484">
        <v>0</v>
      </c>
    </row>
    <row r="485" spans="1:119" x14ac:dyDescent="0.2">
      <c r="A485">
        <f>ROW(Source!A296)</f>
        <v>296</v>
      </c>
      <c r="B485">
        <v>50432496</v>
      </c>
      <c r="C485">
        <v>50439735</v>
      </c>
      <c r="D485">
        <v>46109243</v>
      </c>
      <c r="E485">
        <v>1</v>
      </c>
      <c r="F485">
        <v>1</v>
      </c>
      <c r="G485">
        <v>30570983</v>
      </c>
      <c r="H485">
        <v>3</v>
      </c>
      <c r="I485" t="s">
        <v>583</v>
      </c>
      <c r="J485" t="s">
        <v>584</v>
      </c>
      <c r="K485" t="s">
        <v>585</v>
      </c>
      <c r="L485">
        <v>1356</v>
      </c>
      <c r="N485">
        <v>1010</v>
      </c>
      <c r="O485" t="s">
        <v>586</v>
      </c>
      <c r="P485" t="s">
        <v>586</v>
      </c>
      <c r="Q485">
        <v>1000</v>
      </c>
      <c r="W485">
        <v>0</v>
      </c>
      <c r="X485">
        <v>215909103</v>
      </c>
      <c r="Y485">
        <f t="shared" si="260"/>
        <v>1.2200000000000001E-2</v>
      </c>
      <c r="AA485">
        <v>1215.94</v>
      </c>
      <c r="AB485">
        <v>0</v>
      </c>
      <c r="AC485">
        <v>0</v>
      </c>
      <c r="AD485">
        <v>0</v>
      </c>
      <c r="AE485">
        <v>183.4</v>
      </c>
      <c r="AF485">
        <v>0</v>
      </c>
      <c r="AG485">
        <v>0</v>
      </c>
      <c r="AH485">
        <v>0</v>
      </c>
      <c r="AI485">
        <v>6.63</v>
      </c>
      <c r="AJ485">
        <v>1</v>
      </c>
      <c r="AK485">
        <v>1</v>
      </c>
      <c r="AL485">
        <v>1</v>
      </c>
      <c r="AM485">
        <v>2</v>
      </c>
      <c r="AN485">
        <v>0</v>
      </c>
      <c r="AO485">
        <v>1</v>
      </c>
      <c r="AP485">
        <v>1</v>
      </c>
      <c r="AQ485">
        <v>0</v>
      </c>
      <c r="AR485">
        <v>0</v>
      </c>
      <c r="AS485" t="s">
        <v>3</v>
      </c>
      <c r="AT485">
        <v>1.2200000000000001E-2</v>
      </c>
      <c r="AU485" t="s">
        <v>3</v>
      </c>
      <c r="AV485">
        <v>0</v>
      </c>
      <c r="AW485">
        <v>2</v>
      </c>
      <c r="AX485">
        <v>50439742</v>
      </c>
      <c r="AY485">
        <v>1</v>
      </c>
      <c r="AZ485">
        <v>0</v>
      </c>
      <c r="BA485">
        <v>501</v>
      </c>
      <c r="BB485">
        <v>0</v>
      </c>
      <c r="BC485">
        <v>0</v>
      </c>
      <c r="BD485">
        <v>0</v>
      </c>
      <c r="BE485">
        <v>0</v>
      </c>
      <c r="BF485">
        <v>0</v>
      </c>
      <c r="BG485">
        <v>0</v>
      </c>
      <c r="BH485">
        <v>0</v>
      </c>
      <c r="BI485">
        <v>0</v>
      </c>
      <c r="BJ485">
        <v>0</v>
      </c>
      <c r="BK485">
        <v>0</v>
      </c>
      <c r="BL485">
        <v>0</v>
      </c>
      <c r="BM485">
        <v>0</v>
      </c>
      <c r="BN485">
        <v>0</v>
      </c>
      <c r="BO485">
        <v>0</v>
      </c>
      <c r="BP485">
        <v>0</v>
      </c>
      <c r="BQ485">
        <v>0</v>
      </c>
      <c r="BR485">
        <v>0</v>
      </c>
      <c r="BS485">
        <v>0</v>
      </c>
      <c r="BT485">
        <v>0</v>
      </c>
      <c r="BU485">
        <v>0</v>
      </c>
      <c r="BV485">
        <v>0</v>
      </c>
      <c r="BW485">
        <v>0</v>
      </c>
      <c r="CV485">
        <v>0</v>
      </c>
      <c r="CW485">
        <v>0</v>
      </c>
      <c r="CX485">
        <f>ROUND(Y485*Source!I296,9)</f>
        <v>4.8800000000000003E-2</v>
      </c>
      <c r="CY485">
        <f t="shared" si="261"/>
        <v>1215.94</v>
      </c>
      <c r="CZ485">
        <f t="shared" si="262"/>
        <v>183.4</v>
      </c>
      <c r="DA485">
        <f t="shared" si="263"/>
        <v>6.63</v>
      </c>
      <c r="DB485">
        <f t="shared" si="264"/>
        <v>2.2400000000000002</v>
      </c>
      <c r="DC485">
        <f t="shared" si="265"/>
        <v>0</v>
      </c>
      <c r="DD485" t="s">
        <v>3</v>
      </c>
      <c r="DE485" t="s">
        <v>3</v>
      </c>
      <c r="DF485">
        <f t="shared" si="266"/>
        <v>59.34</v>
      </c>
      <c r="DG485">
        <f t="shared" si="267"/>
        <v>0</v>
      </c>
      <c r="DH485">
        <f t="shared" si="268"/>
        <v>0</v>
      </c>
      <c r="DI485">
        <f t="shared" si="248"/>
        <v>0</v>
      </c>
      <c r="DJ485">
        <f t="shared" si="269"/>
        <v>59.34</v>
      </c>
      <c r="DK485">
        <v>0</v>
      </c>
      <c r="DL485" t="s">
        <v>3</v>
      </c>
      <c r="DM485">
        <v>0</v>
      </c>
      <c r="DN485" t="s">
        <v>3</v>
      </c>
      <c r="DO485">
        <v>0</v>
      </c>
    </row>
    <row r="486" spans="1:119" x14ac:dyDescent="0.2">
      <c r="A486">
        <f>ROW(Source!A296)</f>
        <v>296</v>
      </c>
      <c r="B486">
        <v>50432496</v>
      </c>
      <c r="C486">
        <v>50439735</v>
      </c>
      <c r="D486">
        <v>46148176</v>
      </c>
      <c r="E486">
        <v>1</v>
      </c>
      <c r="F486">
        <v>1</v>
      </c>
      <c r="G486">
        <v>30570983</v>
      </c>
      <c r="H486">
        <v>3</v>
      </c>
      <c r="I486" t="s">
        <v>587</v>
      </c>
      <c r="J486" t="s">
        <v>588</v>
      </c>
      <c r="K486" t="s">
        <v>589</v>
      </c>
      <c r="L486">
        <v>1354</v>
      </c>
      <c r="N486">
        <v>1010</v>
      </c>
      <c r="O486" t="s">
        <v>190</v>
      </c>
      <c r="P486" t="s">
        <v>190</v>
      </c>
      <c r="Q486">
        <v>1</v>
      </c>
      <c r="W486">
        <v>0</v>
      </c>
      <c r="X486">
        <v>-30858979</v>
      </c>
      <c r="Y486">
        <f t="shared" si="260"/>
        <v>3.1</v>
      </c>
      <c r="AA486">
        <v>24.78</v>
      </c>
      <c r="AB486">
        <v>0</v>
      </c>
      <c r="AC486">
        <v>0</v>
      </c>
      <c r="AD486">
        <v>0</v>
      </c>
      <c r="AE486">
        <v>6.94</v>
      </c>
      <c r="AF486">
        <v>0</v>
      </c>
      <c r="AG486">
        <v>0</v>
      </c>
      <c r="AH486">
        <v>0</v>
      </c>
      <c r="AI486">
        <v>3.57</v>
      </c>
      <c r="AJ486">
        <v>1</v>
      </c>
      <c r="AK486">
        <v>1</v>
      </c>
      <c r="AL486">
        <v>1</v>
      </c>
      <c r="AM486">
        <v>2</v>
      </c>
      <c r="AN486">
        <v>0</v>
      </c>
      <c r="AO486">
        <v>1</v>
      </c>
      <c r="AP486">
        <v>1</v>
      </c>
      <c r="AQ486">
        <v>0</v>
      </c>
      <c r="AR486">
        <v>0</v>
      </c>
      <c r="AS486" t="s">
        <v>3</v>
      </c>
      <c r="AT486">
        <v>3.1</v>
      </c>
      <c r="AU486" t="s">
        <v>3</v>
      </c>
      <c r="AV486">
        <v>0</v>
      </c>
      <c r="AW486">
        <v>2</v>
      </c>
      <c r="AX486">
        <v>50439743</v>
      </c>
      <c r="AY486">
        <v>1</v>
      </c>
      <c r="AZ486">
        <v>0</v>
      </c>
      <c r="BA486">
        <v>502</v>
      </c>
      <c r="BB486">
        <v>0</v>
      </c>
      <c r="BC486">
        <v>0</v>
      </c>
      <c r="BD486">
        <v>0</v>
      </c>
      <c r="BE486">
        <v>0</v>
      </c>
      <c r="BF486">
        <v>0</v>
      </c>
      <c r="BG486">
        <v>0</v>
      </c>
      <c r="BH486">
        <v>0</v>
      </c>
      <c r="BI486">
        <v>0</v>
      </c>
      <c r="BJ486">
        <v>0</v>
      </c>
      <c r="BK486">
        <v>0</v>
      </c>
      <c r="BL486">
        <v>0</v>
      </c>
      <c r="BM486">
        <v>0</v>
      </c>
      <c r="BN486">
        <v>0</v>
      </c>
      <c r="BO486">
        <v>0</v>
      </c>
      <c r="BP486">
        <v>0</v>
      </c>
      <c r="BQ486">
        <v>0</v>
      </c>
      <c r="BR486">
        <v>0</v>
      </c>
      <c r="BS486">
        <v>0</v>
      </c>
      <c r="BT486">
        <v>0</v>
      </c>
      <c r="BU486">
        <v>0</v>
      </c>
      <c r="BV486">
        <v>0</v>
      </c>
      <c r="BW486">
        <v>0</v>
      </c>
      <c r="CV486">
        <v>0</v>
      </c>
      <c r="CW486">
        <v>0</v>
      </c>
      <c r="CX486">
        <f>ROUND(Y486*Source!I296,9)</f>
        <v>12.4</v>
      </c>
      <c r="CY486">
        <f t="shared" si="261"/>
        <v>24.78</v>
      </c>
      <c r="CZ486">
        <f t="shared" si="262"/>
        <v>6.94</v>
      </c>
      <c r="DA486">
        <f t="shared" si="263"/>
        <v>3.57</v>
      </c>
      <c r="DB486">
        <f t="shared" si="264"/>
        <v>21.51</v>
      </c>
      <c r="DC486">
        <f t="shared" si="265"/>
        <v>0</v>
      </c>
      <c r="DD486" t="s">
        <v>3</v>
      </c>
      <c r="DE486" t="s">
        <v>3</v>
      </c>
      <c r="DF486">
        <f t="shared" si="266"/>
        <v>307.27</v>
      </c>
      <c r="DG486">
        <f t="shared" si="267"/>
        <v>0</v>
      </c>
      <c r="DH486">
        <f t="shared" si="268"/>
        <v>0</v>
      </c>
      <c r="DI486">
        <f t="shared" si="248"/>
        <v>0</v>
      </c>
      <c r="DJ486">
        <f t="shared" si="269"/>
        <v>307.27</v>
      </c>
      <c r="DK486">
        <v>0</v>
      </c>
      <c r="DL486" t="s">
        <v>3</v>
      </c>
      <c r="DM486">
        <v>0</v>
      </c>
      <c r="DN486" t="s">
        <v>3</v>
      </c>
      <c r="DO486">
        <v>0</v>
      </c>
    </row>
    <row r="487" spans="1:119" x14ac:dyDescent="0.2">
      <c r="A487">
        <f>ROW(Source!A296)</f>
        <v>296</v>
      </c>
      <c r="B487">
        <v>50432496</v>
      </c>
      <c r="C487">
        <v>50439735</v>
      </c>
      <c r="D487">
        <v>46148183</v>
      </c>
      <c r="E487">
        <v>1</v>
      </c>
      <c r="F487">
        <v>1</v>
      </c>
      <c r="G487">
        <v>30570983</v>
      </c>
      <c r="H487">
        <v>3</v>
      </c>
      <c r="I487" t="s">
        <v>590</v>
      </c>
      <c r="J487" t="s">
        <v>591</v>
      </c>
      <c r="K487" t="s">
        <v>592</v>
      </c>
      <c r="L487">
        <v>1356</v>
      </c>
      <c r="N487">
        <v>1010</v>
      </c>
      <c r="O487" t="s">
        <v>586</v>
      </c>
      <c r="P487" t="s">
        <v>586</v>
      </c>
      <c r="Q487">
        <v>1000</v>
      </c>
      <c r="W487">
        <v>0</v>
      </c>
      <c r="X487">
        <v>-299487458</v>
      </c>
      <c r="Y487">
        <f t="shared" si="260"/>
        <v>8.0000000000000002E-3</v>
      </c>
      <c r="AA487">
        <v>626.37</v>
      </c>
      <c r="AB487">
        <v>0</v>
      </c>
      <c r="AC487">
        <v>0</v>
      </c>
      <c r="AD487">
        <v>0</v>
      </c>
      <c r="AE487">
        <v>614.09</v>
      </c>
      <c r="AF487">
        <v>0</v>
      </c>
      <c r="AG487">
        <v>0</v>
      </c>
      <c r="AH487">
        <v>0</v>
      </c>
      <c r="AI487">
        <v>1.02</v>
      </c>
      <c r="AJ487">
        <v>1</v>
      </c>
      <c r="AK487">
        <v>1</v>
      </c>
      <c r="AL487">
        <v>1</v>
      </c>
      <c r="AM487">
        <v>2</v>
      </c>
      <c r="AN487">
        <v>0</v>
      </c>
      <c r="AO487">
        <v>1</v>
      </c>
      <c r="AP487">
        <v>1</v>
      </c>
      <c r="AQ487">
        <v>0</v>
      </c>
      <c r="AR487">
        <v>0</v>
      </c>
      <c r="AS487" t="s">
        <v>3</v>
      </c>
      <c r="AT487">
        <v>8.0000000000000002E-3</v>
      </c>
      <c r="AU487" t="s">
        <v>3</v>
      </c>
      <c r="AV487">
        <v>0</v>
      </c>
      <c r="AW487">
        <v>2</v>
      </c>
      <c r="AX487">
        <v>50439744</v>
      </c>
      <c r="AY487">
        <v>1</v>
      </c>
      <c r="AZ487">
        <v>0</v>
      </c>
      <c r="BA487">
        <v>503</v>
      </c>
      <c r="BB487">
        <v>0</v>
      </c>
      <c r="BC487">
        <v>0</v>
      </c>
      <c r="BD487">
        <v>0</v>
      </c>
      <c r="BE487">
        <v>0</v>
      </c>
      <c r="BF487">
        <v>0</v>
      </c>
      <c r="BG487">
        <v>0</v>
      </c>
      <c r="BH487">
        <v>0</v>
      </c>
      <c r="BI487">
        <v>0</v>
      </c>
      <c r="BJ487">
        <v>0</v>
      </c>
      <c r="BK487">
        <v>0</v>
      </c>
      <c r="BL487">
        <v>0</v>
      </c>
      <c r="BM487">
        <v>0</v>
      </c>
      <c r="BN487">
        <v>0</v>
      </c>
      <c r="BO487">
        <v>0</v>
      </c>
      <c r="BP487">
        <v>0</v>
      </c>
      <c r="BQ487">
        <v>0</v>
      </c>
      <c r="BR487">
        <v>0</v>
      </c>
      <c r="BS487">
        <v>0</v>
      </c>
      <c r="BT487">
        <v>0</v>
      </c>
      <c r="BU487">
        <v>0</v>
      </c>
      <c r="BV487">
        <v>0</v>
      </c>
      <c r="BW487">
        <v>0</v>
      </c>
      <c r="CV487">
        <v>0</v>
      </c>
      <c r="CW487">
        <v>0</v>
      </c>
      <c r="CX487">
        <f>ROUND(Y487*Source!I296,9)</f>
        <v>3.2000000000000001E-2</v>
      </c>
      <c r="CY487">
        <f t="shared" si="261"/>
        <v>626.37</v>
      </c>
      <c r="CZ487">
        <f t="shared" si="262"/>
        <v>614.09</v>
      </c>
      <c r="DA487">
        <f t="shared" si="263"/>
        <v>1.02</v>
      </c>
      <c r="DB487">
        <f t="shared" si="264"/>
        <v>4.91</v>
      </c>
      <c r="DC487">
        <f t="shared" si="265"/>
        <v>0</v>
      </c>
      <c r="DD487" t="s">
        <v>3</v>
      </c>
      <c r="DE487" t="s">
        <v>3</v>
      </c>
      <c r="DF487">
        <f t="shared" si="266"/>
        <v>20.04</v>
      </c>
      <c r="DG487">
        <f t="shared" si="267"/>
        <v>0</v>
      </c>
      <c r="DH487">
        <f t="shared" si="268"/>
        <v>0</v>
      </c>
      <c r="DI487">
        <f t="shared" si="248"/>
        <v>0</v>
      </c>
      <c r="DJ487">
        <f t="shared" si="269"/>
        <v>20.04</v>
      </c>
      <c r="DK487">
        <v>0</v>
      </c>
      <c r="DL487" t="s">
        <v>3</v>
      </c>
      <c r="DM487">
        <v>0</v>
      </c>
      <c r="DN487" t="s">
        <v>3</v>
      </c>
      <c r="DO487">
        <v>0</v>
      </c>
    </row>
    <row r="488" spans="1:119" x14ac:dyDescent="0.2">
      <c r="A488">
        <f>ROW(Source!A296)</f>
        <v>296</v>
      </c>
      <c r="B488">
        <v>50432496</v>
      </c>
      <c r="C488">
        <v>50439735</v>
      </c>
      <c r="D488">
        <v>0</v>
      </c>
      <c r="E488">
        <v>0</v>
      </c>
      <c r="F488">
        <v>1</v>
      </c>
      <c r="G488">
        <v>30570983</v>
      </c>
      <c r="H488">
        <v>3</v>
      </c>
      <c r="I488" t="s">
        <v>252</v>
      </c>
      <c r="J488" t="s">
        <v>3</v>
      </c>
      <c r="K488" t="s">
        <v>428</v>
      </c>
      <c r="L488">
        <v>0</v>
      </c>
      <c r="W488">
        <v>0</v>
      </c>
      <c r="X488">
        <v>-968295664</v>
      </c>
      <c r="Y488">
        <f t="shared" si="260"/>
        <v>102</v>
      </c>
      <c r="AA488">
        <v>117.32</v>
      </c>
      <c r="AB488">
        <v>0</v>
      </c>
      <c r="AC488">
        <v>0</v>
      </c>
      <c r="AD488">
        <v>0</v>
      </c>
      <c r="AE488">
        <v>12.17</v>
      </c>
      <c r="AF488">
        <v>0</v>
      </c>
      <c r="AG488">
        <v>0</v>
      </c>
      <c r="AH488">
        <v>0</v>
      </c>
      <c r="AI488">
        <v>9.64</v>
      </c>
      <c r="AJ488">
        <v>1</v>
      </c>
      <c r="AK488">
        <v>1</v>
      </c>
      <c r="AL488">
        <v>1</v>
      </c>
      <c r="AM488">
        <v>0</v>
      </c>
      <c r="AN488">
        <v>0</v>
      </c>
      <c r="AO488">
        <v>0</v>
      </c>
      <c r="AP488">
        <v>1</v>
      </c>
      <c r="AQ488">
        <v>0</v>
      </c>
      <c r="AR488">
        <v>0</v>
      </c>
      <c r="AS488" t="s">
        <v>3</v>
      </c>
      <c r="AT488">
        <v>102</v>
      </c>
      <c r="AU488" t="s">
        <v>3</v>
      </c>
      <c r="AV488">
        <v>0</v>
      </c>
      <c r="AW488">
        <v>1</v>
      </c>
      <c r="AX488">
        <v>-1</v>
      </c>
      <c r="AY488">
        <v>0</v>
      </c>
      <c r="AZ488">
        <v>0</v>
      </c>
      <c r="BA488" t="s">
        <v>3</v>
      </c>
      <c r="BB488">
        <v>0</v>
      </c>
      <c r="BC488">
        <v>0</v>
      </c>
      <c r="BD488">
        <v>0</v>
      </c>
      <c r="BE488">
        <v>0</v>
      </c>
      <c r="BF488">
        <v>0</v>
      </c>
      <c r="BG488">
        <v>0</v>
      </c>
      <c r="BH488">
        <v>0</v>
      </c>
      <c r="BI488">
        <v>0</v>
      </c>
      <c r="BJ488">
        <v>0</v>
      </c>
      <c r="BK488">
        <v>0</v>
      </c>
      <c r="BL488">
        <v>0</v>
      </c>
      <c r="BM488">
        <v>0</v>
      </c>
      <c r="BN488">
        <v>0</v>
      </c>
      <c r="BO488">
        <v>0</v>
      </c>
      <c r="BP488">
        <v>0</v>
      </c>
      <c r="BQ488">
        <v>0</v>
      </c>
      <c r="BR488">
        <v>0</v>
      </c>
      <c r="BS488">
        <v>0</v>
      </c>
      <c r="BT488">
        <v>0</v>
      </c>
      <c r="BU488">
        <v>0</v>
      </c>
      <c r="BV488">
        <v>0</v>
      </c>
      <c r="BW488">
        <v>0</v>
      </c>
      <c r="CV488">
        <v>0</v>
      </c>
      <c r="CW488">
        <v>0</v>
      </c>
      <c r="CX488">
        <f>ROUND(Y488*Source!I296,9)</f>
        <v>408</v>
      </c>
      <c r="CY488">
        <f t="shared" si="261"/>
        <v>117.32</v>
      </c>
      <c r="CZ488">
        <f t="shared" si="262"/>
        <v>12.17</v>
      </c>
      <c r="DA488">
        <f t="shared" si="263"/>
        <v>9.64</v>
      </c>
      <c r="DB488">
        <f t="shared" si="264"/>
        <v>1241.3399999999999</v>
      </c>
      <c r="DC488">
        <f t="shared" si="265"/>
        <v>0</v>
      </c>
      <c r="DD488" t="s">
        <v>3</v>
      </c>
      <c r="DE488" t="s">
        <v>3</v>
      </c>
      <c r="DF488">
        <f t="shared" si="266"/>
        <v>47866.559999999998</v>
      </c>
      <c r="DG488">
        <f t="shared" si="267"/>
        <v>0</v>
      </c>
      <c r="DH488">
        <f t="shared" si="268"/>
        <v>0</v>
      </c>
      <c r="DI488">
        <f t="shared" si="248"/>
        <v>0</v>
      </c>
      <c r="DJ488">
        <f t="shared" si="269"/>
        <v>47866.559999999998</v>
      </c>
      <c r="DK488">
        <v>0</v>
      </c>
      <c r="DL488" t="s">
        <v>3</v>
      </c>
      <c r="DM488">
        <v>0</v>
      </c>
      <c r="DN488" t="s">
        <v>3</v>
      </c>
      <c r="DO488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8F3D41-02BF-4CF7-B322-10FCB8AE285F}">
  <dimension ref="A1:AR504"/>
  <sheetViews>
    <sheetView workbookViewId="0"/>
  </sheetViews>
  <sheetFormatPr defaultColWidth="9.140625" defaultRowHeight="12.75" x14ac:dyDescent="0.2"/>
  <cols>
    <col min="1" max="256" width="9.140625" customWidth="1"/>
  </cols>
  <sheetData>
    <row r="1" spans="1:44" x14ac:dyDescent="0.2">
      <c r="A1">
        <f>ROW(Source!A32)</f>
        <v>32</v>
      </c>
      <c r="B1">
        <v>50439412</v>
      </c>
      <c r="C1">
        <v>50439411</v>
      </c>
      <c r="D1">
        <v>40404405</v>
      </c>
      <c r="E1">
        <v>30570983</v>
      </c>
      <c r="F1">
        <v>1</v>
      </c>
      <c r="G1">
        <v>30570983</v>
      </c>
      <c r="H1">
        <v>1</v>
      </c>
      <c r="I1" t="s">
        <v>442</v>
      </c>
      <c r="J1" t="s">
        <v>3</v>
      </c>
      <c r="K1" t="s">
        <v>443</v>
      </c>
      <c r="L1">
        <v>1191</v>
      </c>
      <c r="N1">
        <v>1013</v>
      </c>
      <c r="O1" t="s">
        <v>444</v>
      </c>
      <c r="P1" t="s">
        <v>444</v>
      </c>
      <c r="Q1">
        <v>1</v>
      </c>
      <c r="X1">
        <v>29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F1" t="s">
        <v>3</v>
      </c>
      <c r="AG1">
        <v>29</v>
      </c>
      <c r="AH1">
        <v>2</v>
      </c>
      <c r="AI1">
        <v>50439412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ROW(Source!A33)</f>
        <v>33</v>
      </c>
      <c r="B2">
        <v>50439412</v>
      </c>
      <c r="C2">
        <v>50439411</v>
      </c>
      <c r="D2">
        <v>40404405</v>
      </c>
      <c r="E2">
        <v>30570983</v>
      </c>
      <c r="F2">
        <v>1</v>
      </c>
      <c r="G2">
        <v>30570983</v>
      </c>
      <c r="H2">
        <v>1</v>
      </c>
      <c r="I2" t="s">
        <v>442</v>
      </c>
      <c r="J2" t="s">
        <v>3</v>
      </c>
      <c r="K2" t="s">
        <v>443</v>
      </c>
      <c r="L2">
        <v>1191</v>
      </c>
      <c r="N2">
        <v>1013</v>
      </c>
      <c r="O2" t="s">
        <v>444</v>
      </c>
      <c r="P2" t="s">
        <v>444</v>
      </c>
      <c r="Q2">
        <v>1</v>
      </c>
      <c r="X2">
        <v>29</v>
      </c>
      <c r="Y2">
        <v>0</v>
      </c>
      <c r="Z2">
        <v>0</v>
      </c>
      <c r="AA2">
        <v>0</v>
      </c>
      <c r="AB2">
        <v>0</v>
      </c>
      <c r="AC2">
        <v>0</v>
      </c>
      <c r="AD2">
        <v>1</v>
      </c>
      <c r="AE2">
        <v>1</v>
      </c>
      <c r="AF2" t="s">
        <v>3</v>
      </c>
      <c r="AG2">
        <v>29</v>
      </c>
      <c r="AH2">
        <v>2</v>
      </c>
      <c r="AI2">
        <v>50439412</v>
      </c>
      <c r="AJ2">
        <v>3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ROW(Source!A36)</f>
        <v>36</v>
      </c>
      <c r="B3">
        <v>50439416</v>
      </c>
      <c r="C3">
        <v>50439415</v>
      </c>
      <c r="D3">
        <v>40404405</v>
      </c>
      <c r="E3">
        <v>30570983</v>
      </c>
      <c r="F3">
        <v>1</v>
      </c>
      <c r="G3">
        <v>30570983</v>
      </c>
      <c r="H3">
        <v>1</v>
      </c>
      <c r="I3" t="s">
        <v>442</v>
      </c>
      <c r="J3" t="s">
        <v>3</v>
      </c>
      <c r="K3" t="s">
        <v>443</v>
      </c>
      <c r="L3">
        <v>1191</v>
      </c>
      <c r="N3">
        <v>1013</v>
      </c>
      <c r="O3" t="s">
        <v>444</v>
      </c>
      <c r="P3" t="s">
        <v>444</v>
      </c>
      <c r="Q3">
        <v>1</v>
      </c>
      <c r="X3">
        <v>20</v>
      </c>
      <c r="Y3">
        <v>0</v>
      </c>
      <c r="Z3">
        <v>0</v>
      </c>
      <c r="AA3">
        <v>0</v>
      </c>
      <c r="AB3">
        <v>0</v>
      </c>
      <c r="AC3">
        <v>0</v>
      </c>
      <c r="AD3">
        <v>1</v>
      </c>
      <c r="AE3">
        <v>1</v>
      </c>
      <c r="AF3" t="s">
        <v>3</v>
      </c>
      <c r="AG3">
        <v>20</v>
      </c>
      <c r="AH3">
        <v>2</v>
      </c>
      <c r="AI3">
        <v>50439416</v>
      </c>
      <c r="AJ3">
        <v>5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ROW(Source!A37)</f>
        <v>37</v>
      </c>
      <c r="B4">
        <v>50439416</v>
      </c>
      <c r="C4">
        <v>50439415</v>
      </c>
      <c r="D4">
        <v>40404405</v>
      </c>
      <c r="E4">
        <v>30570983</v>
      </c>
      <c r="F4">
        <v>1</v>
      </c>
      <c r="G4">
        <v>30570983</v>
      </c>
      <c r="H4">
        <v>1</v>
      </c>
      <c r="I4" t="s">
        <v>442</v>
      </c>
      <c r="J4" t="s">
        <v>3</v>
      </c>
      <c r="K4" t="s">
        <v>443</v>
      </c>
      <c r="L4">
        <v>1191</v>
      </c>
      <c r="N4">
        <v>1013</v>
      </c>
      <c r="O4" t="s">
        <v>444</v>
      </c>
      <c r="P4" t="s">
        <v>444</v>
      </c>
      <c r="Q4">
        <v>1</v>
      </c>
      <c r="X4">
        <v>20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F4" t="s">
        <v>3</v>
      </c>
      <c r="AG4">
        <v>20</v>
      </c>
      <c r="AH4">
        <v>2</v>
      </c>
      <c r="AI4">
        <v>50439416</v>
      </c>
      <c r="AJ4">
        <v>7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ROW(Source!A40)</f>
        <v>40</v>
      </c>
      <c r="B5">
        <v>50439420</v>
      </c>
      <c r="C5">
        <v>50439419</v>
      </c>
      <c r="D5">
        <v>40404405</v>
      </c>
      <c r="E5">
        <v>30570983</v>
      </c>
      <c r="F5">
        <v>1</v>
      </c>
      <c r="G5">
        <v>30570983</v>
      </c>
      <c r="H5">
        <v>1</v>
      </c>
      <c r="I5" t="s">
        <v>442</v>
      </c>
      <c r="J5" t="s">
        <v>3</v>
      </c>
      <c r="K5" t="s">
        <v>443</v>
      </c>
      <c r="L5">
        <v>1191</v>
      </c>
      <c r="N5">
        <v>1013</v>
      </c>
      <c r="O5" t="s">
        <v>444</v>
      </c>
      <c r="P5" t="s">
        <v>444</v>
      </c>
      <c r="Q5">
        <v>1</v>
      </c>
      <c r="X5">
        <v>69</v>
      </c>
      <c r="Y5">
        <v>0</v>
      </c>
      <c r="Z5">
        <v>0</v>
      </c>
      <c r="AA5">
        <v>0</v>
      </c>
      <c r="AB5">
        <v>0</v>
      </c>
      <c r="AC5">
        <v>0</v>
      </c>
      <c r="AD5">
        <v>1</v>
      </c>
      <c r="AE5">
        <v>1</v>
      </c>
      <c r="AF5" t="s">
        <v>3</v>
      </c>
      <c r="AG5">
        <v>69</v>
      </c>
      <c r="AH5">
        <v>2</v>
      </c>
      <c r="AI5">
        <v>50439420</v>
      </c>
      <c r="AJ5">
        <v>9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ROW(Source!A41)</f>
        <v>41</v>
      </c>
      <c r="B6">
        <v>50439420</v>
      </c>
      <c r="C6">
        <v>50439419</v>
      </c>
      <c r="D6">
        <v>40404405</v>
      </c>
      <c r="E6">
        <v>30570983</v>
      </c>
      <c r="F6">
        <v>1</v>
      </c>
      <c r="G6">
        <v>30570983</v>
      </c>
      <c r="H6">
        <v>1</v>
      </c>
      <c r="I6" t="s">
        <v>442</v>
      </c>
      <c r="J6" t="s">
        <v>3</v>
      </c>
      <c r="K6" t="s">
        <v>443</v>
      </c>
      <c r="L6">
        <v>1191</v>
      </c>
      <c r="N6">
        <v>1013</v>
      </c>
      <c r="O6" t="s">
        <v>444</v>
      </c>
      <c r="P6" t="s">
        <v>444</v>
      </c>
      <c r="Q6">
        <v>1</v>
      </c>
      <c r="X6">
        <v>69</v>
      </c>
      <c r="Y6">
        <v>0</v>
      </c>
      <c r="Z6">
        <v>0</v>
      </c>
      <c r="AA6">
        <v>0</v>
      </c>
      <c r="AB6">
        <v>0</v>
      </c>
      <c r="AC6">
        <v>0</v>
      </c>
      <c r="AD6">
        <v>1</v>
      </c>
      <c r="AE6">
        <v>1</v>
      </c>
      <c r="AF6" t="s">
        <v>3</v>
      </c>
      <c r="AG6">
        <v>69</v>
      </c>
      <c r="AH6">
        <v>2</v>
      </c>
      <c r="AI6">
        <v>50439420</v>
      </c>
      <c r="AJ6">
        <v>11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ROW(Source!A79)</f>
        <v>79</v>
      </c>
      <c r="B7">
        <v>50439424</v>
      </c>
      <c r="C7">
        <v>50439423</v>
      </c>
      <c r="D7">
        <v>40406154</v>
      </c>
      <c r="E7">
        <v>30570983</v>
      </c>
      <c r="F7">
        <v>1</v>
      </c>
      <c r="G7">
        <v>30570983</v>
      </c>
      <c r="H7">
        <v>2</v>
      </c>
      <c r="I7" t="s">
        <v>445</v>
      </c>
      <c r="J7" t="s">
        <v>3</v>
      </c>
      <c r="K7" t="s">
        <v>446</v>
      </c>
      <c r="L7">
        <v>1344</v>
      </c>
      <c r="N7">
        <v>1008</v>
      </c>
      <c r="O7" t="s">
        <v>447</v>
      </c>
      <c r="P7" t="s">
        <v>447</v>
      </c>
      <c r="Q7">
        <v>1</v>
      </c>
      <c r="X7">
        <v>8.86</v>
      </c>
      <c r="Y7">
        <v>0</v>
      </c>
      <c r="Z7">
        <v>1</v>
      </c>
      <c r="AA7">
        <v>0</v>
      </c>
      <c r="AB7">
        <v>0</v>
      </c>
      <c r="AC7">
        <v>0</v>
      </c>
      <c r="AD7">
        <v>1</v>
      </c>
      <c r="AE7">
        <v>0</v>
      </c>
      <c r="AF7" t="s">
        <v>3</v>
      </c>
      <c r="AG7">
        <v>8.86</v>
      </c>
      <c r="AH7">
        <v>2</v>
      </c>
      <c r="AI7">
        <v>50439424</v>
      </c>
      <c r="AJ7">
        <v>13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ROW(Source!A80)</f>
        <v>80</v>
      </c>
      <c r="B8">
        <v>50439424</v>
      </c>
      <c r="C8">
        <v>50439423</v>
      </c>
      <c r="D8">
        <v>40406154</v>
      </c>
      <c r="E8">
        <v>30570983</v>
      </c>
      <c r="F8">
        <v>1</v>
      </c>
      <c r="G8">
        <v>30570983</v>
      </c>
      <c r="H8">
        <v>2</v>
      </c>
      <c r="I8" t="s">
        <v>445</v>
      </c>
      <c r="J8" t="s">
        <v>3</v>
      </c>
      <c r="K8" t="s">
        <v>446</v>
      </c>
      <c r="L8">
        <v>1344</v>
      </c>
      <c r="N8">
        <v>1008</v>
      </c>
      <c r="O8" t="s">
        <v>447</v>
      </c>
      <c r="P8" t="s">
        <v>447</v>
      </c>
      <c r="Q8">
        <v>1</v>
      </c>
      <c r="X8">
        <v>8.86</v>
      </c>
      <c r="Y8">
        <v>0</v>
      </c>
      <c r="Z8">
        <v>1</v>
      </c>
      <c r="AA8">
        <v>0</v>
      </c>
      <c r="AB8">
        <v>0</v>
      </c>
      <c r="AC8">
        <v>0</v>
      </c>
      <c r="AD8">
        <v>1</v>
      </c>
      <c r="AE8">
        <v>0</v>
      </c>
      <c r="AF8" t="s">
        <v>3</v>
      </c>
      <c r="AG8">
        <v>8.86</v>
      </c>
      <c r="AH8">
        <v>2</v>
      </c>
      <c r="AI8">
        <v>50439424</v>
      </c>
      <c r="AJ8">
        <v>14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ROW(Source!A81)</f>
        <v>81</v>
      </c>
      <c r="B9">
        <v>50439426</v>
      </c>
      <c r="C9">
        <v>50439425</v>
      </c>
      <c r="D9">
        <v>40404405</v>
      </c>
      <c r="E9">
        <v>30570983</v>
      </c>
      <c r="F9">
        <v>1</v>
      </c>
      <c r="G9">
        <v>30570983</v>
      </c>
      <c r="H9">
        <v>1</v>
      </c>
      <c r="I9" t="s">
        <v>442</v>
      </c>
      <c r="J9" t="s">
        <v>3</v>
      </c>
      <c r="K9" t="s">
        <v>443</v>
      </c>
      <c r="L9">
        <v>1191</v>
      </c>
      <c r="N9">
        <v>1013</v>
      </c>
      <c r="O9" t="s">
        <v>444</v>
      </c>
      <c r="P9" t="s">
        <v>444</v>
      </c>
      <c r="Q9">
        <v>1</v>
      </c>
      <c r="X9">
        <v>1.02</v>
      </c>
      <c r="Y9">
        <v>0</v>
      </c>
      <c r="Z9">
        <v>0</v>
      </c>
      <c r="AA9">
        <v>0</v>
      </c>
      <c r="AB9">
        <v>0</v>
      </c>
      <c r="AC9">
        <v>0</v>
      </c>
      <c r="AD9">
        <v>1</v>
      </c>
      <c r="AE9">
        <v>1</v>
      </c>
      <c r="AF9" t="s">
        <v>3</v>
      </c>
      <c r="AG9">
        <v>1.02</v>
      </c>
      <c r="AH9">
        <v>2</v>
      </c>
      <c r="AI9">
        <v>50439426</v>
      </c>
      <c r="AJ9">
        <v>15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ROW(Source!A82)</f>
        <v>82</v>
      </c>
      <c r="B10">
        <v>50439426</v>
      </c>
      <c r="C10">
        <v>50439425</v>
      </c>
      <c r="D10">
        <v>40404405</v>
      </c>
      <c r="E10">
        <v>30570983</v>
      </c>
      <c r="F10">
        <v>1</v>
      </c>
      <c r="G10">
        <v>30570983</v>
      </c>
      <c r="H10">
        <v>1</v>
      </c>
      <c r="I10" t="s">
        <v>442</v>
      </c>
      <c r="J10" t="s">
        <v>3</v>
      </c>
      <c r="K10" t="s">
        <v>443</v>
      </c>
      <c r="L10">
        <v>1191</v>
      </c>
      <c r="N10">
        <v>1013</v>
      </c>
      <c r="O10" t="s">
        <v>444</v>
      </c>
      <c r="P10" t="s">
        <v>444</v>
      </c>
      <c r="Q10">
        <v>1</v>
      </c>
      <c r="X10">
        <v>1.02</v>
      </c>
      <c r="Y10">
        <v>0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1</v>
      </c>
      <c r="AF10" t="s">
        <v>3</v>
      </c>
      <c r="AG10">
        <v>1.02</v>
      </c>
      <c r="AH10">
        <v>2</v>
      </c>
      <c r="AI10">
        <v>50439426</v>
      </c>
      <c r="AJ10">
        <v>16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ROW(Source!A118)</f>
        <v>118</v>
      </c>
      <c r="B11">
        <v>50439428</v>
      </c>
      <c r="C11">
        <v>50439427</v>
      </c>
      <c r="D11">
        <v>45898358</v>
      </c>
      <c r="E11">
        <v>30570983</v>
      </c>
      <c r="F11">
        <v>1</v>
      </c>
      <c r="G11">
        <v>30570983</v>
      </c>
      <c r="H11">
        <v>2</v>
      </c>
      <c r="I11" t="s">
        <v>445</v>
      </c>
      <c r="J11" t="s">
        <v>3</v>
      </c>
      <c r="K11" t="s">
        <v>446</v>
      </c>
      <c r="L11">
        <v>1344</v>
      </c>
      <c r="N11">
        <v>1008</v>
      </c>
      <c r="O11" t="s">
        <v>447</v>
      </c>
      <c r="P11" t="s">
        <v>447</v>
      </c>
      <c r="Q11">
        <v>1</v>
      </c>
      <c r="X11">
        <v>32.35</v>
      </c>
      <c r="Y11">
        <v>0</v>
      </c>
      <c r="Z11">
        <v>1</v>
      </c>
      <c r="AA11">
        <v>0</v>
      </c>
      <c r="AB11">
        <v>0</v>
      </c>
      <c r="AC11">
        <v>0</v>
      </c>
      <c r="AD11">
        <v>1</v>
      </c>
      <c r="AE11">
        <v>0</v>
      </c>
      <c r="AF11" t="s">
        <v>3</v>
      </c>
      <c r="AG11">
        <v>32.35</v>
      </c>
      <c r="AH11">
        <v>2</v>
      </c>
      <c r="AI11">
        <v>50439428</v>
      </c>
      <c r="AJ11">
        <v>17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ROW(Source!A119)</f>
        <v>119</v>
      </c>
      <c r="B12">
        <v>50439428</v>
      </c>
      <c r="C12">
        <v>50439427</v>
      </c>
      <c r="D12">
        <v>45898358</v>
      </c>
      <c r="E12">
        <v>30570983</v>
      </c>
      <c r="F12">
        <v>1</v>
      </c>
      <c r="G12">
        <v>30570983</v>
      </c>
      <c r="H12">
        <v>2</v>
      </c>
      <c r="I12" t="s">
        <v>445</v>
      </c>
      <c r="J12" t="s">
        <v>3</v>
      </c>
      <c r="K12" t="s">
        <v>446</v>
      </c>
      <c r="L12">
        <v>1344</v>
      </c>
      <c r="N12">
        <v>1008</v>
      </c>
      <c r="O12" t="s">
        <v>447</v>
      </c>
      <c r="P12" t="s">
        <v>447</v>
      </c>
      <c r="Q12">
        <v>1</v>
      </c>
      <c r="X12">
        <v>32.35</v>
      </c>
      <c r="Y12">
        <v>0</v>
      </c>
      <c r="Z12">
        <v>1</v>
      </c>
      <c r="AA12">
        <v>0</v>
      </c>
      <c r="AB12">
        <v>0</v>
      </c>
      <c r="AC12">
        <v>0</v>
      </c>
      <c r="AD12">
        <v>1</v>
      </c>
      <c r="AE12">
        <v>0</v>
      </c>
      <c r="AF12" t="s">
        <v>3</v>
      </c>
      <c r="AG12">
        <v>32.35</v>
      </c>
      <c r="AH12">
        <v>2</v>
      </c>
      <c r="AI12">
        <v>50439428</v>
      </c>
      <c r="AJ12">
        <v>18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ROW(Source!A155)</f>
        <v>155</v>
      </c>
      <c r="B13">
        <v>50435095</v>
      </c>
      <c r="C13">
        <v>50435094</v>
      </c>
      <c r="D13">
        <v>45895822</v>
      </c>
      <c r="E13">
        <v>30570983</v>
      </c>
      <c r="F13">
        <v>1</v>
      </c>
      <c r="G13">
        <v>30570983</v>
      </c>
      <c r="H13">
        <v>1</v>
      </c>
      <c r="I13" t="s">
        <v>442</v>
      </c>
      <c r="J13" t="s">
        <v>3</v>
      </c>
      <c r="K13" t="s">
        <v>443</v>
      </c>
      <c r="L13">
        <v>1191</v>
      </c>
      <c r="N13">
        <v>1013</v>
      </c>
      <c r="O13" t="s">
        <v>444</v>
      </c>
      <c r="P13" t="s">
        <v>444</v>
      </c>
      <c r="Q13">
        <v>1</v>
      </c>
      <c r="X13">
        <v>141</v>
      </c>
      <c r="Y13">
        <v>0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1</v>
      </c>
      <c r="AF13" t="s">
        <v>125</v>
      </c>
      <c r="AG13">
        <v>170.25749999999999</v>
      </c>
      <c r="AH13">
        <v>2</v>
      </c>
      <c r="AI13">
        <v>50435095</v>
      </c>
      <c r="AJ13">
        <v>19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ROW(Source!A155)</f>
        <v>155</v>
      </c>
      <c r="B14">
        <v>50435096</v>
      </c>
      <c r="C14">
        <v>50435094</v>
      </c>
      <c r="D14">
        <v>46170623</v>
      </c>
      <c r="E14">
        <v>1</v>
      </c>
      <c r="F14">
        <v>1</v>
      </c>
      <c r="G14">
        <v>30570983</v>
      </c>
      <c r="H14">
        <v>2</v>
      </c>
      <c r="I14" t="s">
        <v>448</v>
      </c>
      <c r="J14" t="s">
        <v>449</v>
      </c>
      <c r="K14" t="s">
        <v>450</v>
      </c>
      <c r="L14">
        <v>1368</v>
      </c>
      <c r="N14">
        <v>1011</v>
      </c>
      <c r="O14" t="s">
        <v>451</v>
      </c>
      <c r="P14" t="s">
        <v>451</v>
      </c>
      <c r="Q14">
        <v>1</v>
      </c>
      <c r="X14">
        <v>1.4</v>
      </c>
      <c r="Y14">
        <v>0</v>
      </c>
      <c r="Z14">
        <v>7.11</v>
      </c>
      <c r="AA14">
        <v>0</v>
      </c>
      <c r="AB14">
        <v>0</v>
      </c>
      <c r="AC14">
        <v>0</v>
      </c>
      <c r="AD14">
        <v>1</v>
      </c>
      <c r="AE14">
        <v>0</v>
      </c>
      <c r="AF14" t="s">
        <v>124</v>
      </c>
      <c r="AG14">
        <v>1.8375000000000001</v>
      </c>
      <c r="AH14">
        <v>2</v>
      </c>
      <c r="AI14">
        <v>50435096</v>
      </c>
      <c r="AJ14">
        <v>20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ROW(Source!A155)</f>
        <v>155</v>
      </c>
      <c r="B15">
        <v>50435097</v>
      </c>
      <c r="C15">
        <v>50435094</v>
      </c>
      <c r="D15">
        <v>46170867</v>
      </c>
      <c r="E15">
        <v>1</v>
      </c>
      <c r="F15">
        <v>1</v>
      </c>
      <c r="G15">
        <v>30570983</v>
      </c>
      <c r="H15">
        <v>2</v>
      </c>
      <c r="I15" t="s">
        <v>452</v>
      </c>
      <c r="J15" t="s">
        <v>453</v>
      </c>
      <c r="K15" t="s">
        <v>454</v>
      </c>
      <c r="L15">
        <v>1368</v>
      </c>
      <c r="N15">
        <v>1011</v>
      </c>
      <c r="O15" t="s">
        <v>451</v>
      </c>
      <c r="P15" t="s">
        <v>451</v>
      </c>
      <c r="Q15">
        <v>1</v>
      </c>
      <c r="X15">
        <v>0.56000000000000005</v>
      </c>
      <c r="Y15">
        <v>0</v>
      </c>
      <c r="Z15">
        <v>83.1</v>
      </c>
      <c r="AA15">
        <v>12.62</v>
      </c>
      <c r="AB15">
        <v>0</v>
      </c>
      <c r="AC15">
        <v>0</v>
      </c>
      <c r="AD15">
        <v>1</v>
      </c>
      <c r="AE15">
        <v>0</v>
      </c>
      <c r="AF15" t="s">
        <v>124</v>
      </c>
      <c r="AG15">
        <v>0.7350000000000001</v>
      </c>
      <c r="AH15">
        <v>2</v>
      </c>
      <c r="AI15">
        <v>50435097</v>
      </c>
      <c r="AJ15">
        <v>21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ROW(Source!A155)</f>
        <v>155</v>
      </c>
      <c r="B16">
        <v>50435098</v>
      </c>
      <c r="C16">
        <v>50435094</v>
      </c>
      <c r="D16">
        <v>46170215</v>
      </c>
      <c r="E16">
        <v>1</v>
      </c>
      <c r="F16">
        <v>1</v>
      </c>
      <c r="G16">
        <v>30570983</v>
      </c>
      <c r="H16">
        <v>2</v>
      </c>
      <c r="I16" t="s">
        <v>455</v>
      </c>
      <c r="J16" t="s">
        <v>456</v>
      </c>
      <c r="K16" t="s">
        <v>457</v>
      </c>
      <c r="L16">
        <v>1368</v>
      </c>
      <c r="N16">
        <v>1011</v>
      </c>
      <c r="O16" t="s">
        <v>451</v>
      </c>
      <c r="P16" t="s">
        <v>451</v>
      </c>
      <c r="Q16">
        <v>1</v>
      </c>
      <c r="X16">
        <v>0.38</v>
      </c>
      <c r="Y16">
        <v>0</v>
      </c>
      <c r="Z16">
        <v>179.17</v>
      </c>
      <c r="AA16">
        <v>16.93</v>
      </c>
      <c r="AB16">
        <v>0</v>
      </c>
      <c r="AC16">
        <v>0</v>
      </c>
      <c r="AD16">
        <v>1</v>
      </c>
      <c r="AE16">
        <v>0</v>
      </c>
      <c r="AF16" t="s">
        <v>124</v>
      </c>
      <c r="AG16">
        <v>0.49874999999999997</v>
      </c>
      <c r="AH16">
        <v>2</v>
      </c>
      <c r="AI16">
        <v>50435098</v>
      </c>
      <c r="AJ16">
        <v>22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ROW(Source!A155)</f>
        <v>155</v>
      </c>
      <c r="B17">
        <v>50435099</v>
      </c>
      <c r="C17">
        <v>50435094</v>
      </c>
      <c r="D17">
        <v>46170297</v>
      </c>
      <c r="E17">
        <v>1</v>
      </c>
      <c r="F17">
        <v>1</v>
      </c>
      <c r="G17">
        <v>30570983</v>
      </c>
      <c r="H17">
        <v>2</v>
      </c>
      <c r="I17" t="s">
        <v>458</v>
      </c>
      <c r="J17" t="s">
        <v>459</v>
      </c>
      <c r="K17" t="s">
        <v>460</v>
      </c>
      <c r="L17">
        <v>1368</v>
      </c>
      <c r="N17">
        <v>1011</v>
      </c>
      <c r="O17" t="s">
        <v>451</v>
      </c>
      <c r="P17" t="s">
        <v>451</v>
      </c>
      <c r="Q17">
        <v>1</v>
      </c>
      <c r="X17">
        <v>0.34</v>
      </c>
      <c r="Y17">
        <v>0</v>
      </c>
      <c r="Z17">
        <v>3.18</v>
      </c>
      <c r="AA17">
        <v>0</v>
      </c>
      <c r="AB17">
        <v>0</v>
      </c>
      <c r="AC17">
        <v>0</v>
      </c>
      <c r="AD17">
        <v>1</v>
      </c>
      <c r="AE17">
        <v>0</v>
      </c>
      <c r="AF17" t="s">
        <v>124</v>
      </c>
      <c r="AG17">
        <v>0.44625000000000009</v>
      </c>
      <c r="AH17">
        <v>2</v>
      </c>
      <c r="AI17">
        <v>50435099</v>
      </c>
      <c r="AJ17">
        <v>23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ROW(Source!A155)</f>
        <v>155</v>
      </c>
      <c r="B18">
        <v>50435100</v>
      </c>
      <c r="C18">
        <v>50435094</v>
      </c>
      <c r="D18">
        <v>46136430</v>
      </c>
      <c r="E18">
        <v>1</v>
      </c>
      <c r="F18">
        <v>1</v>
      </c>
      <c r="G18">
        <v>30570983</v>
      </c>
      <c r="H18">
        <v>3</v>
      </c>
      <c r="I18" t="s">
        <v>461</v>
      </c>
      <c r="J18" t="s">
        <v>462</v>
      </c>
      <c r="K18" t="s">
        <v>463</v>
      </c>
      <c r="L18">
        <v>1348</v>
      </c>
      <c r="N18">
        <v>1009</v>
      </c>
      <c r="O18" t="s">
        <v>30</v>
      </c>
      <c r="P18" t="s">
        <v>30</v>
      </c>
      <c r="Q18">
        <v>1000</v>
      </c>
      <c r="X18">
        <v>8.0000000000000002E-3</v>
      </c>
      <c r="Y18">
        <v>23120.53</v>
      </c>
      <c r="Z18">
        <v>0</v>
      </c>
      <c r="AA18">
        <v>0</v>
      </c>
      <c r="AB18">
        <v>0</v>
      </c>
      <c r="AC18">
        <v>0</v>
      </c>
      <c r="AD18">
        <v>1</v>
      </c>
      <c r="AE18">
        <v>0</v>
      </c>
      <c r="AF18" t="s">
        <v>3</v>
      </c>
      <c r="AG18">
        <v>8.0000000000000002E-3</v>
      </c>
      <c r="AH18">
        <v>2</v>
      </c>
      <c r="AI18">
        <v>50435100</v>
      </c>
      <c r="AJ18">
        <v>24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ROW(Source!A155)</f>
        <v>155</v>
      </c>
      <c r="B19">
        <v>50435101</v>
      </c>
      <c r="C19">
        <v>50435094</v>
      </c>
      <c r="D19">
        <v>46136837</v>
      </c>
      <c r="E19">
        <v>1</v>
      </c>
      <c r="F19">
        <v>1</v>
      </c>
      <c r="G19">
        <v>30570983</v>
      </c>
      <c r="H19">
        <v>3</v>
      </c>
      <c r="I19" t="s">
        <v>464</v>
      </c>
      <c r="J19" t="s">
        <v>465</v>
      </c>
      <c r="K19" t="s">
        <v>466</v>
      </c>
      <c r="L19">
        <v>1348</v>
      </c>
      <c r="N19">
        <v>1009</v>
      </c>
      <c r="O19" t="s">
        <v>30</v>
      </c>
      <c r="P19" t="s">
        <v>30</v>
      </c>
      <c r="Q19">
        <v>1000</v>
      </c>
      <c r="X19">
        <v>8.8999999999999995E-4</v>
      </c>
      <c r="Y19">
        <v>19120.919999999998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F19" t="s">
        <v>3</v>
      </c>
      <c r="AG19">
        <v>8.8999999999999995E-4</v>
      </c>
      <c r="AH19">
        <v>2</v>
      </c>
      <c r="AI19">
        <v>50435101</v>
      </c>
      <c r="AJ19">
        <v>25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ROW(Source!A155)</f>
        <v>155</v>
      </c>
      <c r="B20">
        <v>50435102</v>
      </c>
      <c r="C20">
        <v>50435094</v>
      </c>
      <c r="D20">
        <v>46136840</v>
      </c>
      <c r="E20">
        <v>1</v>
      </c>
      <c r="F20">
        <v>1</v>
      </c>
      <c r="G20">
        <v>30570983</v>
      </c>
      <c r="H20">
        <v>3</v>
      </c>
      <c r="I20" t="s">
        <v>467</v>
      </c>
      <c r="J20" t="s">
        <v>468</v>
      </c>
      <c r="K20" t="s">
        <v>469</v>
      </c>
      <c r="L20">
        <v>1348</v>
      </c>
      <c r="N20">
        <v>1009</v>
      </c>
      <c r="O20" t="s">
        <v>30</v>
      </c>
      <c r="P20" t="s">
        <v>30</v>
      </c>
      <c r="Q20">
        <v>1000</v>
      </c>
      <c r="X20">
        <v>4.0999999999999999E-4</v>
      </c>
      <c r="Y20">
        <v>8596.85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0</v>
      </c>
      <c r="AF20" t="s">
        <v>3</v>
      </c>
      <c r="AG20">
        <v>4.0999999999999999E-4</v>
      </c>
      <c r="AH20">
        <v>2</v>
      </c>
      <c r="AI20">
        <v>50435102</v>
      </c>
      <c r="AJ20">
        <v>26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ROW(Source!A155)</f>
        <v>155</v>
      </c>
      <c r="B21">
        <v>50435103</v>
      </c>
      <c r="C21">
        <v>50435094</v>
      </c>
      <c r="D21">
        <v>46135994</v>
      </c>
      <c r="E21">
        <v>1</v>
      </c>
      <c r="F21">
        <v>1</v>
      </c>
      <c r="G21">
        <v>30570983</v>
      </c>
      <c r="H21">
        <v>3</v>
      </c>
      <c r="I21" t="s">
        <v>470</v>
      </c>
      <c r="J21" t="s">
        <v>471</v>
      </c>
      <c r="K21" t="s">
        <v>472</v>
      </c>
      <c r="L21">
        <v>1348</v>
      </c>
      <c r="N21">
        <v>1009</v>
      </c>
      <c r="O21" t="s">
        <v>30</v>
      </c>
      <c r="P21" t="s">
        <v>30</v>
      </c>
      <c r="Q21">
        <v>1000</v>
      </c>
      <c r="X21">
        <v>1.4999999999999999E-2</v>
      </c>
      <c r="Y21">
        <v>17876.91</v>
      </c>
      <c r="Z21">
        <v>0</v>
      </c>
      <c r="AA21">
        <v>0</v>
      </c>
      <c r="AB21">
        <v>0</v>
      </c>
      <c r="AC21">
        <v>0</v>
      </c>
      <c r="AD21">
        <v>1</v>
      </c>
      <c r="AE21">
        <v>0</v>
      </c>
      <c r="AF21" t="s">
        <v>3</v>
      </c>
      <c r="AG21">
        <v>1.4999999999999999E-2</v>
      </c>
      <c r="AH21">
        <v>2</v>
      </c>
      <c r="AI21">
        <v>50435103</v>
      </c>
      <c r="AJ21">
        <v>27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ROW(Source!A155)</f>
        <v>155</v>
      </c>
      <c r="B22">
        <v>50435104</v>
      </c>
      <c r="C22">
        <v>50435094</v>
      </c>
      <c r="D22">
        <v>46136258</v>
      </c>
      <c r="E22">
        <v>1</v>
      </c>
      <c r="F22">
        <v>1</v>
      </c>
      <c r="G22">
        <v>30570983</v>
      </c>
      <c r="H22">
        <v>3</v>
      </c>
      <c r="I22" t="s">
        <v>473</v>
      </c>
      <c r="J22" t="s">
        <v>474</v>
      </c>
      <c r="K22" t="s">
        <v>475</v>
      </c>
      <c r="L22">
        <v>1348</v>
      </c>
      <c r="N22">
        <v>1009</v>
      </c>
      <c r="O22" t="s">
        <v>30</v>
      </c>
      <c r="P22" t="s">
        <v>30</v>
      </c>
      <c r="Q22">
        <v>1000</v>
      </c>
      <c r="X22">
        <v>5.0099999999999997E-3</v>
      </c>
      <c r="Y22">
        <v>5093.0600000000004</v>
      </c>
      <c r="Z22">
        <v>0</v>
      </c>
      <c r="AA22">
        <v>0</v>
      </c>
      <c r="AB22">
        <v>0</v>
      </c>
      <c r="AC22">
        <v>0</v>
      </c>
      <c r="AD22">
        <v>1</v>
      </c>
      <c r="AE22">
        <v>0</v>
      </c>
      <c r="AF22" t="s">
        <v>3</v>
      </c>
      <c r="AG22">
        <v>5.0099999999999997E-3</v>
      </c>
      <c r="AH22">
        <v>2</v>
      </c>
      <c r="AI22">
        <v>50435104</v>
      </c>
      <c r="AJ22">
        <v>28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ROW(Source!A155)</f>
        <v>155</v>
      </c>
      <c r="B23">
        <v>50435105</v>
      </c>
      <c r="C23">
        <v>50435094</v>
      </c>
      <c r="D23">
        <v>40418114</v>
      </c>
      <c r="E23">
        <v>30570983</v>
      </c>
      <c r="F23">
        <v>1</v>
      </c>
      <c r="G23">
        <v>30570983</v>
      </c>
      <c r="H23">
        <v>3</v>
      </c>
      <c r="I23" t="s">
        <v>593</v>
      </c>
      <c r="J23" t="s">
        <v>3</v>
      </c>
      <c r="K23" t="s">
        <v>594</v>
      </c>
      <c r="L23">
        <v>1354</v>
      </c>
      <c r="N23">
        <v>1010</v>
      </c>
      <c r="O23" t="s">
        <v>190</v>
      </c>
      <c r="P23" t="s">
        <v>190</v>
      </c>
      <c r="Q23">
        <v>1</v>
      </c>
      <c r="X23">
        <v>0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F23" t="s">
        <v>3</v>
      </c>
      <c r="AG23">
        <v>0</v>
      </c>
      <c r="AH23">
        <v>3</v>
      </c>
      <c r="AI23">
        <v>-1</v>
      </c>
      <c r="AJ23" t="s">
        <v>3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ROW(Source!A155)</f>
        <v>155</v>
      </c>
      <c r="B24">
        <v>50435106</v>
      </c>
      <c r="C24">
        <v>50435094</v>
      </c>
      <c r="D24">
        <v>40420533</v>
      </c>
      <c r="E24">
        <v>30570983</v>
      </c>
      <c r="F24">
        <v>1</v>
      </c>
      <c r="G24">
        <v>30570983</v>
      </c>
      <c r="H24">
        <v>3</v>
      </c>
      <c r="I24" t="s">
        <v>595</v>
      </c>
      <c r="J24" t="s">
        <v>3</v>
      </c>
      <c r="K24" t="s">
        <v>596</v>
      </c>
      <c r="L24">
        <v>1327</v>
      </c>
      <c r="N24">
        <v>1005</v>
      </c>
      <c r="O24" t="s">
        <v>132</v>
      </c>
      <c r="P24" t="s">
        <v>132</v>
      </c>
      <c r="Q24">
        <v>1</v>
      </c>
      <c r="X24">
        <v>100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 t="s">
        <v>3</v>
      </c>
      <c r="AG24">
        <v>100</v>
      </c>
      <c r="AH24">
        <v>3</v>
      </c>
      <c r="AI24">
        <v>-1</v>
      </c>
      <c r="AJ24" t="s">
        <v>3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ROW(Source!A155)</f>
        <v>155</v>
      </c>
      <c r="B25">
        <v>50435107</v>
      </c>
      <c r="C25">
        <v>50435094</v>
      </c>
      <c r="D25">
        <v>40420676</v>
      </c>
      <c r="E25">
        <v>30570983</v>
      </c>
      <c r="F25">
        <v>1</v>
      </c>
      <c r="G25">
        <v>30570983</v>
      </c>
      <c r="H25">
        <v>3</v>
      </c>
      <c r="I25" t="s">
        <v>597</v>
      </c>
      <c r="J25" t="s">
        <v>3</v>
      </c>
      <c r="K25" t="s">
        <v>598</v>
      </c>
      <c r="L25">
        <v>1346</v>
      </c>
      <c r="N25">
        <v>1009</v>
      </c>
      <c r="O25" t="s">
        <v>222</v>
      </c>
      <c r="P25" t="s">
        <v>222</v>
      </c>
      <c r="Q25">
        <v>1</v>
      </c>
      <c r="X25">
        <v>0</v>
      </c>
      <c r="Y25">
        <v>0</v>
      </c>
      <c r="Z25">
        <v>0</v>
      </c>
      <c r="AA25">
        <v>0</v>
      </c>
      <c r="AB25">
        <v>0</v>
      </c>
      <c r="AC25">
        <v>0</v>
      </c>
      <c r="AD25">
        <v>0</v>
      </c>
      <c r="AE25">
        <v>0</v>
      </c>
      <c r="AF25" t="s">
        <v>3</v>
      </c>
      <c r="AG25">
        <v>0</v>
      </c>
      <c r="AH25">
        <v>3</v>
      </c>
      <c r="AI25">
        <v>-1</v>
      </c>
      <c r="AJ25" t="s">
        <v>3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ROW(Source!A155)</f>
        <v>155</v>
      </c>
      <c r="B26">
        <v>50435108</v>
      </c>
      <c r="C26">
        <v>50435094</v>
      </c>
      <c r="D26">
        <v>40422584</v>
      </c>
      <c r="E26">
        <v>30570983</v>
      </c>
      <c r="F26">
        <v>1</v>
      </c>
      <c r="G26">
        <v>30570983</v>
      </c>
      <c r="H26">
        <v>3</v>
      </c>
      <c r="I26" t="s">
        <v>599</v>
      </c>
      <c r="J26" t="s">
        <v>3</v>
      </c>
      <c r="K26" t="s">
        <v>600</v>
      </c>
      <c r="L26">
        <v>1327</v>
      </c>
      <c r="N26">
        <v>1005</v>
      </c>
      <c r="O26" t="s">
        <v>132</v>
      </c>
      <c r="P26" t="s">
        <v>132</v>
      </c>
      <c r="Q26">
        <v>1</v>
      </c>
      <c r="X26">
        <v>0</v>
      </c>
      <c r="Y26">
        <v>0</v>
      </c>
      <c r="Z26">
        <v>0</v>
      </c>
      <c r="AA26">
        <v>0</v>
      </c>
      <c r="AB26">
        <v>0</v>
      </c>
      <c r="AC26">
        <v>0</v>
      </c>
      <c r="AD26">
        <v>0</v>
      </c>
      <c r="AE26">
        <v>0</v>
      </c>
      <c r="AF26" t="s">
        <v>3</v>
      </c>
      <c r="AG26">
        <v>0</v>
      </c>
      <c r="AH26">
        <v>3</v>
      </c>
      <c r="AI26">
        <v>-1</v>
      </c>
      <c r="AJ26" t="s">
        <v>3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ROW(Source!A155)</f>
        <v>155</v>
      </c>
      <c r="B27">
        <v>50435109</v>
      </c>
      <c r="C27">
        <v>50435094</v>
      </c>
      <c r="D27">
        <v>40423405</v>
      </c>
      <c r="E27">
        <v>30570983</v>
      </c>
      <c r="F27">
        <v>1</v>
      </c>
      <c r="G27">
        <v>30570983</v>
      </c>
      <c r="H27">
        <v>3</v>
      </c>
      <c r="I27" t="s">
        <v>601</v>
      </c>
      <c r="J27" t="s">
        <v>3</v>
      </c>
      <c r="K27" t="s">
        <v>602</v>
      </c>
      <c r="L27">
        <v>1354</v>
      </c>
      <c r="N27">
        <v>1010</v>
      </c>
      <c r="O27" t="s">
        <v>190</v>
      </c>
      <c r="P27" t="s">
        <v>190</v>
      </c>
      <c r="Q27">
        <v>1</v>
      </c>
      <c r="X27">
        <v>0</v>
      </c>
      <c r="Y27">
        <v>0</v>
      </c>
      <c r="Z27">
        <v>0</v>
      </c>
      <c r="AA27">
        <v>0</v>
      </c>
      <c r="AB27">
        <v>0</v>
      </c>
      <c r="AC27">
        <v>0</v>
      </c>
      <c r="AD27">
        <v>0</v>
      </c>
      <c r="AE27">
        <v>0</v>
      </c>
      <c r="AF27" t="s">
        <v>3</v>
      </c>
      <c r="AG27">
        <v>0</v>
      </c>
      <c r="AH27">
        <v>3</v>
      </c>
      <c r="AI27">
        <v>-1</v>
      </c>
      <c r="AJ27" t="s">
        <v>3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ROW(Source!A156)</f>
        <v>156</v>
      </c>
      <c r="B28">
        <v>50435095</v>
      </c>
      <c r="C28">
        <v>50435094</v>
      </c>
      <c r="D28">
        <v>45895822</v>
      </c>
      <c r="E28">
        <v>30570983</v>
      </c>
      <c r="F28">
        <v>1</v>
      </c>
      <c r="G28">
        <v>30570983</v>
      </c>
      <c r="H28">
        <v>1</v>
      </c>
      <c r="I28" t="s">
        <v>442</v>
      </c>
      <c r="J28" t="s">
        <v>3</v>
      </c>
      <c r="K28" t="s">
        <v>443</v>
      </c>
      <c r="L28">
        <v>1191</v>
      </c>
      <c r="N28">
        <v>1013</v>
      </c>
      <c r="O28" t="s">
        <v>444</v>
      </c>
      <c r="P28" t="s">
        <v>444</v>
      </c>
      <c r="Q28">
        <v>1</v>
      </c>
      <c r="X28">
        <v>141</v>
      </c>
      <c r="Y28">
        <v>0</v>
      </c>
      <c r="Z28">
        <v>0</v>
      </c>
      <c r="AA28">
        <v>0</v>
      </c>
      <c r="AB28">
        <v>0</v>
      </c>
      <c r="AC28">
        <v>0</v>
      </c>
      <c r="AD28">
        <v>1</v>
      </c>
      <c r="AE28">
        <v>1</v>
      </c>
      <c r="AF28" t="s">
        <v>125</v>
      </c>
      <c r="AG28">
        <v>170.25749999999999</v>
      </c>
      <c r="AH28">
        <v>2</v>
      </c>
      <c r="AI28">
        <v>50435095</v>
      </c>
      <c r="AJ28">
        <v>31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ROW(Source!A156)</f>
        <v>156</v>
      </c>
      <c r="B29">
        <v>50435096</v>
      </c>
      <c r="C29">
        <v>50435094</v>
      </c>
      <c r="D29">
        <v>46170623</v>
      </c>
      <c r="E29">
        <v>1</v>
      </c>
      <c r="F29">
        <v>1</v>
      </c>
      <c r="G29">
        <v>30570983</v>
      </c>
      <c r="H29">
        <v>2</v>
      </c>
      <c r="I29" t="s">
        <v>448</v>
      </c>
      <c r="J29" t="s">
        <v>449</v>
      </c>
      <c r="K29" t="s">
        <v>450</v>
      </c>
      <c r="L29">
        <v>1368</v>
      </c>
      <c r="N29">
        <v>1011</v>
      </c>
      <c r="O29" t="s">
        <v>451</v>
      </c>
      <c r="P29" t="s">
        <v>451</v>
      </c>
      <c r="Q29">
        <v>1</v>
      </c>
      <c r="X29">
        <v>1.4</v>
      </c>
      <c r="Y29">
        <v>0</v>
      </c>
      <c r="Z29">
        <v>7.11</v>
      </c>
      <c r="AA29">
        <v>0</v>
      </c>
      <c r="AB29">
        <v>0</v>
      </c>
      <c r="AC29">
        <v>0</v>
      </c>
      <c r="AD29">
        <v>1</v>
      </c>
      <c r="AE29">
        <v>0</v>
      </c>
      <c r="AF29" t="s">
        <v>124</v>
      </c>
      <c r="AG29">
        <v>1.8375000000000001</v>
      </c>
      <c r="AH29">
        <v>2</v>
      </c>
      <c r="AI29">
        <v>50435096</v>
      </c>
      <c r="AJ29">
        <v>32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ROW(Source!A156)</f>
        <v>156</v>
      </c>
      <c r="B30">
        <v>50435097</v>
      </c>
      <c r="C30">
        <v>50435094</v>
      </c>
      <c r="D30">
        <v>46170867</v>
      </c>
      <c r="E30">
        <v>1</v>
      </c>
      <c r="F30">
        <v>1</v>
      </c>
      <c r="G30">
        <v>30570983</v>
      </c>
      <c r="H30">
        <v>2</v>
      </c>
      <c r="I30" t="s">
        <v>452</v>
      </c>
      <c r="J30" t="s">
        <v>453</v>
      </c>
      <c r="K30" t="s">
        <v>454</v>
      </c>
      <c r="L30">
        <v>1368</v>
      </c>
      <c r="N30">
        <v>1011</v>
      </c>
      <c r="O30" t="s">
        <v>451</v>
      </c>
      <c r="P30" t="s">
        <v>451</v>
      </c>
      <c r="Q30">
        <v>1</v>
      </c>
      <c r="X30">
        <v>0.56000000000000005</v>
      </c>
      <c r="Y30">
        <v>0</v>
      </c>
      <c r="Z30">
        <v>83.1</v>
      </c>
      <c r="AA30">
        <v>12.62</v>
      </c>
      <c r="AB30">
        <v>0</v>
      </c>
      <c r="AC30">
        <v>0</v>
      </c>
      <c r="AD30">
        <v>1</v>
      </c>
      <c r="AE30">
        <v>0</v>
      </c>
      <c r="AF30" t="s">
        <v>124</v>
      </c>
      <c r="AG30">
        <v>0.7350000000000001</v>
      </c>
      <c r="AH30">
        <v>2</v>
      </c>
      <c r="AI30">
        <v>50435097</v>
      </c>
      <c r="AJ30">
        <v>33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ROW(Source!A156)</f>
        <v>156</v>
      </c>
      <c r="B31">
        <v>50435098</v>
      </c>
      <c r="C31">
        <v>50435094</v>
      </c>
      <c r="D31">
        <v>46170215</v>
      </c>
      <c r="E31">
        <v>1</v>
      </c>
      <c r="F31">
        <v>1</v>
      </c>
      <c r="G31">
        <v>30570983</v>
      </c>
      <c r="H31">
        <v>2</v>
      </c>
      <c r="I31" t="s">
        <v>455</v>
      </c>
      <c r="J31" t="s">
        <v>456</v>
      </c>
      <c r="K31" t="s">
        <v>457</v>
      </c>
      <c r="L31">
        <v>1368</v>
      </c>
      <c r="N31">
        <v>1011</v>
      </c>
      <c r="O31" t="s">
        <v>451</v>
      </c>
      <c r="P31" t="s">
        <v>451</v>
      </c>
      <c r="Q31">
        <v>1</v>
      </c>
      <c r="X31">
        <v>0.38</v>
      </c>
      <c r="Y31">
        <v>0</v>
      </c>
      <c r="Z31">
        <v>179.17</v>
      </c>
      <c r="AA31">
        <v>16.93</v>
      </c>
      <c r="AB31">
        <v>0</v>
      </c>
      <c r="AC31">
        <v>0</v>
      </c>
      <c r="AD31">
        <v>1</v>
      </c>
      <c r="AE31">
        <v>0</v>
      </c>
      <c r="AF31" t="s">
        <v>124</v>
      </c>
      <c r="AG31">
        <v>0.49874999999999997</v>
      </c>
      <c r="AH31">
        <v>2</v>
      </c>
      <c r="AI31">
        <v>50435098</v>
      </c>
      <c r="AJ31">
        <v>34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ROW(Source!A156)</f>
        <v>156</v>
      </c>
      <c r="B32">
        <v>50435099</v>
      </c>
      <c r="C32">
        <v>50435094</v>
      </c>
      <c r="D32">
        <v>46170297</v>
      </c>
      <c r="E32">
        <v>1</v>
      </c>
      <c r="F32">
        <v>1</v>
      </c>
      <c r="G32">
        <v>30570983</v>
      </c>
      <c r="H32">
        <v>2</v>
      </c>
      <c r="I32" t="s">
        <v>458</v>
      </c>
      <c r="J32" t="s">
        <v>459</v>
      </c>
      <c r="K32" t="s">
        <v>460</v>
      </c>
      <c r="L32">
        <v>1368</v>
      </c>
      <c r="N32">
        <v>1011</v>
      </c>
      <c r="O32" t="s">
        <v>451</v>
      </c>
      <c r="P32" t="s">
        <v>451</v>
      </c>
      <c r="Q32">
        <v>1</v>
      </c>
      <c r="X32">
        <v>0.34</v>
      </c>
      <c r="Y32">
        <v>0</v>
      </c>
      <c r="Z32">
        <v>3.18</v>
      </c>
      <c r="AA32">
        <v>0</v>
      </c>
      <c r="AB32">
        <v>0</v>
      </c>
      <c r="AC32">
        <v>0</v>
      </c>
      <c r="AD32">
        <v>1</v>
      </c>
      <c r="AE32">
        <v>0</v>
      </c>
      <c r="AF32" t="s">
        <v>124</v>
      </c>
      <c r="AG32">
        <v>0.44625000000000009</v>
      </c>
      <c r="AH32">
        <v>2</v>
      </c>
      <c r="AI32">
        <v>50435099</v>
      </c>
      <c r="AJ32">
        <v>35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ROW(Source!A156)</f>
        <v>156</v>
      </c>
      <c r="B33">
        <v>50435100</v>
      </c>
      <c r="C33">
        <v>50435094</v>
      </c>
      <c r="D33">
        <v>46136430</v>
      </c>
      <c r="E33">
        <v>1</v>
      </c>
      <c r="F33">
        <v>1</v>
      </c>
      <c r="G33">
        <v>30570983</v>
      </c>
      <c r="H33">
        <v>3</v>
      </c>
      <c r="I33" t="s">
        <v>461</v>
      </c>
      <c r="J33" t="s">
        <v>462</v>
      </c>
      <c r="K33" t="s">
        <v>463</v>
      </c>
      <c r="L33">
        <v>1348</v>
      </c>
      <c r="N33">
        <v>1009</v>
      </c>
      <c r="O33" t="s">
        <v>30</v>
      </c>
      <c r="P33" t="s">
        <v>30</v>
      </c>
      <c r="Q33">
        <v>1000</v>
      </c>
      <c r="X33">
        <v>8.0000000000000002E-3</v>
      </c>
      <c r="Y33">
        <v>23120.53</v>
      </c>
      <c r="Z33">
        <v>0</v>
      </c>
      <c r="AA33">
        <v>0</v>
      </c>
      <c r="AB33">
        <v>0</v>
      </c>
      <c r="AC33">
        <v>0</v>
      </c>
      <c r="AD33">
        <v>1</v>
      </c>
      <c r="AE33">
        <v>0</v>
      </c>
      <c r="AF33" t="s">
        <v>3</v>
      </c>
      <c r="AG33">
        <v>8.0000000000000002E-3</v>
      </c>
      <c r="AH33">
        <v>2</v>
      </c>
      <c r="AI33">
        <v>50435100</v>
      </c>
      <c r="AJ33">
        <v>36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ROW(Source!A156)</f>
        <v>156</v>
      </c>
      <c r="B34">
        <v>50435101</v>
      </c>
      <c r="C34">
        <v>50435094</v>
      </c>
      <c r="D34">
        <v>46136837</v>
      </c>
      <c r="E34">
        <v>1</v>
      </c>
      <c r="F34">
        <v>1</v>
      </c>
      <c r="G34">
        <v>30570983</v>
      </c>
      <c r="H34">
        <v>3</v>
      </c>
      <c r="I34" t="s">
        <v>464</v>
      </c>
      <c r="J34" t="s">
        <v>465</v>
      </c>
      <c r="K34" t="s">
        <v>466</v>
      </c>
      <c r="L34">
        <v>1348</v>
      </c>
      <c r="N34">
        <v>1009</v>
      </c>
      <c r="O34" t="s">
        <v>30</v>
      </c>
      <c r="P34" t="s">
        <v>30</v>
      </c>
      <c r="Q34">
        <v>1000</v>
      </c>
      <c r="X34">
        <v>8.8999999999999995E-4</v>
      </c>
      <c r="Y34">
        <v>19120.919999999998</v>
      </c>
      <c r="Z34">
        <v>0</v>
      </c>
      <c r="AA34">
        <v>0</v>
      </c>
      <c r="AB34">
        <v>0</v>
      </c>
      <c r="AC34">
        <v>0</v>
      </c>
      <c r="AD34">
        <v>1</v>
      </c>
      <c r="AE34">
        <v>0</v>
      </c>
      <c r="AF34" t="s">
        <v>3</v>
      </c>
      <c r="AG34">
        <v>8.8999999999999995E-4</v>
      </c>
      <c r="AH34">
        <v>2</v>
      </c>
      <c r="AI34">
        <v>50435101</v>
      </c>
      <c r="AJ34">
        <v>37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ROW(Source!A156)</f>
        <v>156</v>
      </c>
      <c r="B35">
        <v>50435102</v>
      </c>
      <c r="C35">
        <v>50435094</v>
      </c>
      <c r="D35">
        <v>46136840</v>
      </c>
      <c r="E35">
        <v>1</v>
      </c>
      <c r="F35">
        <v>1</v>
      </c>
      <c r="G35">
        <v>30570983</v>
      </c>
      <c r="H35">
        <v>3</v>
      </c>
      <c r="I35" t="s">
        <v>467</v>
      </c>
      <c r="J35" t="s">
        <v>468</v>
      </c>
      <c r="K35" t="s">
        <v>469</v>
      </c>
      <c r="L35">
        <v>1348</v>
      </c>
      <c r="N35">
        <v>1009</v>
      </c>
      <c r="O35" t="s">
        <v>30</v>
      </c>
      <c r="P35" t="s">
        <v>30</v>
      </c>
      <c r="Q35">
        <v>1000</v>
      </c>
      <c r="X35">
        <v>4.0999999999999999E-4</v>
      </c>
      <c r="Y35">
        <v>8596.85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F35" t="s">
        <v>3</v>
      </c>
      <c r="AG35">
        <v>4.0999999999999999E-4</v>
      </c>
      <c r="AH35">
        <v>2</v>
      </c>
      <c r="AI35">
        <v>50435102</v>
      </c>
      <c r="AJ35">
        <v>38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ROW(Source!A156)</f>
        <v>156</v>
      </c>
      <c r="B36">
        <v>50435103</v>
      </c>
      <c r="C36">
        <v>50435094</v>
      </c>
      <c r="D36">
        <v>46135994</v>
      </c>
      <c r="E36">
        <v>1</v>
      </c>
      <c r="F36">
        <v>1</v>
      </c>
      <c r="G36">
        <v>30570983</v>
      </c>
      <c r="H36">
        <v>3</v>
      </c>
      <c r="I36" t="s">
        <v>470</v>
      </c>
      <c r="J36" t="s">
        <v>471</v>
      </c>
      <c r="K36" t="s">
        <v>472</v>
      </c>
      <c r="L36">
        <v>1348</v>
      </c>
      <c r="N36">
        <v>1009</v>
      </c>
      <c r="O36" t="s">
        <v>30</v>
      </c>
      <c r="P36" t="s">
        <v>30</v>
      </c>
      <c r="Q36">
        <v>1000</v>
      </c>
      <c r="X36">
        <v>1.4999999999999999E-2</v>
      </c>
      <c r="Y36">
        <v>17876.91</v>
      </c>
      <c r="Z36">
        <v>0</v>
      </c>
      <c r="AA36">
        <v>0</v>
      </c>
      <c r="AB36">
        <v>0</v>
      </c>
      <c r="AC36">
        <v>0</v>
      </c>
      <c r="AD36">
        <v>1</v>
      </c>
      <c r="AE36">
        <v>0</v>
      </c>
      <c r="AF36" t="s">
        <v>3</v>
      </c>
      <c r="AG36">
        <v>1.4999999999999999E-2</v>
      </c>
      <c r="AH36">
        <v>2</v>
      </c>
      <c r="AI36">
        <v>50435103</v>
      </c>
      <c r="AJ36">
        <v>39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ROW(Source!A156)</f>
        <v>156</v>
      </c>
      <c r="B37">
        <v>50435104</v>
      </c>
      <c r="C37">
        <v>50435094</v>
      </c>
      <c r="D37">
        <v>46136258</v>
      </c>
      <c r="E37">
        <v>1</v>
      </c>
      <c r="F37">
        <v>1</v>
      </c>
      <c r="G37">
        <v>30570983</v>
      </c>
      <c r="H37">
        <v>3</v>
      </c>
      <c r="I37" t="s">
        <v>473</v>
      </c>
      <c r="J37" t="s">
        <v>474</v>
      </c>
      <c r="K37" t="s">
        <v>475</v>
      </c>
      <c r="L37">
        <v>1348</v>
      </c>
      <c r="N37">
        <v>1009</v>
      </c>
      <c r="O37" t="s">
        <v>30</v>
      </c>
      <c r="P37" t="s">
        <v>30</v>
      </c>
      <c r="Q37">
        <v>1000</v>
      </c>
      <c r="X37">
        <v>5.0099999999999997E-3</v>
      </c>
      <c r="Y37">
        <v>5093.0600000000004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0</v>
      </c>
      <c r="AF37" t="s">
        <v>3</v>
      </c>
      <c r="AG37">
        <v>5.0099999999999997E-3</v>
      </c>
      <c r="AH37">
        <v>2</v>
      </c>
      <c r="AI37">
        <v>50435104</v>
      </c>
      <c r="AJ37">
        <v>40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ROW(Source!A156)</f>
        <v>156</v>
      </c>
      <c r="B38">
        <v>50435105</v>
      </c>
      <c r="C38">
        <v>50435094</v>
      </c>
      <c r="D38">
        <v>40418114</v>
      </c>
      <c r="E38">
        <v>30570983</v>
      </c>
      <c r="F38">
        <v>1</v>
      </c>
      <c r="G38">
        <v>30570983</v>
      </c>
      <c r="H38">
        <v>3</v>
      </c>
      <c r="I38" t="s">
        <v>593</v>
      </c>
      <c r="J38" t="s">
        <v>3</v>
      </c>
      <c r="K38" t="s">
        <v>594</v>
      </c>
      <c r="L38">
        <v>1354</v>
      </c>
      <c r="N38">
        <v>1010</v>
      </c>
      <c r="O38" t="s">
        <v>190</v>
      </c>
      <c r="P38" t="s">
        <v>190</v>
      </c>
      <c r="Q38">
        <v>1</v>
      </c>
      <c r="X38">
        <v>0</v>
      </c>
      <c r="Y38">
        <v>0</v>
      </c>
      <c r="Z38">
        <v>0</v>
      </c>
      <c r="AA38">
        <v>0</v>
      </c>
      <c r="AB38">
        <v>0</v>
      </c>
      <c r="AC38">
        <v>0</v>
      </c>
      <c r="AD38">
        <v>0</v>
      </c>
      <c r="AE38">
        <v>0</v>
      </c>
      <c r="AF38" t="s">
        <v>3</v>
      </c>
      <c r="AG38">
        <v>0</v>
      </c>
      <c r="AH38">
        <v>3</v>
      </c>
      <c r="AI38">
        <v>-1</v>
      </c>
      <c r="AJ38" t="s">
        <v>3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ROW(Source!A156)</f>
        <v>156</v>
      </c>
      <c r="B39">
        <v>50435106</v>
      </c>
      <c r="C39">
        <v>50435094</v>
      </c>
      <c r="D39">
        <v>40420533</v>
      </c>
      <c r="E39">
        <v>30570983</v>
      </c>
      <c r="F39">
        <v>1</v>
      </c>
      <c r="G39">
        <v>30570983</v>
      </c>
      <c r="H39">
        <v>3</v>
      </c>
      <c r="I39" t="s">
        <v>595</v>
      </c>
      <c r="J39" t="s">
        <v>3</v>
      </c>
      <c r="K39" t="s">
        <v>596</v>
      </c>
      <c r="L39">
        <v>1327</v>
      </c>
      <c r="N39">
        <v>1005</v>
      </c>
      <c r="O39" t="s">
        <v>132</v>
      </c>
      <c r="P39" t="s">
        <v>132</v>
      </c>
      <c r="Q39">
        <v>1</v>
      </c>
      <c r="X39">
        <v>100</v>
      </c>
      <c r="Y39">
        <v>0</v>
      </c>
      <c r="Z39">
        <v>0</v>
      </c>
      <c r="AA39">
        <v>0</v>
      </c>
      <c r="AB39">
        <v>0</v>
      </c>
      <c r="AC39">
        <v>0</v>
      </c>
      <c r="AD39">
        <v>0</v>
      </c>
      <c r="AE39">
        <v>0</v>
      </c>
      <c r="AF39" t="s">
        <v>3</v>
      </c>
      <c r="AG39">
        <v>100</v>
      </c>
      <c r="AH39">
        <v>3</v>
      </c>
      <c r="AI39">
        <v>-1</v>
      </c>
      <c r="AJ39" t="s">
        <v>3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ROW(Source!A156)</f>
        <v>156</v>
      </c>
      <c r="B40">
        <v>50435107</v>
      </c>
      <c r="C40">
        <v>50435094</v>
      </c>
      <c r="D40">
        <v>40420676</v>
      </c>
      <c r="E40">
        <v>30570983</v>
      </c>
      <c r="F40">
        <v>1</v>
      </c>
      <c r="G40">
        <v>30570983</v>
      </c>
      <c r="H40">
        <v>3</v>
      </c>
      <c r="I40" t="s">
        <v>597</v>
      </c>
      <c r="J40" t="s">
        <v>3</v>
      </c>
      <c r="K40" t="s">
        <v>598</v>
      </c>
      <c r="L40">
        <v>1346</v>
      </c>
      <c r="N40">
        <v>1009</v>
      </c>
      <c r="O40" t="s">
        <v>222</v>
      </c>
      <c r="P40" t="s">
        <v>222</v>
      </c>
      <c r="Q40">
        <v>1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 t="s">
        <v>3</v>
      </c>
      <c r="AG40">
        <v>0</v>
      </c>
      <c r="AH40">
        <v>3</v>
      </c>
      <c r="AI40">
        <v>-1</v>
      </c>
      <c r="AJ40" t="s">
        <v>3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ROW(Source!A156)</f>
        <v>156</v>
      </c>
      <c r="B41">
        <v>50435108</v>
      </c>
      <c r="C41">
        <v>50435094</v>
      </c>
      <c r="D41">
        <v>40422584</v>
      </c>
      <c r="E41">
        <v>30570983</v>
      </c>
      <c r="F41">
        <v>1</v>
      </c>
      <c r="G41">
        <v>30570983</v>
      </c>
      <c r="H41">
        <v>3</v>
      </c>
      <c r="I41" t="s">
        <v>599</v>
      </c>
      <c r="J41" t="s">
        <v>3</v>
      </c>
      <c r="K41" t="s">
        <v>600</v>
      </c>
      <c r="L41">
        <v>1327</v>
      </c>
      <c r="N41">
        <v>1005</v>
      </c>
      <c r="O41" t="s">
        <v>132</v>
      </c>
      <c r="P41" t="s">
        <v>132</v>
      </c>
      <c r="Q41">
        <v>1</v>
      </c>
      <c r="X41">
        <v>0</v>
      </c>
      <c r="Y41">
        <v>0</v>
      </c>
      <c r="Z41">
        <v>0</v>
      </c>
      <c r="AA41">
        <v>0</v>
      </c>
      <c r="AB41">
        <v>0</v>
      </c>
      <c r="AC41">
        <v>0</v>
      </c>
      <c r="AD41">
        <v>0</v>
      </c>
      <c r="AE41">
        <v>0</v>
      </c>
      <c r="AF41" t="s">
        <v>3</v>
      </c>
      <c r="AG41">
        <v>0</v>
      </c>
      <c r="AH41">
        <v>3</v>
      </c>
      <c r="AI41">
        <v>-1</v>
      </c>
      <c r="AJ41" t="s">
        <v>3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ROW(Source!A156)</f>
        <v>156</v>
      </c>
      <c r="B42">
        <v>50435109</v>
      </c>
      <c r="C42">
        <v>50435094</v>
      </c>
      <c r="D42">
        <v>40423405</v>
      </c>
      <c r="E42">
        <v>30570983</v>
      </c>
      <c r="F42">
        <v>1</v>
      </c>
      <c r="G42">
        <v>30570983</v>
      </c>
      <c r="H42">
        <v>3</v>
      </c>
      <c r="I42" t="s">
        <v>601</v>
      </c>
      <c r="J42" t="s">
        <v>3</v>
      </c>
      <c r="K42" t="s">
        <v>602</v>
      </c>
      <c r="L42">
        <v>1354</v>
      </c>
      <c r="N42">
        <v>1010</v>
      </c>
      <c r="O42" t="s">
        <v>190</v>
      </c>
      <c r="P42" t="s">
        <v>190</v>
      </c>
      <c r="Q42">
        <v>1</v>
      </c>
      <c r="X42">
        <v>0</v>
      </c>
      <c r="Y42">
        <v>0</v>
      </c>
      <c r="Z42">
        <v>0</v>
      </c>
      <c r="AA42">
        <v>0</v>
      </c>
      <c r="AB42">
        <v>0</v>
      </c>
      <c r="AC42">
        <v>0</v>
      </c>
      <c r="AD42">
        <v>0</v>
      </c>
      <c r="AE42">
        <v>0</v>
      </c>
      <c r="AF42" t="s">
        <v>3</v>
      </c>
      <c r="AG42">
        <v>0</v>
      </c>
      <c r="AH42">
        <v>3</v>
      </c>
      <c r="AI42">
        <v>-1</v>
      </c>
      <c r="AJ42" t="s">
        <v>3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ROW(Source!A161)</f>
        <v>161</v>
      </c>
      <c r="B43">
        <v>50435116</v>
      </c>
      <c r="C43">
        <v>50435115</v>
      </c>
      <c r="D43">
        <v>45895908</v>
      </c>
      <c r="E43">
        <v>30570983</v>
      </c>
      <c r="F43">
        <v>1</v>
      </c>
      <c r="G43">
        <v>30570983</v>
      </c>
      <c r="H43">
        <v>1</v>
      </c>
      <c r="I43" t="s">
        <v>442</v>
      </c>
      <c r="J43" t="s">
        <v>3</v>
      </c>
      <c r="K43" t="s">
        <v>443</v>
      </c>
      <c r="L43">
        <v>1191</v>
      </c>
      <c r="N43">
        <v>1013</v>
      </c>
      <c r="O43" t="s">
        <v>444</v>
      </c>
      <c r="P43" t="s">
        <v>444</v>
      </c>
      <c r="Q43">
        <v>1</v>
      </c>
      <c r="X43">
        <v>122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1</v>
      </c>
      <c r="AE43">
        <v>1</v>
      </c>
      <c r="AF43" t="s">
        <v>125</v>
      </c>
      <c r="AG43">
        <v>147.315</v>
      </c>
      <c r="AH43">
        <v>2</v>
      </c>
      <c r="AI43">
        <v>50435116</v>
      </c>
      <c r="AJ43">
        <v>43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ROW(Source!A161)</f>
        <v>161</v>
      </c>
      <c r="B44">
        <v>50435117</v>
      </c>
      <c r="C44">
        <v>50435115</v>
      </c>
      <c r="D44">
        <v>46170623</v>
      </c>
      <c r="E44">
        <v>1</v>
      </c>
      <c r="F44">
        <v>1</v>
      </c>
      <c r="G44">
        <v>30570983</v>
      </c>
      <c r="H44">
        <v>2</v>
      </c>
      <c r="I44" t="s">
        <v>448</v>
      </c>
      <c r="J44" t="s">
        <v>449</v>
      </c>
      <c r="K44" t="s">
        <v>450</v>
      </c>
      <c r="L44">
        <v>1368</v>
      </c>
      <c r="N44">
        <v>1011</v>
      </c>
      <c r="O44" t="s">
        <v>451</v>
      </c>
      <c r="P44" t="s">
        <v>451</v>
      </c>
      <c r="Q44">
        <v>1</v>
      </c>
      <c r="X44">
        <v>1.33</v>
      </c>
      <c r="Y44">
        <v>0</v>
      </c>
      <c r="Z44">
        <v>7.11</v>
      </c>
      <c r="AA44">
        <v>0</v>
      </c>
      <c r="AB44">
        <v>0</v>
      </c>
      <c r="AC44">
        <v>0</v>
      </c>
      <c r="AD44">
        <v>1</v>
      </c>
      <c r="AE44">
        <v>0</v>
      </c>
      <c r="AF44" t="s">
        <v>124</v>
      </c>
      <c r="AG44">
        <v>1.7456250000000002</v>
      </c>
      <c r="AH44">
        <v>2</v>
      </c>
      <c r="AI44">
        <v>50435117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ROW(Source!A161)</f>
        <v>161</v>
      </c>
      <c r="B45">
        <v>50435118</v>
      </c>
      <c r="C45">
        <v>50435115</v>
      </c>
      <c r="D45">
        <v>46170867</v>
      </c>
      <c r="E45">
        <v>1</v>
      </c>
      <c r="F45">
        <v>1</v>
      </c>
      <c r="G45">
        <v>30570983</v>
      </c>
      <c r="H45">
        <v>2</v>
      </c>
      <c r="I45" t="s">
        <v>452</v>
      </c>
      <c r="J45" t="s">
        <v>453</v>
      </c>
      <c r="K45" t="s">
        <v>454</v>
      </c>
      <c r="L45">
        <v>1368</v>
      </c>
      <c r="N45">
        <v>1011</v>
      </c>
      <c r="O45" t="s">
        <v>451</v>
      </c>
      <c r="P45" t="s">
        <v>451</v>
      </c>
      <c r="Q45">
        <v>1</v>
      </c>
      <c r="X45">
        <v>0.52</v>
      </c>
      <c r="Y45">
        <v>0</v>
      </c>
      <c r="Z45">
        <v>83.1</v>
      </c>
      <c r="AA45">
        <v>12.62</v>
      </c>
      <c r="AB45">
        <v>0</v>
      </c>
      <c r="AC45">
        <v>0</v>
      </c>
      <c r="AD45">
        <v>1</v>
      </c>
      <c r="AE45">
        <v>0</v>
      </c>
      <c r="AF45" t="s">
        <v>124</v>
      </c>
      <c r="AG45">
        <v>0.68250000000000011</v>
      </c>
      <c r="AH45">
        <v>2</v>
      </c>
      <c r="AI45">
        <v>50435118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ROW(Source!A161)</f>
        <v>161</v>
      </c>
      <c r="B46">
        <v>50435119</v>
      </c>
      <c r="C46">
        <v>50435115</v>
      </c>
      <c r="D46">
        <v>46170215</v>
      </c>
      <c r="E46">
        <v>1</v>
      </c>
      <c r="F46">
        <v>1</v>
      </c>
      <c r="G46">
        <v>30570983</v>
      </c>
      <c r="H46">
        <v>2</v>
      </c>
      <c r="I46" t="s">
        <v>455</v>
      </c>
      <c r="J46" t="s">
        <v>456</v>
      </c>
      <c r="K46" t="s">
        <v>457</v>
      </c>
      <c r="L46">
        <v>1368</v>
      </c>
      <c r="N46">
        <v>1011</v>
      </c>
      <c r="O46" t="s">
        <v>451</v>
      </c>
      <c r="P46" t="s">
        <v>451</v>
      </c>
      <c r="Q46">
        <v>1</v>
      </c>
      <c r="X46">
        <v>0.35</v>
      </c>
      <c r="Y46">
        <v>0</v>
      </c>
      <c r="Z46">
        <v>179.17</v>
      </c>
      <c r="AA46">
        <v>16.93</v>
      </c>
      <c r="AB46">
        <v>0</v>
      </c>
      <c r="AC46">
        <v>0</v>
      </c>
      <c r="AD46">
        <v>1</v>
      </c>
      <c r="AE46">
        <v>0</v>
      </c>
      <c r="AF46" t="s">
        <v>124</v>
      </c>
      <c r="AG46">
        <v>0.45937500000000003</v>
      </c>
      <c r="AH46">
        <v>2</v>
      </c>
      <c r="AI46">
        <v>50435119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ROW(Source!A161)</f>
        <v>161</v>
      </c>
      <c r="B47">
        <v>50435120</v>
      </c>
      <c r="C47">
        <v>50435115</v>
      </c>
      <c r="D47">
        <v>46170297</v>
      </c>
      <c r="E47">
        <v>1</v>
      </c>
      <c r="F47">
        <v>1</v>
      </c>
      <c r="G47">
        <v>30570983</v>
      </c>
      <c r="H47">
        <v>2</v>
      </c>
      <c r="I47" t="s">
        <v>458</v>
      </c>
      <c r="J47" t="s">
        <v>459</v>
      </c>
      <c r="K47" t="s">
        <v>460</v>
      </c>
      <c r="L47">
        <v>1368</v>
      </c>
      <c r="N47">
        <v>1011</v>
      </c>
      <c r="O47" t="s">
        <v>451</v>
      </c>
      <c r="P47" t="s">
        <v>451</v>
      </c>
      <c r="Q47">
        <v>1</v>
      </c>
      <c r="X47">
        <v>0.34</v>
      </c>
      <c r="Y47">
        <v>0</v>
      </c>
      <c r="Z47">
        <v>3.18</v>
      </c>
      <c r="AA47">
        <v>0</v>
      </c>
      <c r="AB47">
        <v>0</v>
      </c>
      <c r="AC47">
        <v>0</v>
      </c>
      <c r="AD47">
        <v>1</v>
      </c>
      <c r="AE47">
        <v>0</v>
      </c>
      <c r="AF47" t="s">
        <v>124</v>
      </c>
      <c r="AG47">
        <v>0.44625000000000009</v>
      </c>
      <c r="AH47">
        <v>2</v>
      </c>
      <c r="AI47">
        <v>50435120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ROW(Source!A161)</f>
        <v>161</v>
      </c>
      <c r="B48">
        <v>50435121</v>
      </c>
      <c r="C48">
        <v>50435115</v>
      </c>
      <c r="D48">
        <v>46136430</v>
      </c>
      <c r="E48">
        <v>1</v>
      </c>
      <c r="F48">
        <v>1</v>
      </c>
      <c r="G48">
        <v>30570983</v>
      </c>
      <c r="H48">
        <v>3</v>
      </c>
      <c r="I48" t="s">
        <v>461</v>
      </c>
      <c r="J48" t="s">
        <v>462</v>
      </c>
      <c r="K48" t="s">
        <v>463</v>
      </c>
      <c r="L48">
        <v>1348</v>
      </c>
      <c r="N48">
        <v>1009</v>
      </c>
      <c r="O48" t="s">
        <v>30</v>
      </c>
      <c r="P48" t="s">
        <v>30</v>
      </c>
      <c r="Q48">
        <v>1000</v>
      </c>
      <c r="X48">
        <v>7.5799999999999999E-3</v>
      </c>
      <c r="Y48">
        <v>23120.53</v>
      </c>
      <c r="Z48">
        <v>0</v>
      </c>
      <c r="AA48">
        <v>0</v>
      </c>
      <c r="AB48">
        <v>0</v>
      </c>
      <c r="AC48">
        <v>0</v>
      </c>
      <c r="AD48">
        <v>1</v>
      </c>
      <c r="AE48">
        <v>0</v>
      </c>
      <c r="AF48" t="s">
        <v>3</v>
      </c>
      <c r="AG48">
        <v>7.5799999999999999E-3</v>
      </c>
      <c r="AH48">
        <v>2</v>
      </c>
      <c r="AI48">
        <v>50435121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ROW(Source!A161)</f>
        <v>161</v>
      </c>
      <c r="B49">
        <v>50435122</v>
      </c>
      <c r="C49">
        <v>50435115</v>
      </c>
      <c r="D49">
        <v>46231120</v>
      </c>
      <c r="E49">
        <v>1</v>
      </c>
      <c r="F49">
        <v>1</v>
      </c>
      <c r="G49">
        <v>30570983</v>
      </c>
      <c r="H49">
        <v>3</v>
      </c>
      <c r="I49" t="s">
        <v>464</v>
      </c>
      <c r="J49" t="s">
        <v>476</v>
      </c>
      <c r="K49" t="s">
        <v>477</v>
      </c>
      <c r="L49">
        <v>1348</v>
      </c>
      <c r="N49">
        <v>1009</v>
      </c>
      <c r="O49" t="s">
        <v>30</v>
      </c>
      <c r="P49" t="s">
        <v>30</v>
      </c>
      <c r="Q49">
        <v>1000</v>
      </c>
      <c r="X49">
        <v>8.4000000000000003E-4</v>
      </c>
      <c r="Y49">
        <v>19120.919999999998</v>
      </c>
      <c r="Z49">
        <v>0</v>
      </c>
      <c r="AA49">
        <v>0</v>
      </c>
      <c r="AB49">
        <v>0</v>
      </c>
      <c r="AC49">
        <v>0</v>
      </c>
      <c r="AD49">
        <v>1</v>
      </c>
      <c r="AE49">
        <v>0</v>
      </c>
      <c r="AF49" t="s">
        <v>3</v>
      </c>
      <c r="AG49">
        <v>8.4000000000000003E-4</v>
      </c>
      <c r="AH49">
        <v>2</v>
      </c>
      <c r="AI49">
        <v>50435122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ROW(Source!A161)</f>
        <v>161</v>
      </c>
      <c r="B50">
        <v>50435123</v>
      </c>
      <c r="C50">
        <v>50435115</v>
      </c>
      <c r="D50">
        <v>46136840</v>
      </c>
      <c r="E50">
        <v>1</v>
      </c>
      <c r="F50">
        <v>1</v>
      </c>
      <c r="G50">
        <v>30570983</v>
      </c>
      <c r="H50">
        <v>3</v>
      </c>
      <c r="I50" t="s">
        <v>467</v>
      </c>
      <c r="J50" t="s">
        <v>468</v>
      </c>
      <c r="K50" t="s">
        <v>469</v>
      </c>
      <c r="L50">
        <v>1348</v>
      </c>
      <c r="N50">
        <v>1009</v>
      </c>
      <c r="O50" t="s">
        <v>30</v>
      </c>
      <c r="P50" t="s">
        <v>30</v>
      </c>
      <c r="Q50">
        <v>1000</v>
      </c>
      <c r="X50">
        <v>3.8999999999999999E-4</v>
      </c>
      <c r="Y50">
        <v>8596.85</v>
      </c>
      <c r="Z50">
        <v>0</v>
      </c>
      <c r="AA50">
        <v>0</v>
      </c>
      <c r="AB50">
        <v>0</v>
      </c>
      <c r="AC50">
        <v>0</v>
      </c>
      <c r="AD50">
        <v>1</v>
      </c>
      <c r="AE50">
        <v>0</v>
      </c>
      <c r="AF50" t="s">
        <v>3</v>
      </c>
      <c r="AG50">
        <v>3.8999999999999999E-4</v>
      </c>
      <c r="AH50">
        <v>2</v>
      </c>
      <c r="AI50">
        <v>50435123</v>
      </c>
      <c r="AJ50">
        <v>50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ROW(Source!A161)</f>
        <v>161</v>
      </c>
      <c r="B51">
        <v>50435124</v>
      </c>
      <c r="C51">
        <v>50435115</v>
      </c>
      <c r="D51">
        <v>46135994</v>
      </c>
      <c r="E51">
        <v>1</v>
      </c>
      <c r="F51">
        <v>1</v>
      </c>
      <c r="G51">
        <v>30570983</v>
      </c>
      <c r="H51">
        <v>3</v>
      </c>
      <c r="I51" t="s">
        <v>470</v>
      </c>
      <c r="J51" t="s">
        <v>471</v>
      </c>
      <c r="K51" t="s">
        <v>472</v>
      </c>
      <c r="L51">
        <v>1348</v>
      </c>
      <c r="N51">
        <v>1009</v>
      </c>
      <c r="O51" t="s">
        <v>30</v>
      </c>
      <c r="P51" t="s">
        <v>30</v>
      </c>
      <c r="Q51">
        <v>1000</v>
      </c>
      <c r="X51">
        <v>1.0999999999999999E-2</v>
      </c>
      <c r="Y51">
        <v>17876.91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0</v>
      </c>
      <c r="AF51" t="s">
        <v>3</v>
      </c>
      <c r="AG51">
        <v>1.0999999999999999E-2</v>
      </c>
      <c r="AH51">
        <v>2</v>
      </c>
      <c r="AI51">
        <v>50435124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ROW(Source!A161)</f>
        <v>161</v>
      </c>
      <c r="B52">
        <v>50435125</v>
      </c>
      <c r="C52">
        <v>50435115</v>
      </c>
      <c r="D52">
        <v>46136258</v>
      </c>
      <c r="E52">
        <v>1</v>
      </c>
      <c r="F52">
        <v>1</v>
      </c>
      <c r="G52">
        <v>30570983</v>
      </c>
      <c r="H52">
        <v>3</v>
      </c>
      <c r="I52" t="s">
        <v>473</v>
      </c>
      <c r="J52" t="s">
        <v>474</v>
      </c>
      <c r="K52" t="s">
        <v>475</v>
      </c>
      <c r="L52">
        <v>1348</v>
      </c>
      <c r="N52">
        <v>1009</v>
      </c>
      <c r="O52" t="s">
        <v>30</v>
      </c>
      <c r="P52" t="s">
        <v>30</v>
      </c>
      <c r="Q52">
        <v>1000</v>
      </c>
      <c r="X52">
        <v>5.13E-3</v>
      </c>
      <c r="Y52">
        <v>5093.0600000000004</v>
      </c>
      <c r="Z52">
        <v>0</v>
      </c>
      <c r="AA52">
        <v>0</v>
      </c>
      <c r="AB52">
        <v>0</v>
      </c>
      <c r="AC52">
        <v>0</v>
      </c>
      <c r="AD52">
        <v>1</v>
      </c>
      <c r="AE52">
        <v>0</v>
      </c>
      <c r="AF52" t="s">
        <v>3</v>
      </c>
      <c r="AG52">
        <v>5.13E-3</v>
      </c>
      <c r="AH52">
        <v>2</v>
      </c>
      <c r="AI52">
        <v>50435125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ROW(Source!A161)</f>
        <v>161</v>
      </c>
      <c r="B53">
        <v>50435126</v>
      </c>
      <c r="C53">
        <v>50435115</v>
      </c>
      <c r="D53">
        <v>40418114</v>
      </c>
      <c r="E53">
        <v>30570983</v>
      </c>
      <c r="F53">
        <v>1</v>
      </c>
      <c r="G53">
        <v>30570983</v>
      </c>
      <c r="H53">
        <v>3</v>
      </c>
      <c r="I53" t="s">
        <v>593</v>
      </c>
      <c r="J53" t="s">
        <v>3</v>
      </c>
      <c r="K53" t="s">
        <v>594</v>
      </c>
      <c r="L53">
        <v>1354</v>
      </c>
      <c r="N53">
        <v>1010</v>
      </c>
      <c r="O53" t="s">
        <v>190</v>
      </c>
      <c r="P53" t="s">
        <v>190</v>
      </c>
      <c r="Q53">
        <v>1</v>
      </c>
      <c r="X53">
        <v>0</v>
      </c>
      <c r="Y53">
        <v>0</v>
      </c>
      <c r="Z53">
        <v>0</v>
      </c>
      <c r="AA53">
        <v>0</v>
      </c>
      <c r="AB53">
        <v>0</v>
      </c>
      <c r="AC53">
        <v>0</v>
      </c>
      <c r="AD53">
        <v>0</v>
      </c>
      <c r="AE53">
        <v>0</v>
      </c>
      <c r="AF53" t="s">
        <v>3</v>
      </c>
      <c r="AG53">
        <v>0</v>
      </c>
      <c r="AH53">
        <v>3</v>
      </c>
      <c r="AI53">
        <v>-1</v>
      </c>
      <c r="AJ53" t="s">
        <v>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ROW(Source!A161)</f>
        <v>161</v>
      </c>
      <c r="B54">
        <v>50435127</v>
      </c>
      <c r="C54">
        <v>50435115</v>
      </c>
      <c r="D54">
        <v>40420533</v>
      </c>
      <c r="E54">
        <v>30570983</v>
      </c>
      <c r="F54">
        <v>1</v>
      </c>
      <c r="G54">
        <v>30570983</v>
      </c>
      <c r="H54">
        <v>3</v>
      </c>
      <c r="I54" t="s">
        <v>595</v>
      </c>
      <c r="J54" t="s">
        <v>3</v>
      </c>
      <c r="K54" t="s">
        <v>596</v>
      </c>
      <c r="L54">
        <v>1327</v>
      </c>
      <c r="N54">
        <v>1005</v>
      </c>
      <c r="O54" t="s">
        <v>132</v>
      </c>
      <c r="P54" t="s">
        <v>132</v>
      </c>
      <c r="Q54">
        <v>1</v>
      </c>
      <c r="X54">
        <v>100</v>
      </c>
      <c r="Y54">
        <v>0</v>
      </c>
      <c r="Z54">
        <v>0</v>
      </c>
      <c r="AA54">
        <v>0</v>
      </c>
      <c r="AB54">
        <v>0</v>
      </c>
      <c r="AC54">
        <v>0</v>
      </c>
      <c r="AD54">
        <v>0</v>
      </c>
      <c r="AE54">
        <v>0</v>
      </c>
      <c r="AF54" t="s">
        <v>3</v>
      </c>
      <c r="AG54">
        <v>100</v>
      </c>
      <c r="AH54">
        <v>3</v>
      </c>
      <c r="AI54">
        <v>-1</v>
      </c>
      <c r="AJ54" t="s">
        <v>3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ROW(Source!A161)</f>
        <v>161</v>
      </c>
      <c r="B55">
        <v>50435128</v>
      </c>
      <c r="C55">
        <v>50435115</v>
      </c>
      <c r="D55">
        <v>40420676</v>
      </c>
      <c r="E55">
        <v>30570983</v>
      </c>
      <c r="F55">
        <v>1</v>
      </c>
      <c r="G55">
        <v>30570983</v>
      </c>
      <c r="H55">
        <v>3</v>
      </c>
      <c r="I55" t="s">
        <v>597</v>
      </c>
      <c r="J55" t="s">
        <v>3</v>
      </c>
      <c r="K55" t="s">
        <v>598</v>
      </c>
      <c r="L55">
        <v>1346</v>
      </c>
      <c r="N55">
        <v>1009</v>
      </c>
      <c r="O55" t="s">
        <v>222</v>
      </c>
      <c r="P55" t="s">
        <v>222</v>
      </c>
      <c r="Q55">
        <v>1</v>
      </c>
      <c r="X55">
        <v>0</v>
      </c>
      <c r="Y55">
        <v>0</v>
      </c>
      <c r="Z55">
        <v>0</v>
      </c>
      <c r="AA55">
        <v>0</v>
      </c>
      <c r="AB55">
        <v>0</v>
      </c>
      <c r="AC55">
        <v>0</v>
      </c>
      <c r="AD55">
        <v>0</v>
      </c>
      <c r="AE55">
        <v>0</v>
      </c>
      <c r="AF55" t="s">
        <v>3</v>
      </c>
      <c r="AG55">
        <v>0</v>
      </c>
      <c r="AH55">
        <v>3</v>
      </c>
      <c r="AI55">
        <v>-1</v>
      </c>
      <c r="AJ55" t="s">
        <v>3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ROW(Source!A161)</f>
        <v>161</v>
      </c>
      <c r="B56">
        <v>50435129</v>
      </c>
      <c r="C56">
        <v>50435115</v>
      </c>
      <c r="D56">
        <v>40422584</v>
      </c>
      <c r="E56">
        <v>30570983</v>
      </c>
      <c r="F56">
        <v>1</v>
      </c>
      <c r="G56">
        <v>30570983</v>
      </c>
      <c r="H56">
        <v>3</v>
      </c>
      <c r="I56" t="s">
        <v>599</v>
      </c>
      <c r="J56" t="s">
        <v>3</v>
      </c>
      <c r="K56" t="s">
        <v>600</v>
      </c>
      <c r="L56">
        <v>1327</v>
      </c>
      <c r="N56">
        <v>1005</v>
      </c>
      <c r="O56" t="s">
        <v>132</v>
      </c>
      <c r="P56" t="s">
        <v>132</v>
      </c>
      <c r="Q56">
        <v>1</v>
      </c>
      <c r="X56">
        <v>0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F56" t="s">
        <v>3</v>
      </c>
      <c r="AG56">
        <v>0</v>
      </c>
      <c r="AH56">
        <v>3</v>
      </c>
      <c r="AI56">
        <v>-1</v>
      </c>
      <c r="AJ56" t="s">
        <v>3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ROW(Source!A161)</f>
        <v>161</v>
      </c>
      <c r="B57">
        <v>50435130</v>
      </c>
      <c r="C57">
        <v>50435115</v>
      </c>
      <c r="D57">
        <v>40423405</v>
      </c>
      <c r="E57">
        <v>30570983</v>
      </c>
      <c r="F57">
        <v>1</v>
      </c>
      <c r="G57">
        <v>30570983</v>
      </c>
      <c r="H57">
        <v>3</v>
      </c>
      <c r="I57" t="s">
        <v>601</v>
      </c>
      <c r="J57" t="s">
        <v>3</v>
      </c>
      <c r="K57" t="s">
        <v>602</v>
      </c>
      <c r="L57">
        <v>1354</v>
      </c>
      <c r="N57">
        <v>1010</v>
      </c>
      <c r="O57" t="s">
        <v>190</v>
      </c>
      <c r="P57" t="s">
        <v>190</v>
      </c>
      <c r="Q57">
        <v>1</v>
      </c>
      <c r="X57">
        <v>0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F57" t="s">
        <v>3</v>
      </c>
      <c r="AG57">
        <v>0</v>
      </c>
      <c r="AH57">
        <v>3</v>
      </c>
      <c r="AI57">
        <v>-1</v>
      </c>
      <c r="AJ57" t="s">
        <v>3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ROW(Source!A162)</f>
        <v>162</v>
      </c>
      <c r="B58">
        <v>50435116</v>
      </c>
      <c r="C58">
        <v>50435115</v>
      </c>
      <c r="D58">
        <v>45895908</v>
      </c>
      <c r="E58">
        <v>30570983</v>
      </c>
      <c r="F58">
        <v>1</v>
      </c>
      <c r="G58">
        <v>30570983</v>
      </c>
      <c r="H58">
        <v>1</v>
      </c>
      <c r="I58" t="s">
        <v>442</v>
      </c>
      <c r="J58" t="s">
        <v>3</v>
      </c>
      <c r="K58" t="s">
        <v>443</v>
      </c>
      <c r="L58">
        <v>1191</v>
      </c>
      <c r="N58">
        <v>1013</v>
      </c>
      <c r="O58" t="s">
        <v>444</v>
      </c>
      <c r="P58" t="s">
        <v>444</v>
      </c>
      <c r="Q58">
        <v>1</v>
      </c>
      <c r="X58">
        <v>122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1</v>
      </c>
      <c r="AE58">
        <v>1</v>
      </c>
      <c r="AF58" t="s">
        <v>125</v>
      </c>
      <c r="AG58">
        <v>147.315</v>
      </c>
      <c r="AH58">
        <v>2</v>
      </c>
      <c r="AI58">
        <v>50435116</v>
      </c>
      <c r="AJ58">
        <v>55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ROW(Source!A162)</f>
        <v>162</v>
      </c>
      <c r="B59">
        <v>50435117</v>
      </c>
      <c r="C59">
        <v>50435115</v>
      </c>
      <c r="D59">
        <v>46170623</v>
      </c>
      <c r="E59">
        <v>1</v>
      </c>
      <c r="F59">
        <v>1</v>
      </c>
      <c r="G59">
        <v>30570983</v>
      </c>
      <c r="H59">
        <v>2</v>
      </c>
      <c r="I59" t="s">
        <v>448</v>
      </c>
      <c r="J59" t="s">
        <v>449</v>
      </c>
      <c r="K59" t="s">
        <v>450</v>
      </c>
      <c r="L59">
        <v>1368</v>
      </c>
      <c r="N59">
        <v>1011</v>
      </c>
      <c r="O59" t="s">
        <v>451</v>
      </c>
      <c r="P59" t="s">
        <v>451</v>
      </c>
      <c r="Q59">
        <v>1</v>
      </c>
      <c r="X59">
        <v>1.33</v>
      </c>
      <c r="Y59">
        <v>0</v>
      </c>
      <c r="Z59">
        <v>7.11</v>
      </c>
      <c r="AA59">
        <v>0</v>
      </c>
      <c r="AB59">
        <v>0</v>
      </c>
      <c r="AC59">
        <v>0</v>
      </c>
      <c r="AD59">
        <v>1</v>
      </c>
      <c r="AE59">
        <v>0</v>
      </c>
      <c r="AF59" t="s">
        <v>124</v>
      </c>
      <c r="AG59">
        <v>1.7456250000000002</v>
      </c>
      <c r="AH59">
        <v>2</v>
      </c>
      <c r="AI59">
        <v>50435117</v>
      </c>
      <c r="AJ59">
        <v>56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ROW(Source!A162)</f>
        <v>162</v>
      </c>
      <c r="B60">
        <v>50435118</v>
      </c>
      <c r="C60">
        <v>50435115</v>
      </c>
      <c r="D60">
        <v>46170867</v>
      </c>
      <c r="E60">
        <v>1</v>
      </c>
      <c r="F60">
        <v>1</v>
      </c>
      <c r="G60">
        <v>30570983</v>
      </c>
      <c r="H60">
        <v>2</v>
      </c>
      <c r="I60" t="s">
        <v>452</v>
      </c>
      <c r="J60" t="s">
        <v>453</v>
      </c>
      <c r="K60" t="s">
        <v>454</v>
      </c>
      <c r="L60">
        <v>1368</v>
      </c>
      <c r="N60">
        <v>1011</v>
      </c>
      <c r="O60" t="s">
        <v>451</v>
      </c>
      <c r="P60" t="s">
        <v>451</v>
      </c>
      <c r="Q60">
        <v>1</v>
      </c>
      <c r="X60">
        <v>0.52</v>
      </c>
      <c r="Y60">
        <v>0</v>
      </c>
      <c r="Z60">
        <v>83.1</v>
      </c>
      <c r="AA60">
        <v>12.62</v>
      </c>
      <c r="AB60">
        <v>0</v>
      </c>
      <c r="AC60">
        <v>0</v>
      </c>
      <c r="AD60">
        <v>1</v>
      </c>
      <c r="AE60">
        <v>0</v>
      </c>
      <c r="AF60" t="s">
        <v>124</v>
      </c>
      <c r="AG60">
        <v>0.68250000000000011</v>
      </c>
      <c r="AH60">
        <v>2</v>
      </c>
      <c r="AI60">
        <v>50435118</v>
      </c>
      <c r="AJ60">
        <v>57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ROW(Source!A162)</f>
        <v>162</v>
      </c>
      <c r="B61">
        <v>50435119</v>
      </c>
      <c r="C61">
        <v>50435115</v>
      </c>
      <c r="D61">
        <v>46170215</v>
      </c>
      <c r="E61">
        <v>1</v>
      </c>
      <c r="F61">
        <v>1</v>
      </c>
      <c r="G61">
        <v>30570983</v>
      </c>
      <c r="H61">
        <v>2</v>
      </c>
      <c r="I61" t="s">
        <v>455</v>
      </c>
      <c r="J61" t="s">
        <v>456</v>
      </c>
      <c r="K61" t="s">
        <v>457</v>
      </c>
      <c r="L61">
        <v>1368</v>
      </c>
      <c r="N61">
        <v>1011</v>
      </c>
      <c r="O61" t="s">
        <v>451</v>
      </c>
      <c r="P61" t="s">
        <v>451</v>
      </c>
      <c r="Q61">
        <v>1</v>
      </c>
      <c r="X61">
        <v>0.35</v>
      </c>
      <c r="Y61">
        <v>0</v>
      </c>
      <c r="Z61">
        <v>179.17</v>
      </c>
      <c r="AA61">
        <v>16.93</v>
      </c>
      <c r="AB61">
        <v>0</v>
      </c>
      <c r="AC61">
        <v>0</v>
      </c>
      <c r="AD61">
        <v>1</v>
      </c>
      <c r="AE61">
        <v>0</v>
      </c>
      <c r="AF61" t="s">
        <v>124</v>
      </c>
      <c r="AG61">
        <v>0.45937500000000003</v>
      </c>
      <c r="AH61">
        <v>2</v>
      </c>
      <c r="AI61">
        <v>50435119</v>
      </c>
      <c r="AJ61">
        <v>58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ROW(Source!A162)</f>
        <v>162</v>
      </c>
      <c r="B62">
        <v>50435120</v>
      </c>
      <c r="C62">
        <v>50435115</v>
      </c>
      <c r="D62">
        <v>46170297</v>
      </c>
      <c r="E62">
        <v>1</v>
      </c>
      <c r="F62">
        <v>1</v>
      </c>
      <c r="G62">
        <v>30570983</v>
      </c>
      <c r="H62">
        <v>2</v>
      </c>
      <c r="I62" t="s">
        <v>458</v>
      </c>
      <c r="J62" t="s">
        <v>459</v>
      </c>
      <c r="K62" t="s">
        <v>460</v>
      </c>
      <c r="L62">
        <v>1368</v>
      </c>
      <c r="N62">
        <v>1011</v>
      </c>
      <c r="O62" t="s">
        <v>451</v>
      </c>
      <c r="P62" t="s">
        <v>451</v>
      </c>
      <c r="Q62">
        <v>1</v>
      </c>
      <c r="X62">
        <v>0.34</v>
      </c>
      <c r="Y62">
        <v>0</v>
      </c>
      <c r="Z62">
        <v>3.18</v>
      </c>
      <c r="AA62">
        <v>0</v>
      </c>
      <c r="AB62">
        <v>0</v>
      </c>
      <c r="AC62">
        <v>0</v>
      </c>
      <c r="AD62">
        <v>1</v>
      </c>
      <c r="AE62">
        <v>0</v>
      </c>
      <c r="AF62" t="s">
        <v>124</v>
      </c>
      <c r="AG62">
        <v>0.44625000000000009</v>
      </c>
      <c r="AH62">
        <v>2</v>
      </c>
      <c r="AI62">
        <v>50435120</v>
      </c>
      <c r="AJ62">
        <v>59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ROW(Source!A162)</f>
        <v>162</v>
      </c>
      <c r="B63">
        <v>50435121</v>
      </c>
      <c r="C63">
        <v>50435115</v>
      </c>
      <c r="D63">
        <v>46136430</v>
      </c>
      <c r="E63">
        <v>1</v>
      </c>
      <c r="F63">
        <v>1</v>
      </c>
      <c r="G63">
        <v>30570983</v>
      </c>
      <c r="H63">
        <v>3</v>
      </c>
      <c r="I63" t="s">
        <v>461</v>
      </c>
      <c r="J63" t="s">
        <v>462</v>
      </c>
      <c r="K63" t="s">
        <v>463</v>
      </c>
      <c r="L63">
        <v>1348</v>
      </c>
      <c r="N63">
        <v>1009</v>
      </c>
      <c r="O63" t="s">
        <v>30</v>
      </c>
      <c r="P63" t="s">
        <v>30</v>
      </c>
      <c r="Q63">
        <v>1000</v>
      </c>
      <c r="X63">
        <v>7.5799999999999999E-3</v>
      </c>
      <c r="Y63">
        <v>23120.53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F63" t="s">
        <v>3</v>
      </c>
      <c r="AG63">
        <v>7.5799999999999999E-3</v>
      </c>
      <c r="AH63">
        <v>2</v>
      </c>
      <c r="AI63">
        <v>50435121</v>
      </c>
      <c r="AJ63">
        <v>60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ROW(Source!A162)</f>
        <v>162</v>
      </c>
      <c r="B64">
        <v>50435122</v>
      </c>
      <c r="C64">
        <v>50435115</v>
      </c>
      <c r="D64">
        <v>46231120</v>
      </c>
      <c r="E64">
        <v>1</v>
      </c>
      <c r="F64">
        <v>1</v>
      </c>
      <c r="G64">
        <v>30570983</v>
      </c>
      <c r="H64">
        <v>3</v>
      </c>
      <c r="I64" t="s">
        <v>464</v>
      </c>
      <c r="J64" t="s">
        <v>476</v>
      </c>
      <c r="K64" t="s">
        <v>477</v>
      </c>
      <c r="L64">
        <v>1348</v>
      </c>
      <c r="N64">
        <v>1009</v>
      </c>
      <c r="O64" t="s">
        <v>30</v>
      </c>
      <c r="P64" t="s">
        <v>30</v>
      </c>
      <c r="Q64">
        <v>1000</v>
      </c>
      <c r="X64">
        <v>8.4000000000000003E-4</v>
      </c>
      <c r="Y64">
        <v>19120.919999999998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F64" t="s">
        <v>3</v>
      </c>
      <c r="AG64">
        <v>8.4000000000000003E-4</v>
      </c>
      <c r="AH64">
        <v>2</v>
      </c>
      <c r="AI64">
        <v>50435122</v>
      </c>
      <c r="AJ64">
        <v>61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ROW(Source!A162)</f>
        <v>162</v>
      </c>
      <c r="B65">
        <v>50435123</v>
      </c>
      <c r="C65">
        <v>50435115</v>
      </c>
      <c r="D65">
        <v>46136840</v>
      </c>
      <c r="E65">
        <v>1</v>
      </c>
      <c r="F65">
        <v>1</v>
      </c>
      <c r="G65">
        <v>30570983</v>
      </c>
      <c r="H65">
        <v>3</v>
      </c>
      <c r="I65" t="s">
        <v>467</v>
      </c>
      <c r="J65" t="s">
        <v>468</v>
      </c>
      <c r="K65" t="s">
        <v>469</v>
      </c>
      <c r="L65">
        <v>1348</v>
      </c>
      <c r="N65">
        <v>1009</v>
      </c>
      <c r="O65" t="s">
        <v>30</v>
      </c>
      <c r="P65" t="s">
        <v>30</v>
      </c>
      <c r="Q65">
        <v>1000</v>
      </c>
      <c r="X65">
        <v>3.8999999999999999E-4</v>
      </c>
      <c r="Y65">
        <v>8596.85</v>
      </c>
      <c r="Z65">
        <v>0</v>
      </c>
      <c r="AA65">
        <v>0</v>
      </c>
      <c r="AB65">
        <v>0</v>
      </c>
      <c r="AC65">
        <v>0</v>
      </c>
      <c r="AD65">
        <v>1</v>
      </c>
      <c r="AE65">
        <v>0</v>
      </c>
      <c r="AF65" t="s">
        <v>3</v>
      </c>
      <c r="AG65">
        <v>3.8999999999999999E-4</v>
      </c>
      <c r="AH65">
        <v>2</v>
      </c>
      <c r="AI65">
        <v>50435123</v>
      </c>
      <c r="AJ65">
        <v>62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ROW(Source!A162)</f>
        <v>162</v>
      </c>
      <c r="B66">
        <v>50435124</v>
      </c>
      <c r="C66">
        <v>50435115</v>
      </c>
      <c r="D66">
        <v>46135994</v>
      </c>
      <c r="E66">
        <v>1</v>
      </c>
      <c r="F66">
        <v>1</v>
      </c>
      <c r="G66">
        <v>30570983</v>
      </c>
      <c r="H66">
        <v>3</v>
      </c>
      <c r="I66" t="s">
        <v>470</v>
      </c>
      <c r="J66" t="s">
        <v>471</v>
      </c>
      <c r="K66" t="s">
        <v>472</v>
      </c>
      <c r="L66">
        <v>1348</v>
      </c>
      <c r="N66">
        <v>1009</v>
      </c>
      <c r="O66" t="s">
        <v>30</v>
      </c>
      <c r="P66" t="s">
        <v>30</v>
      </c>
      <c r="Q66">
        <v>1000</v>
      </c>
      <c r="X66">
        <v>1.0999999999999999E-2</v>
      </c>
      <c r="Y66">
        <v>17876.91</v>
      </c>
      <c r="Z66">
        <v>0</v>
      </c>
      <c r="AA66">
        <v>0</v>
      </c>
      <c r="AB66">
        <v>0</v>
      </c>
      <c r="AC66">
        <v>0</v>
      </c>
      <c r="AD66">
        <v>1</v>
      </c>
      <c r="AE66">
        <v>0</v>
      </c>
      <c r="AF66" t="s">
        <v>3</v>
      </c>
      <c r="AG66">
        <v>1.0999999999999999E-2</v>
      </c>
      <c r="AH66">
        <v>2</v>
      </c>
      <c r="AI66">
        <v>50435124</v>
      </c>
      <c r="AJ66">
        <v>63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ROW(Source!A162)</f>
        <v>162</v>
      </c>
      <c r="B67">
        <v>50435125</v>
      </c>
      <c r="C67">
        <v>50435115</v>
      </c>
      <c r="D67">
        <v>46136258</v>
      </c>
      <c r="E67">
        <v>1</v>
      </c>
      <c r="F67">
        <v>1</v>
      </c>
      <c r="G67">
        <v>30570983</v>
      </c>
      <c r="H67">
        <v>3</v>
      </c>
      <c r="I67" t="s">
        <v>473</v>
      </c>
      <c r="J67" t="s">
        <v>474</v>
      </c>
      <c r="K67" t="s">
        <v>475</v>
      </c>
      <c r="L67">
        <v>1348</v>
      </c>
      <c r="N67">
        <v>1009</v>
      </c>
      <c r="O67" t="s">
        <v>30</v>
      </c>
      <c r="P67" t="s">
        <v>30</v>
      </c>
      <c r="Q67">
        <v>1000</v>
      </c>
      <c r="X67">
        <v>5.13E-3</v>
      </c>
      <c r="Y67">
        <v>5093.0600000000004</v>
      </c>
      <c r="Z67">
        <v>0</v>
      </c>
      <c r="AA67">
        <v>0</v>
      </c>
      <c r="AB67">
        <v>0</v>
      </c>
      <c r="AC67">
        <v>0</v>
      </c>
      <c r="AD67">
        <v>1</v>
      </c>
      <c r="AE67">
        <v>0</v>
      </c>
      <c r="AF67" t="s">
        <v>3</v>
      </c>
      <c r="AG67">
        <v>5.13E-3</v>
      </c>
      <c r="AH67">
        <v>2</v>
      </c>
      <c r="AI67">
        <v>50435125</v>
      </c>
      <c r="AJ67">
        <v>64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ROW(Source!A162)</f>
        <v>162</v>
      </c>
      <c r="B68">
        <v>50435126</v>
      </c>
      <c r="C68">
        <v>50435115</v>
      </c>
      <c r="D68">
        <v>40418114</v>
      </c>
      <c r="E68">
        <v>30570983</v>
      </c>
      <c r="F68">
        <v>1</v>
      </c>
      <c r="G68">
        <v>30570983</v>
      </c>
      <c r="H68">
        <v>3</v>
      </c>
      <c r="I68" t="s">
        <v>593</v>
      </c>
      <c r="J68" t="s">
        <v>3</v>
      </c>
      <c r="K68" t="s">
        <v>594</v>
      </c>
      <c r="L68">
        <v>1354</v>
      </c>
      <c r="N68">
        <v>1010</v>
      </c>
      <c r="O68" t="s">
        <v>190</v>
      </c>
      <c r="P68" t="s">
        <v>190</v>
      </c>
      <c r="Q68">
        <v>1</v>
      </c>
      <c r="X68">
        <v>0</v>
      </c>
      <c r="Y68">
        <v>0</v>
      </c>
      <c r="Z68">
        <v>0</v>
      </c>
      <c r="AA68">
        <v>0</v>
      </c>
      <c r="AB68">
        <v>0</v>
      </c>
      <c r="AC68">
        <v>0</v>
      </c>
      <c r="AD68">
        <v>0</v>
      </c>
      <c r="AE68">
        <v>0</v>
      </c>
      <c r="AF68" t="s">
        <v>3</v>
      </c>
      <c r="AG68">
        <v>0</v>
      </c>
      <c r="AH68">
        <v>3</v>
      </c>
      <c r="AI68">
        <v>-1</v>
      </c>
      <c r="AJ68" t="s">
        <v>3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ROW(Source!A162)</f>
        <v>162</v>
      </c>
      <c r="B69">
        <v>50435127</v>
      </c>
      <c r="C69">
        <v>50435115</v>
      </c>
      <c r="D69">
        <v>40420533</v>
      </c>
      <c r="E69">
        <v>30570983</v>
      </c>
      <c r="F69">
        <v>1</v>
      </c>
      <c r="G69">
        <v>30570983</v>
      </c>
      <c r="H69">
        <v>3</v>
      </c>
      <c r="I69" t="s">
        <v>595</v>
      </c>
      <c r="J69" t="s">
        <v>3</v>
      </c>
      <c r="K69" t="s">
        <v>596</v>
      </c>
      <c r="L69">
        <v>1327</v>
      </c>
      <c r="N69">
        <v>1005</v>
      </c>
      <c r="O69" t="s">
        <v>132</v>
      </c>
      <c r="P69" t="s">
        <v>132</v>
      </c>
      <c r="Q69">
        <v>1</v>
      </c>
      <c r="X69">
        <v>100</v>
      </c>
      <c r="Y69">
        <v>0</v>
      </c>
      <c r="Z69">
        <v>0</v>
      </c>
      <c r="AA69">
        <v>0</v>
      </c>
      <c r="AB69">
        <v>0</v>
      </c>
      <c r="AC69">
        <v>0</v>
      </c>
      <c r="AD69">
        <v>0</v>
      </c>
      <c r="AE69">
        <v>0</v>
      </c>
      <c r="AF69" t="s">
        <v>3</v>
      </c>
      <c r="AG69">
        <v>100</v>
      </c>
      <c r="AH69">
        <v>3</v>
      </c>
      <c r="AI69">
        <v>-1</v>
      </c>
      <c r="AJ69" t="s">
        <v>3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ROW(Source!A162)</f>
        <v>162</v>
      </c>
      <c r="B70">
        <v>50435128</v>
      </c>
      <c r="C70">
        <v>50435115</v>
      </c>
      <c r="D70">
        <v>40420676</v>
      </c>
      <c r="E70">
        <v>30570983</v>
      </c>
      <c r="F70">
        <v>1</v>
      </c>
      <c r="G70">
        <v>30570983</v>
      </c>
      <c r="H70">
        <v>3</v>
      </c>
      <c r="I70" t="s">
        <v>597</v>
      </c>
      <c r="J70" t="s">
        <v>3</v>
      </c>
      <c r="K70" t="s">
        <v>598</v>
      </c>
      <c r="L70">
        <v>1346</v>
      </c>
      <c r="N70">
        <v>1009</v>
      </c>
      <c r="O70" t="s">
        <v>222</v>
      </c>
      <c r="P70" t="s">
        <v>222</v>
      </c>
      <c r="Q70">
        <v>1</v>
      </c>
      <c r="X70">
        <v>0</v>
      </c>
      <c r="Y70">
        <v>0</v>
      </c>
      <c r="Z70">
        <v>0</v>
      </c>
      <c r="AA70">
        <v>0</v>
      </c>
      <c r="AB70">
        <v>0</v>
      </c>
      <c r="AC70">
        <v>0</v>
      </c>
      <c r="AD70">
        <v>0</v>
      </c>
      <c r="AE70">
        <v>0</v>
      </c>
      <c r="AF70" t="s">
        <v>3</v>
      </c>
      <c r="AG70">
        <v>0</v>
      </c>
      <c r="AH70">
        <v>3</v>
      </c>
      <c r="AI70">
        <v>-1</v>
      </c>
      <c r="AJ70" t="s">
        <v>3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ROW(Source!A162)</f>
        <v>162</v>
      </c>
      <c r="B71">
        <v>50435129</v>
      </c>
      <c r="C71">
        <v>50435115</v>
      </c>
      <c r="D71">
        <v>40422584</v>
      </c>
      <c r="E71">
        <v>30570983</v>
      </c>
      <c r="F71">
        <v>1</v>
      </c>
      <c r="G71">
        <v>30570983</v>
      </c>
      <c r="H71">
        <v>3</v>
      </c>
      <c r="I71" t="s">
        <v>599</v>
      </c>
      <c r="J71" t="s">
        <v>3</v>
      </c>
      <c r="K71" t="s">
        <v>600</v>
      </c>
      <c r="L71">
        <v>1327</v>
      </c>
      <c r="N71">
        <v>1005</v>
      </c>
      <c r="O71" t="s">
        <v>132</v>
      </c>
      <c r="P71" t="s">
        <v>132</v>
      </c>
      <c r="Q71">
        <v>1</v>
      </c>
      <c r="X71">
        <v>0</v>
      </c>
      <c r="Y71">
        <v>0</v>
      </c>
      <c r="Z71">
        <v>0</v>
      </c>
      <c r="AA71">
        <v>0</v>
      </c>
      <c r="AB71">
        <v>0</v>
      </c>
      <c r="AC71">
        <v>0</v>
      </c>
      <c r="AD71">
        <v>0</v>
      </c>
      <c r="AE71">
        <v>0</v>
      </c>
      <c r="AF71" t="s">
        <v>3</v>
      </c>
      <c r="AG71">
        <v>0</v>
      </c>
      <c r="AH71">
        <v>3</v>
      </c>
      <c r="AI71">
        <v>-1</v>
      </c>
      <c r="AJ71" t="s">
        <v>3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ROW(Source!A162)</f>
        <v>162</v>
      </c>
      <c r="B72">
        <v>50435130</v>
      </c>
      <c r="C72">
        <v>50435115</v>
      </c>
      <c r="D72">
        <v>40423405</v>
      </c>
      <c r="E72">
        <v>30570983</v>
      </c>
      <c r="F72">
        <v>1</v>
      </c>
      <c r="G72">
        <v>30570983</v>
      </c>
      <c r="H72">
        <v>3</v>
      </c>
      <c r="I72" t="s">
        <v>601</v>
      </c>
      <c r="J72" t="s">
        <v>3</v>
      </c>
      <c r="K72" t="s">
        <v>602</v>
      </c>
      <c r="L72">
        <v>1354</v>
      </c>
      <c r="N72">
        <v>1010</v>
      </c>
      <c r="O72" t="s">
        <v>190</v>
      </c>
      <c r="P72" t="s">
        <v>190</v>
      </c>
      <c r="Q72">
        <v>1</v>
      </c>
      <c r="X72">
        <v>0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F72" t="s">
        <v>3</v>
      </c>
      <c r="AG72">
        <v>0</v>
      </c>
      <c r="AH72">
        <v>3</v>
      </c>
      <c r="AI72">
        <v>-1</v>
      </c>
      <c r="AJ72" t="s">
        <v>3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ROW(Source!A167)</f>
        <v>167</v>
      </c>
      <c r="B73">
        <v>50439489</v>
      </c>
      <c r="C73">
        <v>50439488</v>
      </c>
      <c r="D73">
        <v>45897171</v>
      </c>
      <c r="E73">
        <v>30570983</v>
      </c>
      <c r="F73">
        <v>1</v>
      </c>
      <c r="G73">
        <v>30570983</v>
      </c>
      <c r="H73">
        <v>1</v>
      </c>
      <c r="I73" t="s">
        <v>442</v>
      </c>
      <c r="J73" t="s">
        <v>3</v>
      </c>
      <c r="K73" t="s">
        <v>443</v>
      </c>
      <c r="L73">
        <v>1191</v>
      </c>
      <c r="N73">
        <v>1013</v>
      </c>
      <c r="O73" t="s">
        <v>444</v>
      </c>
      <c r="P73" t="s">
        <v>444</v>
      </c>
      <c r="Q73">
        <v>1</v>
      </c>
      <c r="X73">
        <v>154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1</v>
      </c>
      <c r="AF73" t="s">
        <v>125</v>
      </c>
      <c r="AG73">
        <v>185.95500000000001</v>
      </c>
      <c r="AH73">
        <v>2</v>
      </c>
      <c r="AI73">
        <v>50439489</v>
      </c>
      <c r="AJ73">
        <v>67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ROW(Source!A167)</f>
        <v>167</v>
      </c>
      <c r="B74">
        <v>50439490</v>
      </c>
      <c r="C74">
        <v>50439488</v>
      </c>
      <c r="D74">
        <v>46170623</v>
      </c>
      <c r="E74">
        <v>1</v>
      </c>
      <c r="F74">
        <v>1</v>
      </c>
      <c r="G74">
        <v>30570983</v>
      </c>
      <c r="H74">
        <v>2</v>
      </c>
      <c r="I74" t="s">
        <v>448</v>
      </c>
      <c r="J74" t="s">
        <v>449</v>
      </c>
      <c r="K74" t="s">
        <v>450</v>
      </c>
      <c r="L74">
        <v>1368</v>
      </c>
      <c r="N74">
        <v>1011</v>
      </c>
      <c r="O74" t="s">
        <v>451</v>
      </c>
      <c r="P74" t="s">
        <v>451</v>
      </c>
      <c r="Q74">
        <v>1</v>
      </c>
      <c r="X74">
        <v>1.54</v>
      </c>
      <c r="Y74">
        <v>0</v>
      </c>
      <c r="Z74">
        <v>7.11</v>
      </c>
      <c r="AA74">
        <v>0</v>
      </c>
      <c r="AB74">
        <v>0</v>
      </c>
      <c r="AC74">
        <v>0</v>
      </c>
      <c r="AD74">
        <v>1</v>
      </c>
      <c r="AE74">
        <v>0</v>
      </c>
      <c r="AF74" t="s">
        <v>124</v>
      </c>
      <c r="AG74">
        <v>2.0212500000000002</v>
      </c>
      <c r="AH74">
        <v>2</v>
      </c>
      <c r="AI74">
        <v>50439490</v>
      </c>
      <c r="AJ74">
        <v>68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ROW(Source!A167)</f>
        <v>167</v>
      </c>
      <c r="B75">
        <v>50439491</v>
      </c>
      <c r="C75">
        <v>50439488</v>
      </c>
      <c r="D75">
        <v>46170867</v>
      </c>
      <c r="E75">
        <v>1</v>
      </c>
      <c r="F75">
        <v>1</v>
      </c>
      <c r="G75">
        <v>30570983</v>
      </c>
      <c r="H75">
        <v>2</v>
      </c>
      <c r="I75" t="s">
        <v>452</v>
      </c>
      <c r="J75" t="s">
        <v>453</v>
      </c>
      <c r="K75" t="s">
        <v>454</v>
      </c>
      <c r="L75">
        <v>1368</v>
      </c>
      <c r="N75">
        <v>1011</v>
      </c>
      <c r="O75" t="s">
        <v>451</v>
      </c>
      <c r="P75" t="s">
        <v>451</v>
      </c>
      <c r="Q75">
        <v>1</v>
      </c>
      <c r="X75">
        <v>0.72</v>
      </c>
      <c r="Y75">
        <v>0</v>
      </c>
      <c r="Z75">
        <v>83.1</v>
      </c>
      <c r="AA75">
        <v>12.62</v>
      </c>
      <c r="AB75">
        <v>0</v>
      </c>
      <c r="AC75">
        <v>0</v>
      </c>
      <c r="AD75">
        <v>1</v>
      </c>
      <c r="AE75">
        <v>0</v>
      </c>
      <c r="AF75" t="s">
        <v>124</v>
      </c>
      <c r="AG75">
        <v>0.94499999999999995</v>
      </c>
      <c r="AH75">
        <v>2</v>
      </c>
      <c r="AI75">
        <v>50439491</v>
      </c>
      <c r="AJ75">
        <v>69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ROW(Source!A167)</f>
        <v>167</v>
      </c>
      <c r="B76">
        <v>50439492</v>
      </c>
      <c r="C76">
        <v>50439488</v>
      </c>
      <c r="D76">
        <v>46170215</v>
      </c>
      <c r="E76">
        <v>1</v>
      </c>
      <c r="F76">
        <v>1</v>
      </c>
      <c r="G76">
        <v>30570983</v>
      </c>
      <c r="H76">
        <v>2</v>
      </c>
      <c r="I76" t="s">
        <v>455</v>
      </c>
      <c r="J76" t="s">
        <v>456</v>
      </c>
      <c r="K76" t="s">
        <v>457</v>
      </c>
      <c r="L76">
        <v>1368</v>
      </c>
      <c r="N76">
        <v>1011</v>
      </c>
      <c r="O76" t="s">
        <v>451</v>
      </c>
      <c r="P76" t="s">
        <v>451</v>
      </c>
      <c r="Q76">
        <v>1</v>
      </c>
      <c r="X76">
        <v>0.48</v>
      </c>
      <c r="Y76">
        <v>0</v>
      </c>
      <c r="Z76">
        <v>179.17</v>
      </c>
      <c r="AA76">
        <v>16.93</v>
      </c>
      <c r="AB76">
        <v>0</v>
      </c>
      <c r="AC76">
        <v>0</v>
      </c>
      <c r="AD76">
        <v>1</v>
      </c>
      <c r="AE76">
        <v>0</v>
      </c>
      <c r="AF76" t="s">
        <v>124</v>
      </c>
      <c r="AG76">
        <v>0.63</v>
      </c>
      <c r="AH76">
        <v>2</v>
      </c>
      <c r="AI76">
        <v>50439492</v>
      </c>
      <c r="AJ76">
        <v>70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ROW(Source!A167)</f>
        <v>167</v>
      </c>
      <c r="B77">
        <v>50439493</v>
      </c>
      <c r="C77">
        <v>50439488</v>
      </c>
      <c r="D77">
        <v>46170297</v>
      </c>
      <c r="E77">
        <v>1</v>
      </c>
      <c r="F77">
        <v>1</v>
      </c>
      <c r="G77">
        <v>30570983</v>
      </c>
      <c r="H77">
        <v>2</v>
      </c>
      <c r="I77" t="s">
        <v>458</v>
      </c>
      <c r="J77" t="s">
        <v>459</v>
      </c>
      <c r="K77" t="s">
        <v>460</v>
      </c>
      <c r="L77">
        <v>1368</v>
      </c>
      <c r="N77">
        <v>1011</v>
      </c>
      <c r="O77" t="s">
        <v>451</v>
      </c>
      <c r="P77" t="s">
        <v>451</v>
      </c>
      <c r="Q77">
        <v>1</v>
      </c>
      <c r="X77">
        <v>0.34</v>
      </c>
      <c r="Y77">
        <v>0</v>
      </c>
      <c r="Z77">
        <v>3.18</v>
      </c>
      <c r="AA77">
        <v>0</v>
      </c>
      <c r="AB77">
        <v>0</v>
      </c>
      <c r="AC77">
        <v>0</v>
      </c>
      <c r="AD77">
        <v>1</v>
      </c>
      <c r="AE77">
        <v>0</v>
      </c>
      <c r="AF77" t="s">
        <v>124</v>
      </c>
      <c r="AG77">
        <v>0.44625000000000009</v>
      </c>
      <c r="AH77">
        <v>2</v>
      </c>
      <c r="AI77">
        <v>50439493</v>
      </c>
      <c r="AJ77">
        <v>71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ROW(Source!A167)</f>
        <v>167</v>
      </c>
      <c r="B78">
        <v>50439494</v>
      </c>
      <c r="C78">
        <v>50439488</v>
      </c>
      <c r="D78">
        <v>46136430</v>
      </c>
      <c r="E78">
        <v>1</v>
      </c>
      <c r="F78">
        <v>1</v>
      </c>
      <c r="G78">
        <v>30570983</v>
      </c>
      <c r="H78">
        <v>3</v>
      </c>
      <c r="I78" t="s">
        <v>461</v>
      </c>
      <c r="J78" t="s">
        <v>462</v>
      </c>
      <c r="K78" t="s">
        <v>463</v>
      </c>
      <c r="L78">
        <v>1348</v>
      </c>
      <c r="N78">
        <v>1009</v>
      </c>
      <c r="O78" t="s">
        <v>30</v>
      </c>
      <c r="P78" t="s">
        <v>30</v>
      </c>
      <c r="Q78">
        <v>1000</v>
      </c>
      <c r="X78">
        <v>8.0000000000000002E-3</v>
      </c>
      <c r="Y78">
        <v>23120.53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F78" t="s">
        <v>3</v>
      </c>
      <c r="AG78">
        <v>8.0000000000000002E-3</v>
      </c>
      <c r="AH78">
        <v>2</v>
      </c>
      <c r="AI78">
        <v>50439494</v>
      </c>
      <c r="AJ78">
        <v>72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ROW(Source!A167)</f>
        <v>167</v>
      </c>
      <c r="B79">
        <v>50439495</v>
      </c>
      <c r="C79">
        <v>50439488</v>
      </c>
      <c r="D79">
        <v>46136837</v>
      </c>
      <c r="E79">
        <v>1</v>
      </c>
      <c r="F79">
        <v>1</v>
      </c>
      <c r="G79">
        <v>30570983</v>
      </c>
      <c r="H79">
        <v>3</v>
      </c>
      <c r="I79" t="s">
        <v>464</v>
      </c>
      <c r="J79" t="s">
        <v>465</v>
      </c>
      <c r="K79" t="s">
        <v>466</v>
      </c>
      <c r="L79">
        <v>1348</v>
      </c>
      <c r="N79">
        <v>1009</v>
      </c>
      <c r="O79" t="s">
        <v>30</v>
      </c>
      <c r="P79" t="s">
        <v>30</v>
      </c>
      <c r="Q79">
        <v>1000</v>
      </c>
      <c r="X79">
        <v>8.8999999999999995E-4</v>
      </c>
      <c r="Y79">
        <v>19120.919999999998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0</v>
      </c>
      <c r="AF79" t="s">
        <v>3</v>
      </c>
      <c r="AG79">
        <v>8.8999999999999995E-4</v>
      </c>
      <c r="AH79">
        <v>2</v>
      </c>
      <c r="AI79">
        <v>50439495</v>
      </c>
      <c r="AJ79">
        <v>73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ROW(Source!A167)</f>
        <v>167</v>
      </c>
      <c r="B80">
        <v>50439496</v>
      </c>
      <c r="C80">
        <v>50439488</v>
      </c>
      <c r="D80">
        <v>46136840</v>
      </c>
      <c r="E80">
        <v>1</v>
      </c>
      <c r="F80">
        <v>1</v>
      </c>
      <c r="G80">
        <v>30570983</v>
      </c>
      <c r="H80">
        <v>3</v>
      </c>
      <c r="I80" t="s">
        <v>467</v>
      </c>
      <c r="J80" t="s">
        <v>468</v>
      </c>
      <c r="K80" t="s">
        <v>469</v>
      </c>
      <c r="L80">
        <v>1348</v>
      </c>
      <c r="N80">
        <v>1009</v>
      </c>
      <c r="O80" t="s">
        <v>30</v>
      </c>
      <c r="P80" t="s">
        <v>30</v>
      </c>
      <c r="Q80">
        <v>1000</v>
      </c>
      <c r="X80">
        <v>4.4999999999999999E-4</v>
      </c>
      <c r="Y80">
        <v>8596.85</v>
      </c>
      <c r="Z80">
        <v>0</v>
      </c>
      <c r="AA80">
        <v>0</v>
      </c>
      <c r="AB80">
        <v>0</v>
      </c>
      <c r="AC80">
        <v>0</v>
      </c>
      <c r="AD80">
        <v>1</v>
      </c>
      <c r="AE80">
        <v>0</v>
      </c>
      <c r="AF80" t="s">
        <v>3</v>
      </c>
      <c r="AG80">
        <v>4.4999999999999999E-4</v>
      </c>
      <c r="AH80">
        <v>2</v>
      </c>
      <c r="AI80">
        <v>50439496</v>
      </c>
      <c r="AJ80">
        <v>74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ROW(Source!A167)</f>
        <v>167</v>
      </c>
      <c r="B81">
        <v>50439497</v>
      </c>
      <c r="C81">
        <v>50439488</v>
      </c>
      <c r="D81">
        <v>46135994</v>
      </c>
      <c r="E81">
        <v>1</v>
      </c>
      <c r="F81">
        <v>1</v>
      </c>
      <c r="G81">
        <v>30570983</v>
      </c>
      <c r="H81">
        <v>3</v>
      </c>
      <c r="I81" t="s">
        <v>470</v>
      </c>
      <c r="J81" t="s">
        <v>471</v>
      </c>
      <c r="K81" t="s">
        <v>472</v>
      </c>
      <c r="L81">
        <v>1348</v>
      </c>
      <c r="N81">
        <v>1009</v>
      </c>
      <c r="O81" t="s">
        <v>30</v>
      </c>
      <c r="P81" t="s">
        <v>30</v>
      </c>
      <c r="Q81">
        <v>1000</v>
      </c>
      <c r="X81">
        <v>1.4999999999999999E-2</v>
      </c>
      <c r="Y81">
        <v>17876.91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F81" t="s">
        <v>3</v>
      </c>
      <c r="AG81">
        <v>1.4999999999999999E-2</v>
      </c>
      <c r="AH81">
        <v>2</v>
      </c>
      <c r="AI81">
        <v>50439497</v>
      </c>
      <c r="AJ81">
        <v>75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ROW(Source!A167)</f>
        <v>167</v>
      </c>
      <c r="B82">
        <v>50439498</v>
      </c>
      <c r="C82">
        <v>50439488</v>
      </c>
      <c r="D82">
        <v>46136258</v>
      </c>
      <c r="E82">
        <v>1</v>
      </c>
      <c r="F82">
        <v>1</v>
      </c>
      <c r="G82">
        <v>30570983</v>
      </c>
      <c r="H82">
        <v>3</v>
      </c>
      <c r="I82" t="s">
        <v>473</v>
      </c>
      <c r="J82" t="s">
        <v>474</v>
      </c>
      <c r="K82" t="s">
        <v>475</v>
      </c>
      <c r="L82">
        <v>1348</v>
      </c>
      <c r="N82">
        <v>1009</v>
      </c>
      <c r="O82" t="s">
        <v>30</v>
      </c>
      <c r="P82" t="s">
        <v>30</v>
      </c>
      <c r="Q82">
        <v>1000</v>
      </c>
      <c r="X82">
        <v>5.0099999999999997E-3</v>
      </c>
      <c r="Y82">
        <v>5093.0600000000004</v>
      </c>
      <c r="Z82">
        <v>0</v>
      </c>
      <c r="AA82">
        <v>0</v>
      </c>
      <c r="AB82">
        <v>0</v>
      </c>
      <c r="AC82">
        <v>0</v>
      </c>
      <c r="AD82">
        <v>1</v>
      </c>
      <c r="AE82">
        <v>0</v>
      </c>
      <c r="AF82" t="s">
        <v>3</v>
      </c>
      <c r="AG82">
        <v>5.0099999999999997E-3</v>
      </c>
      <c r="AH82">
        <v>2</v>
      </c>
      <c r="AI82">
        <v>50439498</v>
      </c>
      <c r="AJ82">
        <v>76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ROW(Source!A167)</f>
        <v>167</v>
      </c>
      <c r="B83">
        <v>50439499</v>
      </c>
      <c r="C83">
        <v>50439488</v>
      </c>
      <c r="D83">
        <v>40418114</v>
      </c>
      <c r="E83">
        <v>30570983</v>
      </c>
      <c r="F83">
        <v>1</v>
      </c>
      <c r="G83">
        <v>30570983</v>
      </c>
      <c r="H83">
        <v>3</v>
      </c>
      <c r="I83" t="s">
        <v>593</v>
      </c>
      <c r="J83" t="s">
        <v>3</v>
      </c>
      <c r="K83" t="s">
        <v>594</v>
      </c>
      <c r="L83">
        <v>1354</v>
      </c>
      <c r="N83">
        <v>1010</v>
      </c>
      <c r="O83" t="s">
        <v>190</v>
      </c>
      <c r="P83" t="s">
        <v>190</v>
      </c>
      <c r="Q83">
        <v>1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0</v>
      </c>
      <c r="AF83" t="s">
        <v>3</v>
      </c>
      <c r="AG83">
        <v>0</v>
      </c>
      <c r="AH83">
        <v>3</v>
      </c>
      <c r="AI83">
        <v>-1</v>
      </c>
      <c r="AJ83" t="s">
        <v>3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ROW(Source!A167)</f>
        <v>167</v>
      </c>
      <c r="B84">
        <v>50439500</v>
      </c>
      <c r="C84">
        <v>50439488</v>
      </c>
      <c r="D84">
        <v>40420512</v>
      </c>
      <c r="E84">
        <v>30570983</v>
      </c>
      <c r="F84">
        <v>1</v>
      </c>
      <c r="G84">
        <v>30570983</v>
      </c>
      <c r="H84">
        <v>3</v>
      </c>
      <c r="I84" t="s">
        <v>603</v>
      </c>
      <c r="J84" t="s">
        <v>3</v>
      </c>
      <c r="K84" t="s">
        <v>604</v>
      </c>
      <c r="L84">
        <v>1327</v>
      </c>
      <c r="N84">
        <v>1005</v>
      </c>
      <c r="O84" t="s">
        <v>132</v>
      </c>
      <c r="P84" t="s">
        <v>132</v>
      </c>
      <c r="Q84">
        <v>1</v>
      </c>
      <c r="X84">
        <v>100</v>
      </c>
      <c r="Y84">
        <v>0</v>
      </c>
      <c r="Z84">
        <v>0</v>
      </c>
      <c r="AA84">
        <v>0</v>
      </c>
      <c r="AB84">
        <v>0</v>
      </c>
      <c r="AC84">
        <v>0</v>
      </c>
      <c r="AD84">
        <v>0</v>
      </c>
      <c r="AE84">
        <v>0</v>
      </c>
      <c r="AF84" t="s">
        <v>3</v>
      </c>
      <c r="AG84">
        <v>100</v>
      </c>
      <c r="AH84">
        <v>3</v>
      </c>
      <c r="AI84">
        <v>-1</v>
      </c>
      <c r="AJ84" t="s">
        <v>3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ROW(Source!A167)</f>
        <v>167</v>
      </c>
      <c r="B85">
        <v>50439501</v>
      </c>
      <c r="C85">
        <v>50439488</v>
      </c>
      <c r="D85">
        <v>40420581</v>
      </c>
      <c r="E85">
        <v>30570983</v>
      </c>
      <c r="F85">
        <v>1</v>
      </c>
      <c r="G85">
        <v>30570983</v>
      </c>
      <c r="H85">
        <v>3</v>
      </c>
      <c r="I85" t="s">
        <v>605</v>
      </c>
      <c r="J85" t="s">
        <v>3</v>
      </c>
      <c r="K85" t="s">
        <v>606</v>
      </c>
      <c r="L85">
        <v>1354</v>
      </c>
      <c r="N85">
        <v>1010</v>
      </c>
      <c r="O85" t="s">
        <v>190</v>
      </c>
      <c r="P85" t="s">
        <v>190</v>
      </c>
      <c r="Q85">
        <v>1</v>
      </c>
      <c r="X85">
        <v>0</v>
      </c>
      <c r="Y85">
        <v>0</v>
      </c>
      <c r="Z85">
        <v>0</v>
      </c>
      <c r="AA85">
        <v>0</v>
      </c>
      <c r="AB85">
        <v>0</v>
      </c>
      <c r="AC85">
        <v>0</v>
      </c>
      <c r="AD85">
        <v>0</v>
      </c>
      <c r="AE85">
        <v>0</v>
      </c>
      <c r="AF85" t="s">
        <v>3</v>
      </c>
      <c r="AG85">
        <v>0</v>
      </c>
      <c r="AH85">
        <v>3</v>
      </c>
      <c r="AI85">
        <v>-1</v>
      </c>
      <c r="AJ85" t="s">
        <v>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ROW(Source!A167)</f>
        <v>167</v>
      </c>
      <c r="B86">
        <v>50439502</v>
      </c>
      <c r="C86">
        <v>50439488</v>
      </c>
      <c r="D86">
        <v>40420676</v>
      </c>
      <c r="E86">
        <v>30570983</v>
      </c>
      <c r="F86">
        <v>1</v>
      </c>
      <c r="G86">
        <v>30570983</v>
      </c>
      <c r="H86">
        <v>3</v>
      </c>
      <c r="I86" t="s">
        <v>597</v>
      </c>
      <c r="J86" t="s">
        <v>3</v>
      </c>
      <c r="K86" t="s">
        <v>598</v>
      </c>
      <c r="L86">
        <v>1346</v>
      </c>
      <c r="N86">
        <v>1009</v>
      </c>
      <c r="O86" t="s">
        <v>222</v>
      </c>
      <c r="P86" t="s">
        <v>222</v>
      </c>
      <c r="Q86">
        <v>1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F86" t="s">
        <v>3</v>
      </c>
      <c r="AG86">
        <v>0</v>
      </c>
      <c r="AH86">
        <v>3</v>
      </c>
      <c r="AI86">
        <v>-1</v>
      </c>
      <c r="AJ86" t="s">
        <v>3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ROW(Source!A167)</f>
        <v>167</v>
      </c>
      <c r="B87">
        <v>50439503</v>
      </c>
      <c r="C87">
        <v>50439488</v>
      </c>
      <c r="D87">
        <v>40422584</v>
      </c>
      <c r="E87">
        <v>30570983</v>
      </c>
      <c r="F87">
        <v>1</v>
      </c>
      <c r="G87">
        <v>30570983</v>
      </c>
      <c r="H87">
        <v>3</v>
      </c>
      <c r="I87" t="s">
        <v>599</v>
      </c>
      <c r="J87" t="s">
        <v>3</v>
      </c>
      <c r="K87" t="s">
        <v>600</v>
      </c>
      <c r="L87">
        <v>1327</v>
      </c>
      <c r="N87">
        <v>1005</v>
      </c>
      <c r="O87" t="s">
        <v>132</v>
      </c>
      <c r="P87" t="s">
        <v>132</v>
      </c>
      <c r="Q87">
        <v>1</v>
      </c>
      <c r="X87">
        <v>0</v>
      </c>
      <c r="Y87">
        <v>0</v>
      </c>
      <c r="Z87">
        <v>0</v>
      </c>
      <c r="AA87">
        <v>0</v>
      </c>
      <c r="AB87">
        <v>0</v>
      </c>
      <c r="AC87">
        <v>0</v>
      </c>
      <c r="AD87">
        <v>0</v>
      </c>
      <c r="AE87">
        <v>0</v>
      </c>
      <c r="AF87" t="s">
        <v>3</v>
      </c>
      <c r="AG87">
        <v>0</v>
      </c>
      <c r="AH87">
        <v>3</v>
      </c>
      <c r="AI87">
        <v>-1</v>
      </c>
      <c r="AJ87" t="s">
        <v>3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ROW(Source!A167)</f>
        <v>167</v>
      </c>
      <c r="B88">
        <v>50439504</v>
      </c>
      <c r="C88">
        <v>50439488</v>
      </c>
      <c r="D88">
        <v>40423405</v>
      </c>
      <c r="E88">
        <v>30570983</v>
      </c>
      <c r="F88">
        <v>1</v>
      </c>
      <c r="G88">
        <v>30570983</v>
      </c>
      <c r="H88">
        <v>3</v>
      </c>
      <c r="I88" t="s">
        <v>601</v>
      </c>
      <c r="J88" t="s">
        <v>3</v>
      </c>
      <c r="K88" t="s">
        <v>602</v>
      </c>
      <c r="L88">
        <v>1354</v>
      </c>
      <c r="N88">
        <v>1010</v>
      </c>
      <c r="O88" t="s">
        <v>190</v>
      </c>
      <c r="P88" t="s">
        <v>190</v>
      </c>
      <c r="Q88">
        <v>1</v>
      </c>
      <c r="X88">
        <v>0</v>
      </c>
      <c r="Y88">
        <v>0</v>
      </c>
      <c r="Z88">
        <v>0</v>
      </c>
      <c r="AA88">
        <v>0</v>
      </c>
      <c r="AB88">
        <v>0</v>
      </c>
      <c r="AC88">
        <v>0</v>
      </c>
      <c r="AD88">
        <v>0</v>
      </c>
      <c r="AE88">
        <v>0</v>
      </c>
      <c r="AF88" t="s">
        <v>3</v>
      </c>
      <c r="AG88">
        <v>0</v>
      </c>
      <c r="AH88">
        <v>3</v>
      </c>
      <c r="AI88">
        <v>-1</v>
      </c>
      <c r="AJ88" t="s">
        <v>3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ROW(Source!A168)</f>
        <v>168</v>
      </c>
      <c r="B89">
        <v>50439489</v>
      </c>
      <c r="C89">
        <v>50439488</v>
      </c>
      <c r="D89">
        <v>45897171</v>
      </c>
      <c r="E89">
        <v>30570983</v>
      </c>
      <c r="F89">
        <v>1</v>
      </c>
      <c r="G89">
        <v>30570983</v>
      </c>
      <c r="H89">
        <v>1</v>
      </c>
      <c r="I89" t="s">
        <v>442</v>
      </c>
      <c r="J89" t="s">
        <v>3</v>
      </c>
      <c r="K89" t="s">
        <v>443</v>
      </c>
      <c r="L89">
        <v>1191</v>
      </c>
      <c r="N89">
        <v>1013</v>
      </c>
      <c r="O89" t="s">
        <v>444</v>
      </c>
      <c r="P89" t="s">
        <v>444</v>
      </c>
      <c r="Q89">
        <v>1</v>
      </c>
      <c r="X89">
        <v>154</v>
      </c>
      <c r="Y89">
        <v>0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1</v>
      </c>
      <c r="AF89" t="s">
        <v>125</v>
      </c>
      <c r="AG89">
        <v>185.95500000000001</v>
      </c>
      <c r="AH89">
        <v>2</v>
      </c>
      <c r="AI89">
        <v>50439489</v>
      </c>
      <c r="AJ89">
        <v>79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ROW(Source!A168)</f>
        <v>168</v>
      </c>
      <c r="B90">
        <v>50439490</v>
      </c>
      <c r="C90">
        <v>50439488</v>
      </c>
      <c r="D90">
        <v>46170623</v>
      </c>
      <c r="E90">
        <v>1</v>
      </c>
      <c r="F90">
        <v>1</v>
      </c>
      <c r="G90">
        <v>30570983</v>
      </c>
      <c r="H90">
        <v>2</v>
      </c>
      <c r="I90" t="s">
        <v>448</v>
      </c>
      <c r="J90" t="s">
        <v>449</v>
      </c>
      <c r="K90" t="s">
        <v>450</v>
      </c>
      <c r="L90">
        <v>1368</v>
      </c>
      <c r="N90">
        <v>1011</v>
      </c>
      <c r="O90" t="s">
        <v>451</v>
      </c>
      <c r="P90" t="s">
        <v>451</v>
      </c>
      <c r="Q90">
        <v>1</v>
      </c>
      <c r="X90">
        <v>1.54</v>
      </c>
      <c r="Y90">
        <v>0</v>
      </c>
      <c r="Z90">
        <v>7.11</v>
      </c>
      <c r="AA90">
        <v>0</v>
      </c>
      <c r="AB90">
        <v>0</v>
      </c>
      <c r="AC90">
        <v>0</v>
      </c>
      <c r="AD90">
        <v>1</v>
      </c>
      <c r="AE90">
        <v>0</v>
      </c>
      <c r="AF90" t="s">
        <v>124</v>
      </c>
      <c r="AG90">
        <v>2.0212500000000002</v>
      </c>
      <c r="AH90">
        <v>2</v>
      </c>
      <c r="AI90">
        <v>50439490</v>
      </c>
      <c r="AJ90">
        <v>80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ROW(Source!A168)</f>
        <v>168</v>
      </c>
      <c r="B91">
        <v>50439491</v>
      </c>
      <c r="C91">
        <v>50439488</v>
      </c>
      <c r="D91">
        <v>46170867</v>
      </c>
      <c r="E91">
        <v>1</v>
      </c>
      <c r="F91">
        <v>1</v>
      </c>
      <c r="G91">
        <v>30570983</v>
      </c>
      <c r="H91">
        <v>2</v>
      </c>
      <c r="I91" t="s">
        <v>452</v>
      </c>
      <c r="J91" t="s">
        <v>453</v>
      </c>
      <c r="K91" t="s">
        <v>454</v>
      </c>
      <c r="L91">
        <v>1368</v>
      </c>
      <c r="N91">
        <v>1011</v>
      </c>
      <c r="O91" t="s">
        <v>451</v>
      </c>
      <c r="P91" t="s">
        <v>451</v>
      </c>
      <c r="Q91">
        <v>1</v>
      </c>
      <c r="X91">
        <v>0.72</v>
      </c>
      <c r="Y91">
        <v>0</v>
      </c>
      <c r="Z91">
        <v>83.1</v>
      </c>
      <c r="AA91">
        <v>12.62</v>
      </c>
      <c r="AB91">
        <v>0</v>
      </c>
      <c r="AC91">
        <v>0</v>
      </c>
      <c r="AD91">
        <v>1</v>
      </c>
      <c r="AE91">
        <v>0</v>
      </c>
      <c r="AF91" t="s">
        <v>124</v>
      </c>
      <c r="AG91">
        <v>0.94499999999999995</v>
      </c>
      <c r="AH91">
        <v>2</v>
      </c>
      <c r="AI91">
        <v>50439491</v>
      </c>
      <c r="AJ91">
        <v>81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ROW(Source!A168)</f>
        <v>168</v>
      </c>
      <c r="B92">
        <v>50439492</v>
      </c>
      <c r="C92">
        <v>50439488</v>
      </c>
      <c r="D92">
        <v>46170215</v>
      </c>
      <c r="E92">
        <v>1</v>
      </c>
      <c r="F92">
        <v>1</v>
      </c>
      <c r="G92">
        <v>30570983</v>
      </c>
      <c r="H92">
        <v>2</v>
      </c>
      <c r="I92" t="s">
        <v>455</v>
      </c>
      <c r="J92" t="s">
        <v>456</v>
      </c>
      <c r="K92" t="s">
        <v>457</v>
      </c>
      <c r="L92">
        <v>1368</v>
      </c>
      <c r="N92">
        <v>1011</v>
      </c>
      <c r="O92" t="s">
        <v>451</v>
      </c>
      <c r="P92" t="s">
        <v>451</v>
      </c>
      <c r="Q92">
        <v>1</v>
      </c>
      <c r="X92">
        <v>0.48</v>
      </c>
      <c r="Y92">
        <v>0</v>
      </c>
      <c r="Z92">
        <v>179.17</v>
      </c>
      <c r="AA92">
        <v>16.93</v>
      </c>
      <c r="AB92">
        <v>0</v>
      </c>
      <c r="AC92">
        <v>0</v>
      </c>
      <c r="AD92">
        <v>1</v>
      </c>
      <c r="AE92">
        <v>0</v>
      </c>
      <c r="AF92" t="s">
        <v>124</v>
      </c>
      <c r="AG92">
        <v>0.63</v>
      </c>
      <c r="AH92">
        <v>2</v>
      </c>
      <c r="AI92">
        <v>50439492</v>
      </c>
      <c r="AJ92">
        <v>82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ROW(Source!A168)</f>
        <v>168</v>
      </c>
      <c r="B93">
        <v>50439493</v>
      </c>
      <c r="C93">
        <v>50439488</v>
      </c>
      <c r="D93">
        <v>46170297</v>
      </c>
      <c r="E93">
        <v>1</v>
      </c>
      <c r="F93">
        <v>1</v>
      </c>
      <c r="G93">
        <v>30570983</v>
      </c>
      <c r="H93">
        <v>2</v>
      </c>
      <c r="I93" t="s">
        <v>458</v>
      </c>
      <c r="J93" t="s">
        <v>459</v>
      </c>
      <c r="K93" t="s">
        <v>460</v>
      </c>
      <c r="L93">
        <v>1368</v>
      </c>
      <c r="N93">
        <v>1011</v>
      </c>
      <c r="O93" t="s">
        <v>451</v>
      </c>
      <c r="P93" t="s">
        <v>451</v>
      </c>
      <c r="Q93">
        <v>1</v>
      </c>
      <c r="X93">
        <v>0.34</v>
      </c>
      <c r="Y93">
        <v>0</v>
      </c>
      <c r="Z93">
        <v>3.18</v>
      </c>
      <c r="AA93">
        <v>0</v>
      </c>
      <c r="AB93">
        <v>0</v>
      </c>
      <c r="AC93">
        <v>0</v>
      </c>
      <c r="AD93">
        <v>1</v>
      </c>
      <c r="AE93">
        <v>0</v>
      </c>
      <c r="AF93" t="s">
        <v>124</v>
      </c>
      <c r="AG93">
        <v>0.44625000000000009</v>
      </c>
      <c r="AH93">
        <v>2</v>
      </c>
      <c r="AI93">
        <v>50439493</v>
      </c>
      <c r="AJ93">
        <v>83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ROW(Source!A168)</f>
        <v>168</v>
      </c>
      <c r="B94">
        <v>50439494</v>
      </c>
      <c r="C94">
        <v>50439488</v>
      </c>
      <c r="D94">
        <v>46136430</v>
      </c>
      <c r="E94">
        <v>1</v>
      </c>
      <c r="F94">
        <v>1</v>
      </c>
      <c r="G94">
        <v>30570983</v>
      </c>
      <c r="H94">
        <v>3</v>
      </c>
      <c r="I94" t="s">
        <v>461</v>
      </c>
      <c r="J94" t="s">
        <v>462</v>
      </c>
      <c r="K94" t="s">
        <v>463</v>
      </c>
      <c r="L94">
        <v>1348</v>
      </c>
      <c r="N94">
        <v>1009</v>
      </c>
      <c r="O94" t="s">
        <v>30</v>
      </c>
      <c r="P94" t="s">
        <v>30</v>
      </c>
      <c r="Q94">
        <v>1000</v>
      </c>
      <c r="X94">
        <v>8.0000000000000002E-3</v>
      </c>
      <c r="Y94">
        <v>23120.53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0</v>
      </c>
      <c r="AF94" t="s">
        <v>3</v>
      </c>
      <c r="AG94">
        <v>8.0000000000000002E-3</v>
      </c>
      <c r="AH94">
        <v>2</v>
      </c>
      <c r="AI94">
        <v>50439494</v>
      </c>
      <c r="AJ94">
        <v>84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ROW(Source!A168)</f>
        <v>168</v>
      </c>
      <c r="B95">
        <v>50439495</v>
      </c>
      <c r="C95">
        <v>50439488</v>
      </c>
      <c r="D95">
        <v>46136837</v>
      </c>
      <c r="E95">
        <v>1</v>
      </c>
      <c r="F95">
        <v>1</v>
      </c>
      <c r="G95">
        <v>30570983</v>
      </c>
      <c r="H95">
        <v>3</v>
      </c>
      <c r="I95" t="s">
        <v>464</v>
      </c>
      <c r="J95" t="s">
        <v>465</v>
      </c>
      <c r="K95" t="s">
        <v>466</v>
      </c>
      <c r="L95">
        <v>1348</v>
      </c>
      <c r="N95">
        <v>1009</v>
      </c>
      <c r="O95" t="s">
        <v>30</v>
      </c>
      <c r="P95" t="s">
        <v>30</v>
      </c>
      <c r="Q95">
        <v>1000</v>
      </c>
      <c r="X95">
        <v>8.8999999999999995E-4</v>
      </c>
      <c r="Y95">
        <v>19120.919999999998</v>
      </c>
      <c r="Z95">
        <v>0</v>
      </c>
      <c r="AA95">
        <v>0</v>
      </c>
      <c r="AB95">
        <v>0</v>
      </c>
      <c r="AC95">
        <v>0</v>
      </c>
      <c r="AD95">
        <v>1</v>
      </c>
      <c r="AE95">
        <v>0</v>
      </c>
      <c r="AF95" t="s">
        <v>3</v>
      </c>
      <c r="AG95">
        <v>8.8999999999999995E-4</v>
      </c>
      <c r="AH95">
        <v>2</v>
      </c>
      <c r="AI95">
        <v>50439495</v>
      </c>
      <c r="AJ95">
        <v>85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ROW(Source!A168)</f>
        <v>168</v>
      </c>
      <c r="B96">
        <v>50439496</v>
      </c>
      <c r="C96">
        <v>50439488</v>
      </c>
      <c r="D96">
        <v>46136840</v>
      </c>
      <c r="E96">
        <v>1</v>
      </c>
      <c r="F96">
        <v>1</v>
      </c>
      <c r="G96">
        <v>30570983</v>
      </c>
      <c r="H96">
        <v>3</v>
      </c>
      <c r="I96" t="s">
        <v>467</v>
      </c>
      <c r="J96" t="s">
        <v>468</v>
      </c>
      <c r="K96" t="s">
        <v>469</v>
      </c>
      <c r="L96">
        <v>1348</v>
      </c>
      <c r="N96">
        <v>1009</v>
      </c>
      <c r="O96" t="s">
        <v>30</v>
      </c>
      <c r="P96" t="s">
        <v>30</v>
      </c>
      <c r="Q96">
        <v>1000</v>
      </c>
      <c r="X96">
        <v>4.4999999999999999E-4</v>
      </c>
      <c r="Y96">
        <v>8596.85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F96" t="s">
        <v>3</v>
      </c>
      <c r="AG96">
        <v>4.4999999999999999E-4</v>
      </c>
      <c r="AH96">
        <v>2</v>
      </c>
      <c r="AI96">
        <v>50439496</v>
      </c>
      <c r="AJ96">
        <v>86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ROW(Source!A168)</f>
        <v>168</v>
      </c>
      <c r="B97">
        <v>50439497</v>
      </c>
      <c r="C97">
        <v>50439488</v>
      </c>
      <c r="D97">
        <v>46135994</v>
      </c>
      <c r="E97">
        <v>1</v>
      </c>
      <c r="F97">
        <v>1</v>
      </c>
      <c r="G97">
        <v>30570983</v>
      </c>
      <c r="H97">
        <v>3</v>
      </c>
      <c r="I97" t="s">
        <v>470</v>
      </c>
      <c r="J97" t="s">
        <v>471</v>
      </c>
      <c r="K97" t="s">
        <v>472</v>
      </c>
      <c r="L97">
        <v>1348</v>
      </c>
      <c r="N97">
        <v>1009</v>
      </c>
      <c r="O97" t="s">
        <v>30</v>
      </c>
      <c r="P97" t="s">
        <v>30</v>
      </c>
      <c r="Q97">
        <v>1000</v>
      </c>
      <c r="X97">
        <v>1.4999999999999999E-2</v>
      </c>
      <c r="Y97">
        <v>17876.91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F97" t="s">
        <v>3</v>
      </c>
      <c r="AG97">
        <v>1.4999999999999999E-2</v>
      </c>
      <c r="AH97">
        <v>2</v>
      </c>
      <c r="AI97">
        <v>50439497</v>
      </c>
      <c r="AJ97">
        <v>87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ROW(Source!A168)</f>
        <v>168</v>
      </c>
      <c r="B98">
        <v>50439498</v>
      </c>
      <c r="C98">
        <v>50439488</v>
      </c>
      <c r="D98">
        <v>46136258</v>
      </c>
      <c r="E98">
        <v>1</v>
      </c>
      <c r="F98">
        <v>1</v>
      </c>
      <c r="G98">
        <v>30570983</v>
      </c>
      <c r="H98">
        <v>3</v>
      </c>
      <c r="I98" t="s">
        <v>473</v>
      </c>
      <c r="J98" t="s">
        <v>474</v>
      </c>
      <c r="K98" t="s">
        <v>475</v>
      </c>
      <c r="L98">
        <v>1348</v>
      </c>
      <c r="N98">
        <v>1009</v>
      </c>
      <c r="O98" t="s">
        <v>30</v>
      </c>
      <c r="P98" t="s">
        <v>30</v>
      </c>
      <c r="Q98">
        <v>1000</v>
      </c>
      <c r="X98">
        <v>5.0099999999999997E-3</v>
      </c>
      <c r="Y98">
        <v>5093.0600000000004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F98" t="s">
        <v>3</v>
      </c>
      <c r="AG98">
        <v>5.0099999999999997E-3</v>
      </c>
      <c r="AH98">
        <v>2</v>
      </c>
      <c r="AI98">
        <v>50439498</v>
      </c>
      <c r="AJ98">
        <v>88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ROW(Source!A168)</f>
        <v>168</v>
      </c>
      <c r="B99">
        <v>50439499</v>
      </c>
      <c r="C99">
        <v>50439488</v>
      </c>
      <c r="D99">
        <v>40418114</v>
      </c>
      <c r="E99">
        <v>30570983</v>
      </c>
      <c r="F99">
        <v>1</v>
      </c>
      <c r="G99">
        <v>30570983</v>
      </c>
      <c r="H99">
        <v>3</v>
      </c>
      <c r="I99" t="s">
        <v>593</v>
      </c>
      <c r="J99" t="s">
        <v>3</v>
      </c>
      <c r="K99" t="s">
        <v>594</v>
      </c>
      <c r="L99">
        <v>1354</v>
      </c>
      <c r="N99">
        <v>1010</v>
      </c>
      <c r="O99" t="s">
        <v>190</v>
      </c>
      <c r="P99" t="s">
        <v>190</v>
      </c>
      <c r="Q99">
        <v>1</v>
      </c>
      <c r="X99">
        <v>0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F99" t="s">
        <v>3</v>
      </c>
      <c r="AG99">
        <v>0</v>
      </c>
      <c r="AH99">
        <v>3</v>
      </c>
      <c r="AI99">
        <v>-1</v>
      </c>
      <c r="AJ99" t="s">
        <v>3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ROW(Source!A168)</f>
        <v>168</v>
      </c>
      <c r="B100">
        <v>50439500</v>
      </c>
      <c r="C100">
        <v>50439488</v>
      </c>
      <c r="D100">
        <v>40420512</v>
      </c>
      <c r="E100">
        <v>30570983</v>
      </c>
      <c r="F100">
        <v>1</v>
      </c>
      <c r="G100">
        <v>30570983</v>
      </c>
      <c r="H100">
        <v>3</v>
      </c>
      <c r="I100" t="s">
        <v>603</v>
      </c>
      <c r="J100" t="s">
        <v>3</v>
      </c>
      <c r="K100" t="s">
        <v>604</v>
      </c>
      <c r="L100">
        <v>1327</v>
      </c>
      <c r="N100">
        <v>1005</v>
      </c>
      <c r="O100" t="s">
        <v>132</v>
      </c>
      <c r="P100" t="s">
        <v>132</v>
      </c>
      <c r="Q100">
        <v>1</v>
      </c>
      <c r="X100">
        <v>100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0</v>
      </c>
      <c r="AE100">
        <v>0</v>
      </c>
      <c r="AF100" t="s">
        <v>3</v>
      </c>
      <c r="AG100">
        <v>100</v>
      </c>
      <c r="AH100">
        <v>3</v>
      </c>
      <c r="AI100">
        <v>-1</v>
      </c>
      <c r="AJ100" t="s">
        <v>3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ROW(Source!A168)</f>
        <v>168</v>
      </c>
      <c r="B101">
        <v>50439501</v>
      </c>
      <c r="C101">
        <v>50439488</v>
      </c>
      <c r="D101">
        <v>40420581</v>
      </c>
      <c r="E101">
        <v>30570983</v>
      </c>
      <c r="F101">
        <v>1</v>
      </c>
      <c r="G101">
        <v>30570983</v>
      </c>
      <c r="H101">
        <v>3</v>
      </c>
      <c r="I101" t="s">
        <v>605</v>
      </c>
      <c r="J101" t="s">
        <v>3</v>
      </c>
      <c r="K101" t="s">
        <v>606</v>
      </c>
      <c r="L101">
        <v>1354</v>
      </c>
      <c r="N101">
        <v>1010</v>
      </c>
      <c r="O101" t="s">
        <v>190</v>
      </c>
      <c r="P101" t="s">
        <v>190</v>
      </c>
      <c r="Q101">
        <v>1</v>
      </c>
      <c r="X101">
        <v>0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0</v>
      </c>
      <c r="AE101">
        <v>0</v>
      </c>
      <c r="AF101" t="s">
        <v>3</v>
      </c>
      <c r="AG101">
        <v>0</v>
      </c>
      <c r="AH101">
        <v>3</v>
      </c>
      <c r="AI101">
        <v>-1</v>
      </c>
      <c r="AJ101" t="s">
        <v>3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ROW(Source!A168)</f>
        <v>168</v>
      </c>
      <c r="B102">
        <v>50439502</v>
      </c>
      <c r="C102">
        <v>50439488</v>
      </c>
      <c r="D102">
        <v>40420676</v>
      </c>
      <c r="E102">
        <v>30570983</v>
      </c>
      <c r="F102">
        <v>1</v>
      </c>
      <c r="G102">
        <v>30570983</v>
      </c>
      <c r="H102">
        <v>3</v>
      </c>
      <c r="I102" t="s">
        <v>597</v>
      </c>
      <c r="J102" t="s">
        <v>3</v>
      </c>
      <c r="K102" t="s">
        <v>598</v>
      </c>
      <c r="L102">
        <v>1346</v>
      </c>
      <c r="N102">
        <v>1009</v>
      </c>
      <c r="O102" t="s">
        <v>222</v>
      </c>
      <c r="P102" t="s">
        <v>222</v>
      </c>
      <c r="Q102">
        <v>1</v>
      </c>
      <c r="X102">
        <v>0</v>
      </c>
      <c r="Y102">
        <v>0</v>
      </c>
      <c r="Z102">
        <v>0</v>
      </c>
      <c r="AA102">
        <v>0</v>
      </c>
      <c r="AB102">
        <v>0</v>
      </c>
      <c r="AC102">
        <v>0</v>
      </c>
      <c r="AD102">
        <v>0</v>
      </c>
      <c r="AE102">
        <v>0</v>
      </c>
      <c r="AF102" t="s">
        <v>3</v>
      </c>
      <c r="AG102">
        <v>0</v>
      </c>
      <c r="AH102">
        <v>3</v>
      </c>
      <c r="AI102">
        <v>-1</v>
      </c>
      <c r="AJ102" t="s">
        <v>3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ROW(Source!A168)</f>
        <v>168</v>
      </c>
      <c r="B103">
        <v>50439503</v>
      </c>
      <c r="C103">
        <v>50439488</v>
      </c>
      <c r="D103">
        <v>40422584</v>
      </c>
      <c r="E103">
        <v>30570983</v>
      </c>
      <c r="F103">
        <v>1</v>
      </c>
      <c r="G103">
        <v>30570983</v>
      </c>
      <c r="H103">
        <v>3</v>
      </c>
      <c r="I103" t="s">
        <v>599</v>
      </c>
      <c r="J103" t="s">
        <v>3</v>
      </c>
      <c r="K103" t="s">
        <v>600</v>
      </c>
      <c r="L103">
        <v>1327</v>
      </c>
      <c r="N103">
        <v>1005</v>
      </c>
      <c r="O103" t="s">
        <v>132</v>
      </c>
      <c r="P103" t="s">
        <v>132</v>
      </c>
      <c r="Q103">
        <v>1</v>
      </c>
      <c r="X103">
        <v>0</v>
      </c>
      <c r="Y103">
        <v>0</v>
      </c>
      <c r="Z103">
        <v>0</v>
      </c>
      <c r="AA103">
        <v>0</v>
      </c>
      <c r="AB103">
        <v>0</v>
      </c>
      <c r="AC103">
        <v>0</v>
      </c>
      <c r="AD103">
        <v>0</v>
      </c>
      <c r="AE103">
        <v>0</v>
      </c>
      <c r="AF103" t="s">
        <v>3</v>
      </c>
      <c r="AG103">
        <v>0</v>
      </c>
      <c r="AH103">
        <v>3</v>
      </c>
      <c r="AI103">
        <v>-1</v>
      </c>
      <c r="AJ103" t="s">
        <v>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ROW(Source!A168)</f>
        <v>168</v>
      </c>
      <c r="B104">
        <v>50439504</v>
      </c>
      <c r="C104">
        <v>50439488</v>
      </c>
      <c r="D104">
        <v>40423405</v>
      </c>
      <c r="E104">
        <v>30570983</v>
      </c>
      <c r="F104">
        <v>1</v>
      </c>
      <c r="G104">
        <v>30570983</v>
      </c>
      <c r="H104">
        <v>3</v>
      </c>
      <c r="I104" t="s">
        <v>601</v>
      </c>
      <c r="J104" t="s">
        <v>3</v>
      </c>
      <c r="K104" t="s">
        <v>602</v>
      </c>
      <c r="L104">
        <v>1354</v>
      </c>
      <c r="N104">
        <v>1010</v>
      </c>
      <c r="O104" t="s">
        <v>190</v>
      </c>
      <c r="P104" t="s">
        <v>190</v>
      </c>
      <c r="Q104">
        <v>1</v>
      </c>
      <c r="X104">
        <v>0</v>
      </c>
      <c r="Y104">
        <v>0</v>
      </c>
      <c r="Z104">
        <v>0</v>
      </c>
      <c r="AA104">
        <v>0</v>
      </c>
      <c r="AB104">
        <v>0</v>
      </c>
      <c r="AC104">
        <v>0</v>
      </c>
      <c r="AD104">
        <v>0</v>
      </c>
      <c r="AE104">
        <v>0</v>
      </c>
      <c r="AF104" t="s">
        <v>3</v>
      </c>
      <c r="AG104">
        <v>0</v>
      </c>
      <c r="AH104">
        <v>3</v>
      </c>
      <c r="AI104">
        <v>-1</v>
      </c>
      <c r="AJ104" t="s">
        <v>3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ROW(Source!A173)</f>
        <v>173</v>
      </c>
      <c r="B105">
        <v>50439512</v>
      </c>
      <c r="C105">
        <v>50439511</v>
      </c>
      <c r="D105">
        <v>40404405</v>
      </c>
      <c r="E105">
        <v>30570983</v>
      </c>
      <c r="F105">
        <v>1</v>
      </c>
      <c r="G105">
        <v>30570983</v>
      </c>
      <c r="H105">
        <v>1</v>
      </c>
      <c r="I105" t="s">
        <v>442</v>
      </c>
      <c r="J105" t="s">
        <v>3</v>
      </c>
      <c r="K105" t="s">
        <v>443</v>
      </c>
      <c r="L105">
        <v>1191</v>
      </c>
      <c r="N105">
        <v>1013</v>
      </c>
      <c r="O105" t="s">
        <v>444</v>
      </c>
      <c r="P105" t="s">
        <v>444</v>
      </c>
      <c r="Q105">
        <v>1</v>
      </c>
      <c r="X105">
        <v>0.5</v>
      </c>
      <c r="Y105">
        <v>0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1</v>
      </c>
      <c r="AF105" t="s">
        <v>162</v>
      </c>
      <c r="AG105">
        <v>0.57499999999999996</v>
      </c>
      <c r="AH105">
        <v>2</v>
      </c>
      <c r="AI105">
        <v>50439512</v>
      </c>
      <c r="AJ105">
        <v>91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ROW(Source!A173)</f>
        <v>173</v>
      </c>
      <c r="B106">
        <v>50439513</v>
      </c>
      <c r="C106">
        <v>50439511</v>
      </c>
      <c r="D106">
        <v>40406154</v>
      </c>
      <c r="E106">
        <v>30570983</v>
      </c>
      <c r="F106">
        <v>1</v>
      </c>
      <c r="G106">
        <v>30570983</v>
      </c>
      <c r="H106">
        <v>2</v>
      </c>
      <c r="I106" t="s">
        <v>445</v>
      </c>
      <c r="J106" t="s">
        <v>3</v>
      </c>
      <c r="K106" t="s">
        <v>446</v>
      </c>
      <c r="L106">
        <v>1344</v>
      </c>
      <c r="N106">
        <v>1008</v>
      </c>
      <c r="O106" t="s">
        <v>447</v>
      </c>
      <c r="P106" t="s">
        <v>447</v>
      </c>
      <c r="Q106">
        <v>1</v>
      </c>
      <c r="X106">
        <v>3.54</v>
      </c>
      <c r="Y106">
        <v>0</v>
      </c>
      <c r="Z106">
        <v>1</v>
      </c>
      <c r="AA106">
        <v>0</v>
      </c>
      <c r="AB106">
        <v>0</v>
      </c>
      <c r="AC106">
        <v>0</v>
      </c>
      <c r="AD106">
        <v>1</v>
      </c>
      <c r="AE106">
        <v>0</v>
      </c>
      <c r="AF106" t="s">
        <v>161</v>
      </c>
      <c r="AG106">
        <v>4.4249999999999998</v>
      </c>
      <c r="AH106">
        <v>2</v>
      </c>
      <c r="AI106">
        <v>50439513</v>
      </c>
      <c r="AJ106">
        <v>92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ROW(Source!A173)</f>
        <v>173</v>
      </c>
      <c r="B107">
        <v>50439514</v>
      </c>
      <c r="C107">
        <v>50439511</v>
      </c>
      <c r="D107">
        <v>31110933</v>
      </c>
      <c r="E107">
        <v>1</v>
      </c>
      <c r="F107">
        <v>1</v>
      </c>
      <c r="G107">
        <v>30570983</v>
      </c>
      <c r="H107">
        <v>3</v>
      </c>
      <c r="I107" t="s">
        <v>179</v>
      </c>
      <c r="J107" t="s">
        <v>181</v>
      </c>
      <c r="K107" t="s">
        <v>180</v>
      </c>
      <c r="L107">
        <v>1296</v>
      </c>
      <c r="N107">
        <v>1002</v>
      </c>
      <c r="O107" t="s">
        <v>176</v>
      </c>
      <c r="P107" t="s">
        <v>176</v>
      </c>
      <c r="Q107">
        <v>1</v>
      </c>
      <c r="X107">
        <v>0.25</v>
      </c>
      <c r="Y107">
        <v>34.75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0</v>
      </c>
      <c r="AF107" t="s">
        <v>3</v>
      </c>
      <c r="AG107">
        <v>0.25</v>
      </c>
      <c r="AH107">
        <v>2</v>
      </c>
      <c r="AI107">
        <v>50439514</v>
      </c>
      <c r="AJ107">
        <v>96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ROW(Source!A173)</f>
        <v>173</v>
      </c>
      <c r="B108">
        <v>50439515</v>
      </c>
      <c r="C108">
        <v>50439511</v>
      </c>
      <c r="D108">
        <v>40409229</v>
      </c>
      <c r="E108">
        <v>30570983</v>
      </c>
      <c r="F108">
        <v>1</v>
      </c>
      <c r="G108">
        <v>30570983</v>
      </c>
      <c r="H108">
        <v>3</v>
      </c>
      <c r="I108" t="s">
        <v>607</v>
      </c>
      <c r="J108" t="s">
        <v>3</v>
      </c>
      <c r="K108" t="s">
        <v>608</v>
      </c>
      <c r="L108">
        <v>1301</v>
      </c>
      <c r="N108">
        <v>1003</v>
      </c>
      <c r="O108" t="s">
        <v>168</v>
      </c>
      <c r="P108" t="s">
        <v>168</v>
      </c>
      <c r="Q108">
        <v>1</v>
      </c>
      <c r="X108">
        <v>2</v>
      </c>
      <c r="Y108">
        <v>0</v>
      </c>
      <c r="Z108">
        <v>0</v>
      </c>
      <c r="AA108">
        <v>0</v>
      </c>
      <c r="AB108">
        <v>0</v>
      </c>
      <c r="AC108">
        <v>0</v>
      </c>
      <c r="AD108">
        <v>0</v>
      </c>
      <c r="AE108">
        <v>0</v>
      </c>
      <c r="AF108" t="s">
        <v>3</v>
      </c>
      <c r="AG108">
        <v>2</v>
      </c>
      <c r="AH108">
        <v>3</v>
      </c>
      <c r="AI108">
        <v>-1</v>
      </c>
      <c r="AJ108" t="s">
        <v>3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ROW(Source!A173)</f>
        <v>173</v>
      </c>
      <c r="B109">
        <v>50439516</v>
      </c>
      <c r="C109">
        <v>50439511</v>
      </c>
      <c r="D109">
        <v>40409245</v>
      </c>
      <c r="E109">
        <v>30570983</v>
      </c>
      <c r="F109">
        <v>1</v>
      </c>
      <c r="G109">
        <v>30570983</v>
      </c>
      <c r="H109">
        <v>3</v>
      </c>
      <c r="I109" t="s">
        <v>609</v>
      </c>
      <c r="J109" t="s">
        <v>3</v>
      </c>
      <c r="K109" t="s">
        <v>610</v>
      </c>
      <c r="L109">
        <v>1327</v>
      </c>
      <c r="N109">
        <v>1005</v>
      </c>
      <c r="O109" t="s">
        <v>132</v>
      </c>
      <c r="P109" t="s">
        <v>132</v>
      </c>
      <c r="Q109">
        <v>1</v>
      </c>
      <c r="X109">
        <v>1.05</v>
      </c>
      <c r="Y109">
        <v>0</v>
      </c>
      <c r="Z109">
        <v>0</v>
      </c>
      <c r="AA109">
        <v>0</v>
      </c>
      <c r="AB109">
        <v>0</v>
      </c>
      <c r="AC109">
        <v>0</v>
      </c>
      <c r="AD109">
        <v>0</v>
      </c>
      <c r="AE109">
        <v>0</v>
      </c>
      <c r="AF109" t="s">
        <v>3</v>
      </c>
      <c r="AG109">
        <v>1.05</v>
      </c>
      <c r="AH109">
        <v>3</v>
      </c>
      <c r="AI109">
        <v>-1</v>
      </c>
      <c r="AJ109" t="s">
        <v>3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ROW(Source!A173)</f>
        <v>173</v>
      </c>
      <c r="B110">
        <v>50439517</v>
      </c>
      <c r="C110">
        <v>50439511</v>
      </c>
      <c r="D110">
        <v>40411520</v>
      </c>
      <c r="E110">
        <v>30570983</v>
      </c>
      <c r="F110">
        <v>1</v>
      </c>
      <c r="G110">
        <v>30570983</v>
      </c>
      <c r="H110">
        <v>3</v>
      </c>
      <c r="I110" t="s">
        <v>611</v>
      </c>
      <c r="J110" t="s">
        <v>3</v>
      </c>
      <c r="K110" t="s">
        <v>612</v>
      </c>
      <c r="L110">
        <v>1296</v>
      </c>
      <c r="N110">
        <v>1002</v>
      </c>
      <c r="O110" t="s">
        <v>176</v>
      </c>
      <c r="P110" t="s">
        <v>176</v>
      </c>
      <c r="Q110">
        <v>1</v>
      </c>
      <c r="X110">
        <v>0.25</v>
      </c>
      <c r="Y110">
        <v>0</v>
      </c>
      <c r="Z110">
        <v>0</v>
      </c>
      <c r="AA110">
        <v>0</v>
      </c>
      <c r="AB110">
        <v>0</v>
      </c>
      <c r="AC110">
        <v>0</v>
      </c>
      <c r="AD110">
        <v>0</v>
      </c>
      <c r="AE110">
        <v>0</v>
      </c>
      <c r="AF110" t="s">
        <v>3</v>
      </c>
      <c r="AG110">
        <v>0.25</v>
      </c>
      <c r="AH110">
        <v>3</v>
      </c>
      <c r="AI110">
        <v>-1</v>
      </c>
      <c r="AJ110" t="s">
        <v>3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ROW(Source!A173)</f>
        <v>173</v>
      </c>
      <c r="B111">
        <v>50439518</v>
      </c>
      <c r="C111">
        <v>50439511</v>
      </c>
      <c r="D111">
        <v>40431928</v>
      </c>
      <c r="E111">
        <v>30570983</v>
      </c>
      <c r="F111">
        <v>1</v>
      </c>
      <c r="G111">
        <v>30570983</v>
      </c>
      <c r="H111">
        <v>3</v>
      </c>
      <c r="I111" t="s">
        <v>478</v>
      </c>
      <c r="J111" t="s">
        <v>3</v>
      </c>
      <c r="K111" t="s">
        <v>479</v>
      </c>
      <c r="L111">
        <v>1344</v>
      </c>
      <c r="N111">
        <v>1008</v>
      </c>
      <c r="O111" t="s">
        <v>447</v>
      </c>
      <c r="P111" t="s">
        <v>447</v>
      </c>
      <c r="Q111">
        <v>1</v>
      </c>
      <c r="X111">
        <v>3.5</v>
      </c>
      <c r="Y111">
        <v>1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F111" t="s">
        <v>3</v>
      </c>
      <c r="AG111">
        <v>3.5</v>
      </c>
      <c r="AH111">
        <v>2</v>
      </c>
      <c r="AI111">
        <v>50439518</v>
      </c>
      <c r="AJ111">
        <v>97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ROW(Source!A174)</f>
        <v>174</v>
      </c>
      <c r="B112">
        <v>50439512</v>
      </c>
      <c r="C112">
        <v>50439511</v>
      </c>
      <c r="D112">
        <v>40404405</v>
      </c>
      <c r="E112">
        <v>30570983</v>
      </c>
      <c r="F112">
        <v>1</v>
      </c>
      <c r="G112">
        <v>30570983</v>
      </c>
      <c r="H112">
        <v>1</v>
      </c>
      <c r="I112" t="s">
        <v>442</v>
      </c>
      <c r="J112" t="s">
        <v>3</v>
      </c>
      <c r="K112" t="s">
        <v>443</v>
      </c>
      <c r="L112">
        <v>1191</v>
      </c>
      <c r="N112">
        <v>1013</v>
      </c>
      <c r="O112" t="s">
        <v>444</v>
      </c>
      <c r="P112" t="s">
        <v>444</v>
      </c>
      <c r="Q112">
        <v>1</v>
      </c>
      <c r="X112">
        <v>0.5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1</v>
      </c>
      <c r="AE112">
        <v>1</v>
      </c>
      <c r="AF112" t="s">
        <v>162</v>
      </c>
      <c r="AG112">
        <v>0.57499999999999996</v>
      </c>
      <c r="AH112">
        <v>2</v>
      </c>
      <c r="AI112">
        <v>50439512</v>
      </c>
      <c r="AJ112">
        <v>98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ROW(Source!A174)</f>
        <v>174</v>
      </c>
      <c r="B113">
        <v>50439513</v>
      </c>
      <c r="C113">
        <v>50439511</v>
      </c>
      <c r="D113">
        <v>40406154</v>
      </c>
      <c r="E113">
        <v>30570983</v>
      </c>
      <c r="F113">
        <v>1</v>
      </c>
      <c r="G113">
        <v>30570983</v>
      </c>
      <c r="H113">
        <v>2</v>
      </c>
      <c r="I113" t="s">
        <v>445</v>
      </c>
      <c r="J113" t="s">
        <v>3</v>
      </c>
      <c r="K113" t="s">
        <v>446</v>
      </c>
      <c r="L113">
        <v>1344</v>
      </c>
      <c r="N113">
        <v>1008</v>
      </c>
      <c r="O113" t="s">
        <v>447</v>
      </c>
      <c r="P113" t="s">
        <v>447</v>
      </c>
      <c r="Q113">
        <v>1</v>
      </c>
      <c r="X113">
        <v>3.54</v>
      </c>
      <c r="Y113">
        <v>0</v>
      </c>
      <c r="Z113">
        <v>1</v>
      </c>
      <c r="AA113">
        <v>0</v>
      </c>
      <c r="AB113">
        <v>0</v>
      </c>
      <c r="AC113">
        <v>0</v>
      </c>
      <c r="AD113">
        <v>1</v>
      </c>
      <c r="AE113">
        <v>0</v>
      </c>
      <c r="AF113" t="s">
        <v>161</v>
      </c>
      <c r="AG113">
        <v>4.4249999999999998</v>
      </c>
      <c r="AH113">
        <v>2</v>
      </c>
      <c r="AI113">
        <v>50439513</v>
      </c>
      <c r="AJ113">
        <v>99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ROW(Source!A174)</f>
        <v>174</v>
      </c>
      <c r="B114">
        <v>50439514</v>
      </c>
      <c r="C114">
        <v>50439511</v>
      </c>
      <c r="D114">
        <v>31110933</v>
      </c>
      <c r="E114">
        <v>1</v>
      </c>
      <c r="F114">
        <v>1</v>
      </c>
      <c r="G114">
        <v>30570983</v>
      </c>
      <c r="H114">
        <v>3</v>
      </c>
      <c r="I114" t="s">
        <v>179</v>
      </c>
      <c r="J114" t="s">
        <v>181</v>
      </c>
      <c r="K114" t="s">
        <v>180</v>
      </c>
      <c r="L114">
        <v>1296</v>
      </c>
      <c r="N114">
        <v>1002</v>
      </c>
      <c r="O114" t="s">
        <v>176</v>
      </c>
      <c r="P114" t="s">
        <v>176</v>
      </c>
      <c r="Q114">
        <v>1</v>
      </c>
      <c r="X114">
        <v>0.25</v>
      </c>
      <c r="Y114">
        <v>34.75</v>
      </c>
      <c r="Z114">
        <v>0</v>
      </c>
      <c r="AA114">
        <v>0</v>
      </c>
      <c r="AB114">
        <v>0</v>
      </c>
      <c r="AC114">
        <v>0</v>
      </c>
      <c r="AD114">
        <v>1</v>
      </c>
      <c r="AE114">
        <v>0</v>
      </c>
      <c r="AF114" t="s">
        <v>3</v>
      </c>
      <c r="AG114">
        <v>0.25</v>
      </c>
      <c r="AH114">
        <v>2</v>
      </c>
      <c r="AI114">
        <v>50439514</v>
      </c>
      <c r="AJ114">
        <v>103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ROW(Source!A174)</f>
        <v>174</v>
      </c>
      <c r="B115">
        <v>50439515</v>
      </c>
      <c r="C115">
        <v>50439511</v>
      </c>
      <c r="D115">
        <v>40409229</v>
      </c>
      <c r="E115">
        <v>30570983</v>
      </c>
      <c r="F115">
        <v>1</v>
      </c>
      <c r="G115">
        <v>30570983</v>
      </c>
      <c r="H115">
        <v>3</v>
      </c>
      <c r="I115" t="s">
        <v>607</v>
      </c>
      <c r="J115" t="s">
        <v>3</v>
      </c>
      <c r="K115" t="s">
        <v>608</v>
      </c>
      <c r="L115">
        <v>1301</v>
      </c>
      <c r="N115">
        <v>1003</v>
      </c>
      <c r="O115" t="s">
        <v>168</v>
      </c>
      <c r="P115" t="s">
        <v>168</v>
      </c>
      <c r="Q115">
        <v>1</v>
      </c>
      <c r="X115">
        <v>2</v>
      </c>
      <c r="Y115">
        <v>0</v>
      </c>
      <c r="Z115">
        <v>0</v>
      </c>
      <c r="AA115">
        <v>0</v>
      </c>
      <c r="AB115">
        <v>0</v>
      </c>
      <c r="AC115">
        <v>0</v>
      </c>
      <c r="AD115">
        <v>0</v>
      </c>
      <c r="AE115">
        <v>0</v>
      </c>
      <c r="AF115" t="s">
        <v>3</v>
      </c>
      <c r="AG115">
        <v>2</v>
      </c>
      <c r="AH115">
        <v>3</v>
      </c>
      <c r="AI115">
        <v>-1</v>
      </c>
      <c r="AJ115" t="s">
        <v>3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ROW(Source!A174)</f>
        <v>174</v>
      </c>
      <c r="B116">
        <v>50439516</v>
      </c>
      <c r="C116">
        <v>50439511</v>
      </c>
      <c r="D116">
        <v>40409245</v>
      </c>
      <c r="E116">
        <v>30570983</v>
      </c>
      <c r="F116">
        <v>1</v>
      </c>
      <c r="G116">
        <v>30570983</v>
      </c>
      <c r="H116">
        <v>3</v>
      </c>
      <c r="I116" t="s">
        <v>609</v>
      </c>
      <c r="J116" t="s">
        <v>3</v>
      </c>
      <c r="K116" t="s">
        <v>610</v>
      </c>
      <c r="L116">
        <v>1327</v>
      </c>
      <c r="N116">
        <v>1005</v>
      </c>
      <c r="O116" t="s">
        <v>132</v>
      </c>
      <c r="P116" t="s">
        <v>132</v>
      </c>
      <c r="Q116">
        <v>1</v>
      </c>
      <c r="X116">
        <v>1.05</v>
      </c>
      <c r="Y116">
        <v>0</v>
      </c>
      <c r="Z116">
        <v>0</v>
      </c>
      <c r="AA116">
        <v>0</v>
      </c>
      <c r="AB116">
        <v>0</v>
      </c>
      <c r="AC116">
        <v>0</v>
      </c>
      <c r="AD116">
        <v>0</v>
      </c>
      <c r="AE116">
        <v>0</v>
      </c>
      <c r="AF116" t="s">
        <v>3</v>
      </c>
      <c r="AG116">
        <v>1.05</v>
      </c>
      <c r="AH116">
        <v>3</v>
      </c>
      <c r="AI116">
        <v>-1</v>
      </c>
      <c r="AJ116" t="s">
        <v>3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ROW(Source!A174)</f>
        <v>174</v>
      </c>
      <c r="B117">
        <v>50439517</v>
      </c>
      <c r="C117">
        <v>50439511</v>
      </c>
      <c r="D117">
        <v>40411520</v>
      </c>
      <c r="E117">
        <v>30570983</v>
      </c>
      <c r="F117">
        <v>1</v>
      </c>
      <c r="G117">
        <v>30570983</v>
      </c>
      <c r="H117">
        <v>3</v>
      </c>
      <c r="I117" t="s">
        <v>611</v>
      </c>
      <c r="J117" t="s">
        <v>3</v>
      </c>
      <c r="K117" t="s">
        <v>612</v>
      </c>
      <c r="L117">
        <v>1296</v>
      </c>
      <c r="N117">
        <v>1002</v>
      </c>
      <c r="O117" t="s">
        <v>176</v>
      </c>
      <c r="P117" t="s">
        <v>176</v>
      </c>
      <c r="Q117">
        <v>1</v>
      </c>
      <c r="X117">
        <v>0.25</v>
      </c>
      <c r="Y117">
        <v>0</v>
      </c>
      <c r="Z117">
        <v>0</v>
      </c>
      <c r="AA117">
        <v>0</v>
      </c>
      <c r="AB117">
        <v>0</v>
      </c>
      <c r="AC117">
        <v>0</v>
      </c>
      <c r="AD117">
        <v>0</v>
      </c>
      <c r="AE117">
        <v>0</v>
      </c>
      <c r="AF117" t="s">
        <v>3</v>
      </c>
      <c r="AG117">
        <v>0.25</v>
      </c>
      <c r="AH117">
        <v>3</v>
      </c>
      <c r="AI117">
        <v>-1</v>
      </c>
      <c r="AJ117" t="s">
        <v>3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ROW(Source!A174)</f>
        <v>174</v>
      </c>
      <c r="B118">
        <v>50439518</v>
      </c>
      <c r="C118">
        <v>50439511</v>
      </c>
      <c r="D118">
        <v>40431928</v>
      </c>
      <c r="E118">
        <v>30570983</v>
      </c>
      <c r="F118">
        <v>1</v>
      </c>
      <c r="G118">
        <v>30570983</v>
      </c>
      <c r="H118">
        <v>3</v>
      </c>
      <c r="I118" t="s">
        <v>478</v>
      </c>
      <c r="J118" t="s">
        <v>3</v>
      </c>
      <c r="K118" t="s">
        <v>479</v>
      </c>
      <c r="L118">
        <v>1344</v>
      </c>
      <c r="N118">
        <v>1008</v>
      </c>
      <c r="O118" t="s">
        <v>447</v>
      </c>
      <c r="P118" t="s">
        <v>447</v>
      </c>
      <c r="Q118">
        <v>1</v>
      </c>
      <c r="X118">
        <v>3.5</v>
      </c>
      <c r="Y118">
        <v>1</v>
      </c>
      <c r="Z118">
        <v>0</v>
      </c>
      <c r="AA118">
        <v>0</v>
      </c>
      <c r="AB118">
        <v>0</v>
      </c>
      <c r="AC118">
        <v>0</v>
      </c>
      <c r="AD118">
        <v>1</v>
      </c>
      <c r="AE118">
        <v>0</v>
      </c>
      <c r="AF118" t="s">
        <v>3</v>
      </c>
      <c r="AG118">
        <v>3.5</v>
      </c>
      <c r="AH118">
        <v>2</v>
      </c>
      <c r="AI118">
        <v>50439518</v>
      </c>
      <c r="AJ118">
        <v>104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ROW(Source!A183)</f>
        <v>183</v>
      </c>
      <c r="B119">
        <v>50435137</v>
      </c>
      <c r="C119">
        <v>50435136</v>
      </c>
      <c r="D119">
        <v>45895908</v>
      </c>
      <c r="E119">
        <v>30570983</v>
      </c>
      <c r="F119">
        <v>1</v>
      </c>
      <c r="G119">
        <v>30570983</v>
      </c>
      <c r="H119">
        <v>1</v>
      </c>
      <c r="I119" t="s">
        <v>442</v>
      </c>
      <c r="J119" t="s">
        <v>3</v>
      </c>
      <c r="K119" t="s">
        <v>443</v>
      </c>
      <c r="L119">
        <v>1191</v>
      </c>
      <c r="N119">
        <v>1013</v>
      </c>
      <c r="O119" t="s">
        <v>444</v>
      </c>
      <c r="P119" t="s">
        <v>444</v>
      </c>
      <c r="Q119">
        <v>1</v>
      </c>
      <c r="X119">
        <v>1.39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1</v>
      </c>
      <c r="AE119">
        <v>1</v>
      </c>
      <c r="AF119" t="s">
        <v>125</v>
      </c>
      <c r="AG119">
        <v>1.6784249999999998</v>
      </c>
      <c r="AH119">
        <v>2</v>
      </c>
      <c r="AI119">
        <v>50435137</v>
      </c>
      <c r="AJ119">
        <v>105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ROW(Source!A183)</f>
        <v>183</v>
      </c>
      <c r="B120">
        <v>50435138</v>
      </c>
      <c r="C120">
        <v>50435136</v>
      </c>
      <c r="D120">
        <v>46170623</v>
      </c>
      <c r="E120">
        <v>1</v>
      </c>
      <c r="F120">
        <v>1</v>
      </c>
      <c r="G120">
        <v>30570983</v>
      </c>
      <c r="H120">
        <v>2</v>
      </c>
      <c r="I120" t="s">
        <v>448</v>
      </c>
      <c r="J120" t="s">
        <v>449</v>
      </c>
      <c r="K120" t="s">
        <v>450</v>
      </c>
      <c r="L120">
        <v>1368</v>
      </c>
      <c r="N120">
        <v>1011</v>
      </c>
      <c r="O120" t="s">
        <v>451</v>
      </c>
      <c r="P120" t="s">
        <v>451</v>
      </c>
      <c r="Q120">
        <v>1</v>
      </c>
      <c r="X120">
        <v>0.1</v>
      </c>
      <c r="Y120">
        <v>0</v>
      </c>
      <c r="Z120">
        <v>7.11</v>
      </c>
      <c r="AA120">
        <v>0</v>
      </c>
      <c r="AB120">
        <v>0</v>
      </c>
      <c r="AC120">
        <v>0</v>
      </c>
      <c r="AD120">
        <v>1</v>
      </c>
      <c r="AE120">
        <v>0</v>
      </c>
      <c r="AF120" t="s">
        <v>124</v>
      </c>
      <c r="AG120">
        <v>0.13125000000000001</v>
      </c>
      <c r="AH120">
        <v>2</v>
      </c>
      <c r="AI120">
        <v>50435138</v>
      </c>
      <c r="AJ120">
        <v>106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ROW(Source!A183)</f>
        <v>183</v>
      </c>
      <c r="B121">
        <v>50435139</v>
      </c>
      <c r="C121">
        <v>50435136</v>
      </c>
      <c r="D121">
        <v>46170867</v>
      </c>
      <c r="E121">
        <v>1</v>
      </c>
      <c r="F121">
        <v>1</v>
      </c>
      <c r="G121">
        <v>30570983</v>
      </c>
      <c r="H121">
        <v>2</v>
      </c>
      <c r="I121" t="s">
        <v>452</v>
      </c>
      <c r="J121" t="s">
        <v>453</v>
      </c>
      <c r="K121" t="s">
        <v>454</v>
      </c>
      <c r="L121">
        <v>1368</v>
      </c>
      <c r="N121">
        <v>1011</v>
      </c>
      <c r="O121" t="s">
        <v>451</v>
      </c>
      <c r="P121" t="s">
        <v>451</v>
      </c>
      <c r="Q121">
        <v>1</v>
      </c>
      <c r="X121">
        <v>0.01</v>
      </c>
      <c r="Y121">
        <v>0</v>
      </c>
      <c r="Z121">
        <v>83.1</v>
      </c>
      <c r="AA121">
        <v>12.62</v>
      </c>
      <c r="AB121">
        <v>0</v>
      </c>
      <c r="AC121">
        <v>0</v>
      </c>
      <c r="AD121">
        <v>1</v>
      </c>
      <c r="AE121">
        <v>0</v>
      </c>
      <c r="AF121" t="s">
        <v>124</v>
      </c>
      <c r="AG121">
        <v>1.3125000000000001E-2</v>
      </c>
      <c r="AH121">
        <v>2</v>
      </c>
      <c r="AI121">
        <v>50435139</v>
      </c>
      <c r="AJ121">
        <v>107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ROW(Source!A183)</f>
        <v>183</v>
      </c>
      <c r="B122">
        <v>50435141</v>
      </c>
      <c r="C122">
        <v>50435136</v>
      </c>
      <c r="D122">
        <v>46170977</v>
      </c>
      <c r="E122">
        <v>1</v>
      </c>
      <c r="F122">
        <v>1</v>
      </c>
      <c r="G122">
        <v>30570983</v>
      </c>
      <c r="H122">
        <v>2</v>
      </c>
      <c r="I122" t="s">
        <v>480</v>
      </c>
      <c r="J122" t="s">
        <v>481</v>
      </c>
      <c r="K122" t="s">
        <v>482</v>
      </c>
      <c r="L122">
        <v>1368</v>
      </c>
      <c r="N122">
        <v>1011</v>
      </c>
      <c r="O122" t="s">
        <v>451</v>
      </c>
      <c r="P122" t="s">
        <v>451</v>
      </c>
      <c r="Q122">
        <v>1</v>
      </c>
      <c r="X122">
        <v>0.35</v>
      </c>
      <c r="Y122">
        <v>0</v>
      </c>
      <c r="Z122">
        <v>0.8</v>
      </c>
      <c r="AA122">
        <v>0</v>
      </c>
      <c r="AB122">
        <v>0</v>
      </c>
      <c r="AC122">
        <v>0</v>
      </c>
      <c r="AD122">
        <v>1</v>
      </c>
      <c r="AE122">
        <v>0</v>
      </c>
      <c r="AF122" t="s">
        <v>124</v>
      </c>
      <c r="AG122">
        <v>0.45937500000000003</v>
      </c>
      <c r="AH122">
        <v>2</v>
      </c>
      <c r="AI122">
        <v>50435141</v>
      </c>
      <c r="AJ122">
        <v>108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ROW(Source!A183)</f>
        <v>183</v>
      </c>
      <c r="B123">
        <v>50435140</v>
      </c>
      <c r="C123">
        <v>50435136</v>
      </c>
      <c r="D123">
        <v>46170215</v>
      </c>
      <c r="E123">
        <v>1</v>
      </c>
      <c r="F123">
        <v>1</v>
      </c>
      <c r="G123">
        <v>30570983</v>
      </c>
      <c r="H123">
        <v>2</v>
      </c>
      <c r="I123" t="s">
        <v>455</v>
      </c>
      <c r="J123" t="s">
        <v>456</v>
      </c>
      <c r="K123" t="s">
        <v>457</v>
      </c>
      <c r="L123">
        <v>1368</v>
      </c>
      <c r="N123">
        <v>1011</v>
      </c>
      <c r="O123" t="s">
        <v>451</v>
      </c>
      <c r="P123" t="s">
        <v>451</v>
      </c>
      <c r="Q123">
        <v>1</v>
      </c>
      <c r="X123">
        <v>0.01</v>
      </c>
      <c r="Y123">
        <v>0</v>
      </c>
      <c r="Z123">
        <v>179.17</v>
      </c>
      <c r="AA123">
        <v>16.93</v>
      </c>
      <c r="AB123">
        <v>0</v>
      </c>
      <c r="AC123">
        <v>0</v>
      </c>
      <c r="AD123">
        <v>1</v>
      </c>
      <c r="AE123">
        <v>0</v>
      </c>
      <c r="AF123" t="s">
        <v>124</v>
      </c>
      <c r="AG123">
        <v>1.3125000000000001E-2</v>
      </c>
      <c r="AH123">
        <v>2</v>
      </c>
      <c r="AI123">
        <v>50435140</v>
      </c>
      <c r="AJ123">
        <v>109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ROW(Source!A183)</f>
        <v>183</v>
      </c>
      <c r="B124">
        <v>50435142</v>
      </c>
      <c r="C124">
        <v>50435136</v>
      </c>
      <c r="D124">
        <v>46136840</v>
      </c>
      <c r="E124">
        <v>1</v>
      </c>
      <c r="F124">
        <v>1</v>
      </c>
      <c r="G124">
        <v>30570983</v>
      </c>
      <c r="H124">
        <v>3</v>
      </c>
      <c r="I124" t="s">
        <v>467</v>
      </c>
      <c r="J124" t="s">
        <v>468</v>
      </c>
      <c r="K124" t="s">
        <v>469</v>
      </c>
      <c r="L124">
        <v>1348</v>
      </c>
      <c r="N124">
        <v>1009</v>
      </c>
      <c r="O124" t="s">
        <v>30</v>
      </c>
      <c r="P124" t="s">
        <v>30</v>
      </c>
      <c r="Q124">
        <v>1000</v>
      </c>
      <c r="X124">
        <v>1.1E-4</v>
      </c>
      <c r="Y124">
        <v>8596.85</v>
      </c>
      <c r="Z124">
        <v>0</v>
      </c>
      <c r="AA124">
        <v>0</v>
      </c>
      <c r="AB124">
        <v>0</v>
      </c>
      <c r="AC124">
        <v>0</v>
      </c>
      <c r="AD124">
        <v>1</v>
      </c>
      <c r="AE124">
        <v>0</v>
      </c>
      <c r="AF124" t="s">
        <v>3</v>
      </c>
      <c r="AG124">
        <v>1.1E-4</v>
      </c>
      <c r="AH124">
        <v>2</v>
      </c>
      <c r="AI124">
        <v>50435142</v>
      </c>
      <c r="AJ124">
        <v>110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ROW(Source!A183)</f>
        <v>183</v>
      </c>
      <c r="B125">
        <v>50435143</v>
      </c>
      <c r="C125">
        <v>50435136</v>
      </c>
      <c r="D125">
        <v>46135994</v>
      </c>
      <c r="E125">
        <v>1</v>
      </c>
      <c r="F125">
        <v>1</v>
      </c>
      <c r="G125">
        <v>30570983</v>
      </c>
      <c r="H125">
        <v>3</v>
      </c>
      <c r="I125" t="s">
        <v>470</v>
      </c>
      <c r="J125" t="s">
        <v>471</v>
      </c>
      <c r="K125" t="s">
        <v>472</v>
      </c>
      <c r="L125">
        <v>1348</v>
      </c>
      <c r="N125">
        <v>1009</v>
      </c>
      <c r="O125" t="s">
        <v>30</v>
      </c>
      <c r="P125" t="s">
        <v>30</v>
      </c>
      <c r="Q125">
        <v>1000</v>
      </c>
      <c r="X125">
        <v>4.0000000000000002E-4</v>
      </c>
      <c r="Y125">
        <v>17876.91</v>
      </c>
      <c r="Z125">
        <v>0</v>
      </c>
      <c r="AA125">
        <v>0</v>
      </c>
      <c r="AB125">
        <v>0</v>
      </c>
      <c r="AC125">
        <v>0</v>
      </c>
      <c r="AD125">
        <v>1</v>
      </c>
      <c r="AE125">
        <v>0</v>
      </c>
      <c r="AF125" t="s">
        <v>3</v>
      </c>
      <c r="AG125">
        <v>4.0000000000000002E-4</v>
      </c>
      <c r="AH125">
        <v>2</v>
      </c>
      <c r="AI125">
        <v>50435143</v>
      </c>
      <c r="AJ125">
        <v>111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ROW(Source!A183)</f>
        <v>183</v>
      </c>
      <c r="B126">
        <v>50435144</v>
      </c>
      <c r="C126">
        <v>50435136</v>
      </c>
      <c r="D126">
        <v>46138571</v>
      </c>
      <c r="E126">
        <v>1</v>
      </c>
      <c r="F126">
        <v>1</v>
      </c>
      <c r="G126">
        <v>30570983</v>
      </c>
      <c r="H126">
        <v>3</v>
      </c>
      <c r="I126" t="s">
        <v>483</v>
      </c>
      <c r="J126" t="s">
        <v>484</v>
      </c>
      <c r="K126" t="s">
        <v>485</v>
      </c>
      <c r="L126">
        <v>1339</v>
      </c>
      <c r="N126">
        <v>1007</v>
      </c>
      <c r="O126" t="s">
        <v>486</v>
      </c>
      <c r="P126" t="s">
        <v>486</v>
      </c>
      <c r="Q126">
        <v>1</v>
      </c>
      <c r="X126">
        <v>2.9999999999999997E-4</v>
      </c>
      <c r="Y126">
        <v>396.06</v>
      </c>
      <c r="Z126">
        <v>0</v>
      </c>
      <c r="AA126">
        <v>0</v>
      </c>
      <c r="AB126">
        <v>0</v>
      </c>
      <c r="AC126">
        <v>0</v>
      </c>
      <c r="AD126">
        <v>1</v>
      </c>
      <c r="AE126">
        <v>0</v>
      </c>
      <c r="AF126" t="s">
        <v>3</v>
      </c>
      <c r="AG126">
        <v>2.9999999999999997E-4</v>
      </c>
      <c r="AH126">
        <v>2</v>
      </c>
      <c r="AI126">
        <v>50435144</v>
      </c>
      <c r="AJ126">
        <v>113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ROW(Source!A183)</f>
        <v>183</v>
      </c>
      <c r="B127">
        <v>50435145</v>
      </c>
      <c r="C127">
        <v>50435136</v>
      </c>
      <c r="D127">
        <v>46138733</v>
      </c>
      <c r="E127">
        <v>1</v>
      </c>
      <c r="F127">
        <v>1</v>
      </c>
      <c r="G127">
        <v>30570983</v>
      </c>
      <c r="H127">
        <v>3</v>
      </c>
      <c r="I127" t="s">
        <v>487</v>
      </c>
      <c r="J127" t="s">
        <v>488</v>
      </c>
      <c r="K127" t="s">
        <v>489</v>
      </c>
      <c r="L127">
        <v>1348</v>
      </c>
      <c r="N127">
        <v>1009</v>
      </c>
      <c r="O127" t="s">
        <v>30</v>
      </c>
      <c r="P127" t="s">
        <v>30</v>
      </c>
      <c r="Q127">
        <v>1000</v>
      </c>
      <c r="X127">
        <v>4.2999999999999999E-4</v>
      </c>
      <c r="Y127">
        <v>4582.2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0</v>
      </c>
      <c r="AF127" t="s">
        <v>3</v>
      </c>
      <c r="AG127">
        <v>4.2999999999999999E-4</v>
      </c>
      <c r="AH127">
        <v>2</v>
      </c>
      <c r="AI127">
        <v>50435145</v>
      </c>
      <c r="AJ127">
        <v>114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ROW(Source!A183)</f>
        <v>183</v>
      </c>
      <c r="B128">
        <v>50435146</v>
      </c>
      <c r="C128">
        <v>50435136</v>
      </c>
      <c r="D128">
        <v>40420412</v>
      </c>
      <c r="E128">
        <v>30570983</v>
      </c>
      <c r="F128">
        <v>1</v>
      </c>
      <c r="G128">
        <v>30570983</v>
      </c>
      <c r="H128">
        <v>3</v>
      </c>
      <c r="I128" t="s">
        <v>613</v>
      </c>
      <c r="J128" t="s">
        <v>3</v>
      </c>
      <c r="K128" t="s">
        <v>614</v>
      </c>
      <c r="L128">
        <v>1354</v>
      </c>
      <c r="N128">
        <v>1010</v>
      </c>
      <c r="O128" t="s">
        <v>190</v>
      </c>
      <c r="P128" t="s">
        <v>190</v>
      </c>
      <c r="Q128">
        <v>1</v>
      </c>
      <c r="X128">
        <v>1</v>
      </c>
      <c r="Y128">
        <v>0</v>
      </c>
      <c r="Z128">
        <v>0</v>
      </c>
      <c r="AA128">
        <v>0</v>
      </c>
      <c r="AB128">
        <v>0</v>
      </c>
      <c r="AC128">
        <v>0</v>
      </c>
      <c r="AD128">
        <v>0</v>
      </c>
      <c r="AE128">
        <v>0</v>
      </c>
      <c r="AF128" t="s">
        <v>3</v>
      </c>
      <c r="AG128">
        <v>1</v>
      </c>
      <c r="AH128">
        <v>3</v>
      </c>
      <c r="AI128">
        <v>-1</v>
      </c>
      <c r="AJ128" t="s">
        <v>3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ROW(Source!A184)</f>
        <v>184</v>
      </c>
      <c r="B129">
        <v>50435137</v>
      </c>
      <c r="C129">
        <v>50435136</v>
      </c>
      <c r="D129">
        <v>45895908</v>
      </c>
      <c r="E129">
        <v>30570983</v>
      </c>
      <c r="F129">
        <v>1</v>
      </c>
      <c r="G129">
        <v>30570983</v>
      </c>
      <c r="H129">
        <v>1</v>
      </c>
      <c r="I129" t="s">
        <v>442</v>
      </c>
      <c r="J129" t="s">
        <v>3</v>
      </c>
      <c r="K129" t="s">
        <v>443</v>
      </c>
      <c r="L129">
        <v>1191</v>
      </c>
      <c r="N129">
        <v>1013</v>
      </c>
      <c r="O129" t="s">
        <v>444</v>
      </c>
      <c r="P129" t="s">
        <v>444</v>
      </c>
      <c r="Q129">
        <v>1</v>
      </c>
      <c r="X129">
        <v>1.39</v>
      </c>
      <c r="Y129">
        <v>0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1</v>
      </c>
      <c r="AF129" t="s">
        <v>125</v>
      </c>
      <c r="AG129">
        <v>1.6784249999999998</v>
      </c>
      <c r="AH129">
        <v>2</v>
      </c>
      <c r="AI129">
        <v>50435137</v>
      </c>
      <c r="AJ129">
        <v>115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ROW(Source!A184)</f>
        <v>184</v>
      </c>
      <c r="B130">
        <v>50435138</v>
      </c>
      <c r="C130">
        <v>50435136</v>
      </c>
      <c r="D130">
        <v>46170623</v>
      </c>
      <c r="E130">
        <v>1</v>
      </c>
      <c r="F130">
        <v>1</v>
      </c>
      <c r="G130">
        <v>30570983</v>
      </c>
      <c r="H130">
        <v>2</v>
      </c>
      <c r="I130" t="s">
        <v>448</v>
      </c>
      <c r="J130" t="s">
        <v>449</v>
      </c>
      <c r="K130" t="s">
        <v>450</v>
      </c>
      <c r="L130">
        <v>1368</v>
      </c>
      <c r="N130">
        <v>1011</v>
      </c>
      <c r="O130" t="s">
        <v>451</v>
      </c>
      <c r="P130" t="s">
        <v>451</v>
      </c>
      <c r="Q130">
        <v>1</v>
      </c>
      <c r="X130">
        <v>0.1</v>
      </c>
      <c r="Y130">
        <v>0</v>
      </c>
      <c r="Z130">
        <v>7.11</v>
      </c>
      <c r="AA130">
        <v>0</v>
      </c>
      <c r="AB130">
        <v>0</v>
      </c>
      <c r="AC130">
        <v>0</v>
      </c>
      <c r="AD130">
        <v>1</v>
      </c>
      <c r="AE130">
        <v>0</v>
      </c>
      <c r="AF130" t="s">
        <v>124</v>
      </c>
      <c r="AG130">
        <v>0.13125000000000001</v>
      </c>
      <c r="AH130">
        <v>2</v>
      </c>
      <c r="AI130">
        <v>50435138</v>
      </c>
      <c r="AJ130">
        <v>116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ROW(Source!A184)</f>
        <v>184</v>
      </c>
      <c r="B131">
        <v>50435139</v>
      </c>
      <c r="C131">
        <v>50435136</v>
      </c>
      <c r="D131">
        <v>46170867</v>
      </c>
      <c r="E131">
        <v>1</v>
      </c>
      <c r="F131">
        <v>1</v>
      </c>
      <c r="G131">
        <v>30570983</v>
      </c>
      <c r="H131">
        <v>2</v>
      </c>
      <c r="I131" t="s">
        <v>452</v>
      </c>
      <c r="J131" t="s">
        <v>453</v>
      </c>
      <c r="K131" t="s">
        <v>454</v>
      </c>
      <c r="L131">
        <v>1368</v>
      </c>
      <c r="N131">
        <v>1011</v>
      </c>
      <c r="O131" t="s">
        <v>451</v>
      </c>
      <c r="P131" t="s">
        <v>451</v>
      </c>
      <c r="Q131">
        <v>1</v>
      </c>
      <c r="X131">
        <v>0.01</v>
      </c>
      <c r="Y131">
        <v>0</v>
      </c>
      <c r="Z131">
        <v>83.1</v>
      </c>
      <c r="AA131">
        <v>12.62</v>
      </c>
      <c r="AB131">
        <v>0</v>
      </c>
      <c r="AC131">
        <v>0</v>
      </c>
      <c r="AD131">
        <v>1</v>
      </c>
      <c r="AE131">
        <v>0</v>
      </c>
      <c r="AF131" t="s">
        <v>124</v>
      </c>
      <c r="AG131">
        <v>1.3125000000000001E-2</v>
      </c>
      <c r="AH131">
        <v>2</v>
      </c>
      <c r="AI131">
        <v>50435139</v>
      </c>
      <c r="AJ131">
        <v>117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ROW(Source!A184)</f>
        <v>184</v>
      </c>
      <c r="B132">
        <v>50435141</v>
      </c>
      <c r="C132">
        <v>50435136</v>
      </c>
      <c r="D132">
        <v>46170977</v>
      </c>
      <c r="E132">
        <v>1</v>
      </c>
      <c r="F132">
        <v>1</v>
      </c>
      <c r="G132">
        <v>30570983</v>
      </c>
      <c r="H132">
        <v>2</v>
      </c>
      <c r="I132" t="s">
        <v>480</v>
      </c>
      <c r="J132" t="s">
        <v>481</v>
      </c>
      <c r="K132" t="s">
        <v>482</v>
      </c>
      <c r="L132">
        <v>1368</v>
      </c>
      <c r="N132">
        <v>1011</v>
      </c>
      <c r="O132" t="s">
        <v>451</v>
      </c>
      <c r="P132" t="s">
        <v>451</v>
      </c>
      <c r="Q132">
        <v>1</v>
      </c>
      <c r="X132">
        <v>0.35</v>
      </c>
      <c r="Y132">
        <v>0</v>
      </c>
      <c r="Z132">
        <v>0.8</v>
      </c>
      <c r="AA132">
        <v>0</v>
      </c>
      <c r="AB132">
        <v>0</v>
      </c>
      <c r="AC132">
        <v>0</v>
      </c>
      <c r="AD132">
        <v>1</v>
      </c>
      <c r="AE132">
        <v>0</v>
      </c>
      <c r="AF132" t="s">
        <v>124</v>
      </c>
      <c r="AG132">
        <v>0.45937500000000003</v>
      </c>
      <c r="AH132">
        <v>2</v>
      </c>
      <c r="AI132">
        <v>50435141</v>
      </c>
      <c r="AJ132">
        <v>118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ROW(Source!A184)</f>
        <v>184</v>
      </c>
      <c r="B133">
        <v>50435140</v>
      </c>
      <c r="C133">
        <v>50435136</v>
      </c>
      <c r="D133">
        <v>46170215</v>
      </c>
      <c r="E133">
        <v>1</v>
      </c>
      <c r="F133">
        <v>1</v>
      </c>
      <c r="G133">
        <v>30570983</v>
      </c>
      <c r="H133">
        <v>2</v>
      </c>
      <c r="I133" t="s">
        <v>455</v>
      </c>
      <c r="J133" t="s">
        <v>456</v>
      </c>
      <c r="K133" t="s">
        <v>457</v>
      </c>
      <c r="L133">
        <v>1368</v>
      </c>
      <c r="N133">
        <v>1011</v>
      </c>
      <c r="O133" t="s">
        <v>451</v>
      </c>
      <c r="P133" t="s">
        <v>451</v>
      </c>
      <c r="Q133">
        <v>1</v>
      </c>
      <c r="X133">
        <v>0.01</v>
      </c>
      <c r="Y133">
        <v>0</v>
      </c>
      <c r="Z133">
        <v>179.17</v>
      </c>
      <c r="AA133">
        <v>16.93</v>
      </c>
      <c r="AB133">
        <v>0</v>
      </c>
      <c r="AC133">
        <v>0</v>
      </c>
      <c r="AD133">
        <v>1</v>
      </c>
      <c r="AE133">
        <v>0</v>
      </c>
      <c r="AF133" t="s">
        <v>124</v>
      </c>
      <c r="AG133">
        <v>1.3125000000000001E-2</v>
      </c>
      <c r="AH133">
        <v>2</v>
      </c>
      <c r="AI133">
        <v>50435140</v>
      </c>
      <c r="AJ133">
        <v>119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ROW(Source!A184)</f>
        <v>184</v>
      </c>
      <c r="B134">
        <v>50435142</v>
      </c>
      <c r="C134">
        <v>50435136</v>
      </c>
      <c r="D134">
        <v>46136840</v>
      </c>
      <c r="E134">
        <v>1</v>
      </c>
      <c r="F134">
        <v>1</v>
      </c>
      <c r="G134">
        <v>30570983</v>
      </c>
      <c r="H134">
        <v>3</v>
      </c>
      <c r="I134" t="s">
        <v>467</v>
      </c>
      <c r="J134" t="s">
        <v>468</v>
      </c>
      <c r="K134" t="s">
        <v>469</v>
      </c>
      <c r="L134">
        <v>1348</v>
      </c>
      <c r="N134">
        <v>1009</v>
      </c>
      <c r="O134" t="s">
        <v>30</v>
      </c>
      <c r="P134" t="s">
        <v>30</v>
      </c>
      <c r="Q134">
        <v>1000</v>
      </c>
      <c r="X134">
        <v>1.1E-4</v>
      </c>
      <c r="Y134">
        <v>8596.85</v>
      </c>
      <c r="Z134">
        <v>0</v>
      </c>
      <c r="AA134">
        <v>0</v>
      </c>
      <c r="AB134">
        <v>0</v>
      </c>
      <c r="AC134">
        <v>0</v>
      </c>
      <c r="AD134">
        <v>1</v>
      </c>
      <c r="AE134">
        <v>0</v>
      </c>
      <c r="AF134" t="s">
        <v>3</v>
      </c>
      <c r="AG134">
        <v>1.1E-4</v>
      </c>
      <c r="AH134">
        <v>2</v>
      </c>
      <c r="AI134">
        <v>50435142</v>
      </c>
      <c r="AJ134">
        <v>120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ROW(Source!A184)</f>
        <v>184</v>
      </c>
      <c r="B135">
        <v>50435143</v>
      </c>
      <c r="C135">
        <v>50435136</v>
      </c>
      <c r="D135">
        <v>46135994</v>
      </c>
      <c r="E135">
        <v>1</v>
      </c>
      <c r="F135">
        <v>1</v>
      </c>
      <c r="G135">
        <v>30570983</v>
      </c>
      <c r="H135">
        <v>3</v>
      </c>
      <c r="I135" t="s">
        <v>470</v>
      </c>
      <c r="J135" t="s">
        <v>471</v>
      </c>
      <c r="K135" t="s">
        <v>472</v>
      </c>
      <c r="L135">
        <v>1348</v>
      </c>
      <c r="N135">
        <v>1009</v>
      </c>
      <c r="O135" t="s">
        <v>30</v>
      </c>
      <c r="P135" t="s">
        <v>30</v>
      </c>
      <c r="Q135">
        <v>1000</v>
      </c>
      <c r="X135">
        <v>4.0000000000000002E-4</v>
      </c>
      <c r="Y135">
        <v>17876.91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F135" t="s">
        <v>3</v>
      </c>
      <c r="AG135">
        <v>4.0000000000000002E-4</v>
      </c>
      <c r="AH135">
        <v>2</v>
      </c>
      <c r="AI135">
        <v>50435143</v>
      </c>
      <c r="AJ135">
        <v>121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ROW(Source!A184)</f>
        <v>184</v>
      </c>
      <c r="B136">
        <v>50435144</v>
      </c>
      <c r="C136">
        <v>50435136</v>
      </c>
      <c r="D136">
        <v>46138571</v>
      </c>
      <c r="E136">
        <v>1</v>
      </c>
      <c r="F136">
        <v>1</v>
      </c>
      <c r="G136">
        <v>30570983</v>
      </c>
      <c r="H136">
        <v>3</v>
      </c>
      <c r="I136" t="s">
        <v>483</v>
      </c>
      <c r="J136" t="s">
        <v>484</v>
      </c>
      <c r="K136" t="s">
        <v>485</v>
      </c>
      <c r="L136">
        <v>1339</v>
      </c>
      <c r="N136">
        <v>1007</v>
      </c>
      <c r="O136" t="s">
        <v>486</v>
      </c>
      <c r="P136" t="s">
        <v>486</v>
      </c>
      <c r="Q136">
        <v>1</v>
      </c>
      <c r="X136">
        <v>2.9999999999999997E-4</v>
      </c>
      <c r="Y136">
        <v>396.06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0</v>
      </c>
      <c r="AF136" t="s">
        <v>3</v>
      </c>
      <c r="AG136">
        <v>2.9999999999999997E-4</v>
      </c>
      <c r="AH136">
        <v>2</v>
      </c>
      <c r="AI136">
        <v>50435144</v>
      </c>
      <c r="AJ136">
        <v>123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ROW(Source!A184)</f>
        <v>184</v>
      </c>
      <c r="B137">
        <v>50435145</v>
      </c>
      <c r="C137">
        <v>50435136</v>
      </c>
      <c r="D137">
        <v>46138733</v>
      </c>
      <c r="E137">
        <v>1</v>
      </c>
      <c r="F137">
        <v>1</v>
      </c>
      <c r="G137">
        <v>30570983</v>
      </c>
      <c r="H137">
        <v>3</v>
      </c>
      <c r="I137" t="s">
        <v>487</v>
      </c>
      <c r="J137" t="s">
        <v>488</v>
      </c>
      <c r="K137" t="s">
        <v>489</v>
      </c>
      <c r="L137">
        <v>1348</v>
      </c>
      <c r="N137">
        <v>1009</v>
      </c>
      <c r="O137" t="s">
        <v>30</v>
      </c>
      <c r="P137" t="s">
        <v>30</v>
      </c>
      <c r="Q137">
        <v>1000</v>
      </c>
      <c r="X137">
        <v>4.2999999999999999E-4</v>
      </c>
      <c r="Y137">
        <v>4582.2</v>
      </c>
      <c r="Z137">
        <v>0</v>
      </c>
      <c r="AA137">
        <v>0</v>
      </c>
      <c r="AB137">
        <v>0</v>
      </c>
      <c r="AC137">
        <v>0</v>
      </c>
      <c r="AD137">
        <v>1</v>
      </c>
      <c r="AE137">
        <v>0</v>
      </c>
      <c r="AF137" t="s">
        <v>3</v>
      </c>
      <c r="AG137">
        <v>4.2999999999999999E-4</v>
      </c>
      <c r="AH137">
        <v>2</v>
      </c>
      <c r="AI137">
        <v>50435145</v>
      </c>
      <c r="AJ137">
        <v>124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ROW(Source!A184)</f>
        <v>184</v>
      </c>
      <c r="B138">
        <v>50435146</v>
      </c>
      <c r="C138">
        <v>50435136</v>
      </c>
      <c r="D138">
        <v>40420412</v>
      </c>
      <c r="E138">
        <v>30570983</v>
      </c>
      <c r="F138">
        <v>1</v>
      </c>
      <c r="G138">
        <v>30570983</v>
      </c>
      <c r="H138">
        <v>3</v>
      </c>
      <c r="I138" t="s">
        <v>613</v>
      </c>
      <c r="J138" t="s">
        <v>3</v>
      </c>
      <c r="K138" t="s">
        <v>614</v>
      </c>
      <c r="L138">
        <v>1354</v>
      </c>
      <c r="N138">
        <v>1010</v>
      </c>
      <c r="O138" t="s">
        <v>190</v>
      </c>
      <c r="P138" t="s">
        <v>190</v>
      </c>
      <c r="Q138">
        <v>1</v>
      </c>
      <c r="X138">
        <v>1</v>
      </c>
      <c r="Y138">
        <v>0</v>
      </c>
      <c r="Z138">
        <v>0</v>
      </c>
      <c r="AA138">
        <v>0</v>
      </c>
      <c r="AB138">
        <v>0</v>
      </c>
      <c r="AC138">
        <v>0</v>
      </c>
      <c r="AD138">
        <v>0</v>
      </c>
      <c r="AE138">
        <v>0</v>
      </c>
      <c r="AF138" t="s">
        <v>3</v>
      </c>
      <c r="AG138">
        <v>1</v>
      </c>
      <c r="AH138">
        <v>3</v>
      </c>
      <c r="AI138">
        <v>-1</v>
      </c>
      <c r="AJ138" t="s">
        <v>3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ROW(Source!A187)</f>
        <v>187</v>
      </c>
      <c r="B139">
        <v>50435151</v>
      </c>
      <c r="C139">
        <v>50435150</v>
      </c>
      <c r="D139">
        <v>45897171</v>
      </c>
      <c r="E139">
        <v>30570983</v>
      </c>
      <c r="F139">
        <v>1</v>
      </c>
      <c r="G139">
        <v>30570983</v>
      </c>
      <c r="H139">
        <v>1</v>
      </c>
      <c r="I139" t="s">
        <v>442</v>
      </c>
      <c r="J139" t="s">
        <v>3</v>
      </c>
      <c r="K139" t="s">
        <v>443</v>
      </c>
      <c r="L139">
        <v>1191</v>
      </c>
      <c r="N139">
        <v>1013</v>
      </c>
      <c r="O139" t="s">
        <v>444</v>
      </c>
      <c r="P139" t="s">
        <v>444</v>
      </c>
      <c r="Q139">
        <v>1</v>
      </c>
      <c r="X139">
        <v>5.03</v>
      </c>
      <c r="Y139">
        <v>0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1</v>
      </c>
      <c r="AF139" t="s">
        <v>125</v>
      </c>
      <c r="AG139">
        <v>6.0737249999999996</v>
      </c>
      <c r="AH139">
        <v>2</v>
      </c>
      <c r="AI139">
        <v>50435151</v>
      </c>
      <c r="AJ139">
        <v>125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ROW(Source!A187)</f>
        <v>187</v>
      </c>
      <c r="B140">
        <v>50435152</v>
      </c>
      <c r="C140">
        <v>50435150</v>
      </c>
      <c r="D140">
        <v>46170867</v>
      </c>
      <c r="E140">
        <v>1</v>
      </c>
      <c r="F140">
        <v>1</v>
      </c>
      <c r="G140">
        <v>30570983</v>
      </c>
      <c r="H140">
        <v>2</v>
      </c>
      <c r="I140" t="s">
        <v>452</v>
      </c>
      <c r="J140" t="s">
        <v>453</v>
      </c>
      <c r="K140" t="s">
        <v>454</v>
      </c>
      <c r="L140">
        <v>1368</v>
      </c>
      <c r="N140">
        <v>1011</v>
      </c>
      <c r="O140" t="s">
        <v>451</v>
      </c>
      <c r="P140" t="s">
        <v>451</v>
      </c>
      <c r="Q140">
        <v>1</v>
      </c>
      <c r="X140">
        <v>0.16</v>
      </c>
      <c r="Y140">
        <v>0</v>
      </c>
      <c r="Z140">
        <v>83.1</v>
      </c>
      <c r="AA140">
        <v>12.62</v>
      </c>
      <c r="AB140">
        <v>0</v>
      </c>
      <c r="AC140">
        <v>0</v>
      </c>
      <c r="AD140">
        <v>1</v>
      </c>
      <c r="AE140">
        <v>0</v>
      </c>
      <c r="AF140" t="s">
        <v>124</v>
      </c>
      <c r="AG140">
        <v>0.21000000000000002</v>
      </c>
      <c r="AH140">
        <v>2</v>
      </c>
      <c r="AI140">
        <v>50435152</v>
      </c>
      <c r="AJ140">
        <v>126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ROW(Source!A187)</f>
        <v>187</v>
      </c>
      <c r="B141">
        <v>50435153</v>
      </c>
      <c r="C141">
        <v>50435150</v>
      </c>
      <c r="D141">
        <v>46170215</v>
      </c>
      <c r="E141">
        <v>1</v>
      </c>
      <c r="F141">
        <v>1</v>
      </c>
      <c r="G141">
        <v>30570983</v>
      </c>
      <c r="H141">
        <v>2</v>
      </c>
      <c r="I141" t="s">
        <v>455</v>
      </c>
      <c r="J141" t="s">
        <v>456</v>
      </c>
      <c r="K141" t="s">
        <v>457</v>
      </c>
      <c r="L141">
        <v>1368</v>
      </c>
      <c r="N141">
        <v>1011</v>
      </c>
      <c r="O141" t="s">
        <v>451</v>
      </c>
      <c r="P141" t="s">
        <v>451</v>
      </c>
      <c r="Q141">
        <v>1</v>
      </c>
      <c r="X141">
        <v>0.1</v>
      </c>
      <c r="Y141">
        <v>0</v>
      </c>
      <c r="Z141">
        <v>179.17</v>
      </c>
      <c r="AA141">
        <v>16.93</v>
      </c>
      <c r="AB141">
        <v>0</v>
      </c>
      <c r="AC141">
        <v>0</v>
      </c>
      <c r="AD141">
        <v>1</v>
      </c>
      <c r="AE141">
        <v>0</v>
      </c>
      <c r="AF141" t="s">
        <v>124</v>
      </c>
      <c r="AG141">
        <v>0.13125000000000001</v>
      </c>
      <c r="AH141">
        <v>2</v>
      </c>
      <c r="AI141">
        <v>50435153</v>
      </c>
      <c r="AJ141">
        <v>127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ROW(Source!A187)</f>
        <v>187</v>
      </c>
      <c r="B142">
        <v>50435154</v>
      </c>
      <c r="C142">
        <v>50435150</v>
      </c>
      <c r="D142">
        <v>45898358</v>
      </c>
      <c r="E142">
        <v>30570983</v>
      </c>
      <c r="F142">
        <v>1</v>
      </c>
      <c r="G142">
        <v>30570983</v>
      </c>
      <c r="H142">
        <v>2</v>
      </c>
      <c r="I142" t="s">
        <v>445</v>
      </c>
      <c r="J142" t="s">
        <v>3</v>
      </c>
      <c r="K142" t="s">
        <v>446</v>
      </c>
      <c r="L142">
        <v>1344</v>
      </c>
      <c r="N142">
        <v>1008</v>
      </c>
      <c r="O142" t="s">
        <v>447</v>
      </c>
      <c r="P142" t="s">
        <v>447</v>
      </c>
      <c r="Q142">
        <v>1</v>
      </c>
      <c r="X142">
        <v>0.02</v>
      </c>
      <c r="Y142">
        <v>0</v>
      </c>
      <c r="Z142">
        <v>1</v>
      </c>
      <c r="AA142">
        <v>0</v>
      </c>
      <c r="AB142">
        <v>0</v>
      </c>
      <c r="AC142">
        <v>0</v>
      </c>
      <c r="AD142">
        <v>1</v>
      </c>
      <c r="AE142">
        <v>0</v>
      </c>
      <c r="AF142" t="s">
        <v>124</v>
      </c>
      <c r="AG142">
        <v>2.6250000000000002E-2</v>
      </c>
      <c r="AH142">
        <v>2</v>
      </c>
      <c r="AI142">
        <v>50435154</v>
      </c>
      <c r="AJ142">
        <v>128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ROW(Source!A187)</f>
        <v>187</v>
      </c>
      <c r="B143">
        <v>50435155</v>
      </c>
      <c r="C143">
        <v>50435150</v>
      </c>
      <c r="D143">
        <v>46136430</v>
      </c>
      <c r="E143">
        <v>1</v>
      </c>
      <c r="F143">
        <v>1</v>
      </c>
      <c r="G143">
        <v>30570983</v>
      </c>
      <c r="H143">
        <v>3</v>
      </c>
      <c r="I143" t="s">
        <v>461</v>
      </c>
      <c r="J143" t="s">
        <v>462</v>
      </c>
      <c r="K143" t="s">
        <v>463</v>
      </c>
      <c r="L143">
        <v>1348</v>
      </c>
      <c r="N143">
        <v>1009</v>
      </c>
      <c r="O143" t="s">
        <v>30</v>
      </c>
      <c r="P143" t="s">
        <v>30</v>
      </c>
      <c r="Q143">
        <v>1000</v>
      </c>
      <c r="X143">
        <v>4.9200000000000003E-4</v>
      </c>
      <c r="Y143">
        <v>23120.53</v>
      </c>
      <c r="Z143">
        <v>0</v>
      </c>
      <c r="AA143">
        <v>0</v>
      </c>
      <c r="AB143">
        <v>0</v>
      </c>
      <c r="AC143">
        <v>0</v>
      </c>
      <c r="AD143">
        <v>1</v>
      </c>
      <c r="AE143">
        <v>0</v>
      </c>
      <c r="AF143" t="s">
        <v>3</v>
      </c>
      <c r="AG143">
        <v>4.9200000000000003E-4</v>
      </c>
      <c r="AH143">
        <v>2</v>
      </c>
      <c r="AI143">
        <v>50435155</v>
      </c>
      <c r="AJ143">
        <v>129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ROW(Source!A187)</f>
        <v>187</v>
      </c>
      <c r="B144">
        <v>50435156</v>
      </c>
      <c r="C144">
        <v>50435150</v>
      </c>
      <c r="D144">
        <v>46135994</v>
      </c>
      <c r="E144">
        <v>1</v>
      </c>
      <c r="F144">
        <v>1</v>
      </c>
      <c r="G144">
        <v>30570983</v>
      </c>
      <c r="H144">
        <v>3</v>
      </c>
      <c r="I144" t="s">
        <v>470</v>
      </c>
      <c r="J144" t="s">
        <v>471</v>
      </c>
      <c r="K144" t="s">
        <v>472</v>
      </c>
      <c r="L144">
        <v>1348</v>
      </c>
      <c r="N144">
        <v>1009</v>
      </c>
      <c r="O144" t="s">
        <v>30</v>
      </c>
      <c r="P144" t="s">
        <v>30</v>
      </c>
      <c r="Q144">
        <v>1000</v>
      </c>
      <c r="X144">
        <v>6.9999999999999994E-5</v>
      </c>
      <c r="Y144">
        <v>17876.91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F144" t="s">
        <v>3</v>
      </c>
      <c r="AG144">
        <v>6.9999999999999994E-5</v>
      </c>
      <c r="AH144">
        <v>2</v>
      </c>
      <c r="AI144">
        <v>50435156</v>
      </c>
      <c r="AJ144">
        <v>130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ROW(Source!A187)</f>
        <v>187</v>
      </c>
      <c r="B145">
        <v>50435157</v>
      </c>
      <c r="C145">
        <v>50435150</v>
      </c>
      <c r="D145">
        <v>46108136</v>
      </c>
      <c r="E145">
        <v>1</v>
      </c>
      <c r="F145">
        <v>1</v>
      </c>
      <c r="G145">
        <v>30570983</v>
      </c>
      <c r="H145">
        <v>3</v>
      </c>
      <c r="I145" t="s">
        <v>490</v>
      </c>
      <c r="J145" t="s">
        <v>491</v>
      </c>
      <c r="K145" t="s">
        <v>492</v>
      </c>
      <c r="L145">
        <v>1348</v>
      </c>
      <c r="N145">
        <v>1009</v>
      </c>
      <c r="O145" t="s">
        <v>30</v>
      </c>
      <c r="P145" t="s">
        <v>30</v>
      </c>
      <c r="Q145">
        <v>1000</v>
      </c>
      <c r="X145">
        <v>2.8E-3</v>
      </c>
      <c r="Y145">
        <v>26876.01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0</v>
      </c>
      <c r="AF145" t="s">
        <v>3</v>
      </c>
      <c r="AG145">
        <v>2.8E-3</v>
      </c>
      <c r="AH145">
        <v>2</v>
      </c>
      <c r="AI145">
        <v>50435157</v>
      </c>
      <c r="AJ145">
        <v>131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ROW(Source!A187)</f>
        <v>187</v>
      </c>
      <c r="B146">
        <v>50435158</v>
      </c>
      <c r="C146">
        <v>50435150</v>
      </c>
      <c r="D146">
        <v>42349525</v>
      </c>
      <c r="E146">
        <v>30570983</v>
      </c>
      <c r="F146">
        <v>1</v>
      </c>
      <c r="G146">
        <v>30570983</v>
      </c>
      <c r="H146">
        <v>3</v>
      </c>
      <c r="I146" t="s">
        <v>615</v>
      </c>
      <c r="J146" t="s">
        <v>3</v>
      </c>
      <c r="K146" t="s">
        <v>616</v>
      </c>
      <c r="L146">
        <v>1391</v>
      </c>
      <c r="N146">
        <v>1013</v>
      </c>
      <c r="O146" t="s">
        <v>309</v>
      </c>
      <c r="P146" t="s">
        <v>309</v>
      </c>
      <c r="Q146">
        <v>1</v>
      </c>
      <c r="X146">
        <v>1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0</v>
      </c>
      <c r="AE146">
        <v>0</v>
      </c>
      <c r="AF146" t="s">
        <v>3</v>
      </c>
      <c r="AG146">
        <v>1</v>
      </c>
      <c r="AH146">
        <v>3</v>
      </c>
      <c r="AI146">
        <v>-1</v>
      </c>
      <c r="AJ146" t="s">
        <v>3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ROW(Source!A188)</f>
        <v>188</v>
      </c>
      <c r="B147">
        <v>50435151</v>
      </c>
      <c r="C147">
        <v>50435150</v>
      </c>
      <c r="D147">
        <v>45897171</v>
      </c>
      <c r="E147">
        <v>30570983</v>
      </c>
      <c r="F147">
        <v>1</v>
      </c>
      <c r="G147">
        <v>30570983</v>
      </c>
      <c r="H147">
        <v>1</v>
      </c>
      <c r="I147" t="s">
        <v>442</v>
      </c>
      <c r="J147" t="s">
        <v>3</v>
      </c>
      <c r="K147" t="s">
        <v>443</v>
      </c>
      <c r="L147">
        <v>1191</v>
      </c>
      <c r="N147">
        <v>1013</v>
      </c>
      <c r="O147" t="s">
        <v>444</v>
      </c>
      <c r="P147" t="s">
        <v>444</v>
      </c>
      <c r="Q147">
        <v>1</v>
      </c>
      <c r="X147">
        <v>5.03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F147" t="s">
        <v>125</v>
      </c>
      <c r="AG147">
        <v>6.0737249999999996</v>
      </c>
      <c r="AH147">
        <v>2</v>
      </c>
      <c r="AI147">
        <v>50435151</v>
      </c>
      <c r="AJ147">
        <v>133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ROW(Source!A188)</f>
        <v>188</v>
      </c>
      <c r="B148">
        <v>50435152</v>
      </c>
      <c r="C148">
        <v>50435150</v>
      </c>
      <c r="D148">
        <v>46170867</v>
      </c>
      <c r="E148">
        <v>1</v>
      </c>
      <c r="F148">
        <v>1</v>
      </c>
      <c r="G148">
        <v>30570983</v>
      </c>
      <c r="H148">
        <v>2</v>
      </c>
      <c r="I148" t="s">
        <v>452</v>
      </c>
      <c r="J148" t="s">
        <v>453</v>
      </c>
      <c r="K148" t="s">
        <v>454</v>
      </c>
      <c r="L148">
        <v>1368</v>
      </c>
      <c r="N148">
        <v>1011</v>
      </c>
      <c r="O148" t="s">
        <v>451</v>
      </c>
      <c r="P148" t="s">
        <v>451</v>
      </c>
      <c r="Q148">
        <v>1</v>
      </c>
      <c r="X148">
        <v>0.16</v>
      </c>
      <c r="Y148">
        <v>0</v>
      </c>
      <c r="Z148">
        <v>83.1</v>
      </c>
      <c r="AA148">
        <v>12.62</v>
      </c>
      <c r="AB148">
        <v>0</v>
      </c>
      <c r="AC148">
        <v>0</v>
      </c>
      <c r="AD148">
        <v>1</v>
      </c>
      <c r="AE148">
        <v>0</v>
      </c>
      <c r="AF148" t="s">
        <v>124</v>
      </c>
      <c r="AG148">
        <v>0.21000000000000002</v>
      </c>
      <c r="AH148">
        <v>2</v>
      </c>
      <c r="AI148">
        <v>50435152</v>
      </c>
      <c r="AJ148">
        <v>134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  <row r="149" spans="1:44" x14ac:dyDescent="0.2">
      <c r="A149">
        <f>ROW(Source!A188)</f>
        <v>188</v>
      </c>
      <c r="B149">
        <v>50435153</v>
      </c>
      <c r="C149">
        <v>50435150</v>
      </c>
      <c r="D149">
        <v>46170215</v>
      </c>
      <c r="E149">
        <v>1</v>
      </c>
      <c r="F149">
        <v>1</v>
      </c>
      <c r="G149">
        <v>30570983</v>
      </c>
      <c r="H149">
        <v>2</v>
      </c>
      <c r="I149" t="s">
        <v>455</v>
      </c>
      <c r="J149" t="s">
        <v>456</v>
      </c>
      <c r="K149" t="s">
        <v>457</v>
      </c>
      <c r="L149">
        <v>1368</v>
      </c>
      <c r="N149">
        <v>1011</v>
      </c>
      <c r="O149" t="s">
        <v>451</v>
      </c>
      <c r="P149" t="s">
        <v>451</v>
      </c>
      <c r="Q149">
        <v>1</v>
      </c>
      <c r="X149">
        <v>0.1</v>
      </c>
      <c r="Y149">
        <v>0</v>
      </c>
      <c r="Z149">
        <v>179.17</v>
      </c>
      <c r="AA149">
        <v>16.93</v>
      </c>
      <c r="AB149">
        <v>0</v>
      </c>
      <c r="AC149">
        <v>0</v>
      </c>
      <c r="AD149">
        <v>1</v>
      </c>
      <c r="AE149">
        <v>0</v>
      </c>
      <c r="AF149" t="s">
        <v>124</v>
      </c>
      <c r="AG149">
        <v>0.13125000000000001</v>
      </c>
      <c r="AH149">
        <v>2</v>
      </c>
      <c r="AI149">
        <v>50435153</v>
      </c>
      <c r="AJ149">
        <v>135</v>
      </c>
      <c r="AK149">
        <v>0</v>
      </c>
      <c r="AL149">
        <v>0</v>
      </c>
      <c r="AM149">
        <v>0</v>
      </c>
      <c r="AN149">
        <v>0</v>
      </c>
      <c r="AO149">
        <v>0</v>
      </c>
      <c r="AP149">
        <v>0</v>
      </c>
      <c r="AQ149">
        <v>0</v>
      </c>
      <c r="AR149">
        <v>0</v>
      </c>
    </row>
    <row r="150" spans="1:44" x14ac:dyDescent="0.2">
      <c r="A150">
        <f>ROW(Source!A188)</f>
        <v>188</v>
      </c>
      <c r="B150">
        <v>50435154</v>
      </c>
      <c r="C150">
        <v>50435150</v>
      </c>
      <c r="D150">
        <v>45898358</v>
      </c>
      <c r="E150">
        <v>30570983</v>
      </c>
      <c r="F150">
        <v>1</v>
      </c>
      <c r="G150">
        <v>30570983</v>
      </c>
      <c r="H150">
        <v>2</v>
      </c>
      <c r="I150" t="s">
        <v>445</v>
      </c>
      <c r="J150" t="s">
        <v>3</v>
      </c>
      <c r="K150" t="s">
        <v>446</v>
      </c>
      <c r="L150">
        <v>1344</v>
      </c>
      <c r="N150">
        <v>1008</v>
      </c>
      <c r="O150" t="s">
        <v>447</v>
      </c>
      <c r="P150" t="s">
        <v>447</v>
      </c>
      <c r="Q150">
        <v>1</v>
      </c>
      <c r="X150">
        <v>0.02</v>
      </c>
      <c r="Y150">
        <v>0</v>
      </c>
      <c r="Z150">
        <v>1</v>
      </c>
      <c r="AA150">
        <v>0</v>
      </c>
      <c r="AB150">
        <v>0</v>
      </c>
      <c r="AC150">
        <v>0</v>
      </c>
      <c r="AD150">
        <v>1</v>
      </c>
      <c r="AE150">
        <v>0</v>
      </c>
      <c r="AF150" t="s">
        <v>124</v>
      </c>
      <c r="AG150">
        <v>2.6250000000000002E-2</v>
      </c>
      <c r="AH150">
        <v>2</v>
      </c>
      <c r="AI150">
        <v>50435154</v>
      </c>
      <c r="AJ150">
        <v>136</v>
      </c>
      <c r="AK150">
        <v>0</v>
      </c>
      <c r="AL150">
        <v>0</v>
      </c>
      <c r="AM150">
        <v>0</v>
      </c>
      <c r="AN150">
        <v>0</v>
      </c>
      <c r="AO150">
        <v>0</v>
      </c>
      <c r="AP150">
        <v>0</v>
      </c>
      <c r="AQ150">
        <v>0</v>
      </c>
      <c r="AR150">
        <v>0</v>
      </c>
    </row>
    <row r="151" spans="1:44" x14ac:dyDescent="0.2">
      <c r="A151">
        <f>ROW(Source!A188)</f>
        <v>188</v>
      </c>
      <c r="B151">
        <v>50435155</v>
      </c>
      <c r="C151">
        <v>50435150</v>
      </c>
      <c r="D151">
        <v>46136430</v>
      </c>
      <c r="E151">
        <v>1</v>
      </c>
      <c r="F151">
        <v>1</v>
      </c>
      <c r="G151">
        <v>30570983</v>
      </c>
      <c r="H151">
        <v>3</v>
      </c>
      <c r="I151" t="s">
        <v>461</v>
      </c>
      <c r="J151" t="s">
        <v>462</v>
      </c>
      <c r="K151" t="s">
        <v>463</v>
      </c>
      <c r="L151">
        <v>1348</v>
      </c>
      <c r="N151">
        <v>1009</v>
      </c>
      <c r="O151" t="s">
        <v>30</v>
      </c>
      <c r="P151" t="s">
        <v>30</v>
      </c>
      <c r="Q151">
        <v>1000</v>
      </c>
      <c r="X151">
        <v>4.9200000000000003E-4</v>
      </c>
      <c r="Y151">
        <v>23120.53</v>
      </c>
      <c r="Z151">
        <v>0</v>
      </c>
      <c r="AA151">
        <v>0</v>
      </c>
      <c r="AB151">
        <v>0</v>
      </c>
      <c r="AC151">
        <v>0</v>
      </c>
      <c r="AD151">
        <v>1</v>
      </c>
      <c r="AE151">
        <v>0</v>
      </c>
      <c r="AF151" t="s">
        <v>3</v>
      </c>
      <c r="AG151">
        <v>4.9200000000000003E-4</v>
      </c>
      <c r="AH151">
        <v>2</v>
      </c>
      <c r="AI151">
        <v>50435155</v>
      </c>
      <c r="AJ151">
        <v>137</v>
      </c>
      <c r="AK151">
        <v>0</v>
      </c>
      <c r="AL151">
        <v>0</v>
      </c>
      <c r="AM151">
        <v>0</v>
      </c>
      <c r="AN151">
        <v>0</v>
      </c>
      <c r="AO151">
        <v>0</v>
      </c>
      <c r="AP151">
        <v>0</v>
      </c>
      <c r="AQ151">
        <v>0</v>
      </c>
      <c r="AR151">
        <v>0</v>
      </c>
    </row>
    <row r="152" spans="1:44" x14ac:dyDescent="0.2">
      <c r="A152">
        <f>ROW(Source!A188)</f>
        <v>188</v>
      </c>
      <c r="B152">
        <v>50435156</v>
      </c>
      <c r="C152">
        <v>50435150</v>
      </c>
      <c r="D152">
        <v>46135994</v>
      </c>
      <c r="E152">
        <v>1</v>
      </c>
      <c r="F152">
        <v>1</v>
      </c>
      <c r="G152">
        <v>30570983</v>
      </c>
      <c r="H152">
        <v>3</v>
      </c>
      <c r="I152" t="s">
        <v>470</v>
      </c>
      <c r="J152" t="s">
        <v>471</v>
      </c>
      <c r="K152" t="s">
        <v>472</v>
      </c>
      <c r="L152">
        <v>1348</v>
      </c>
      <c r="N152">
        <v>1009</v>
      </c>
      <c r="O152" t="s">
        <v>30</v>
      </c>
      <c r="P152" t="s">
        <v>30</v>
      </c>
      <c r="Q152">
        <v>1000</v>
      </c>
      <c r="X152">
        <v>6.9999999999999994E-5</v>
      </c>
      <c r="Y152">
        <v>17876.91</v>
      </c>
      <c r="Z152">
        <v>0</v>
      </c>
      <c r="AA152">
        <v>0</v>
      </c>
      <c r="AB152">
        <v>0</v>
      </c>
      <c r="AC152">
        <v>0</v>
      </c>
      <c r="AD152">
        <v>1</v>
      </c>
      <c r="AE152">
        <v>0</v>
      </c>
      <c r="AF152" t="s">
        <v>3</v>
      </c>
      <c r="AG152">
        <v>6.9999999999999994E-5</v>
      </c>
      <c r="AH152">
        <v>2</v>
      </c>
      <c r="AI152">
        <v>50435156</v>
      </c>
      <c r="AJ152">
        <v>138</v>
      </c>
      <c r="AK152">
        <v>0</v>
      </c>
      <c r="AL152">
        <v>0</v>
      </c>
      <c r="AM152">
        <v>0</v>
      </c>
      <c r="AN152">
        <v>0</v>
      </c>
      <c r="AO152">
        <v>0</v>
      </c>
      <c r="AP152">
        <v>0</v>
      </c>
      <c r="AQ152">
        <v>0</v>
      </c>
      <c r="AR152">
        <v>0</v>
      </c>
    </row>
    <row r="153" spans="1:44" x14ac:dyDescent="0.2">
      <c r="A153">
        <f>ROW(Source!A188)</f>
        <v>188</v>
      </c>
      <c r="B153">
        <v>50435157</v>
      </c>
      <c r="C153">
        <v>50435150</v>
      </c>
      <c r="D153">
        <v>46108136</v>
      </c>
      <c r="E153">
        <v>1</v>
      </c>
      <c r="F153">
        <v>1</v>
      </c>
      <c r="G153">
        <v>30570983</v>
      </c>
      <c r="H153">
        <v>3</v>
      </c>
      <c r="I153" t="s">
        <v>490</v>
      </c>
      <c r="J153" t="s">
        <v>491</v>
      </c>
      <c r="K153" t="s">
        <v>492</v>
      </c>
      <c r="L153">
        <v>1348</v>
      </c>
      <c r="N153">
        <v>1009</v>
      </c>
      <c r="O153" t="s">
        <v>30</v>
      </c>
      <c r="P153" t="s">
        <v>30</v>
      </c>
      <c r="Q153">
        <v>1000</v>
      </c>
      <c r="X153">
        <v>2.8E-3</v>
      </c>
      <c r="Y153">
        <v>26876.01</v>
      </c>
      <c r="Z153">
        <v>0</v>
      </c>
      <c r="AA153">
        <v>0</v>
      </c>
      <c r="AB153">
        <v>0</v>
      </c>
      <c r="AC153">
        <v>0</v>
      </c>
      <c r="AD153">
        <v>1</v>
      </c>
      <c r="AE153">
        <v>0</v>
      </c>
      <c r="AF153" t="s">
        <v>3</v>
      </c>
      <c r="AG153">
        <v>2.8E-3</v>
      </c>
      <c r="AH153">
        <v>2</v>
      </c>
      <c r="AI153">
        <v>50435157</v>
      </c>
      <c r="AJ153">
        <v>139</v>
      </c>
      <c r="AK153">
        <v>0</v>
      </c>
      <c r="AL153">
        <v>0</v>
      </c>
      <c r="AM153">
        <v>0</v>
      </c>
      <c r="AN153">
        <v>0</v>
      </c>
      <c r="AO153">
        <v>0</v>
      </c>
      <c r="AP153">
        <v>0</v>
      </c>
      <c r="AQ153">
        <v>0</v>
      </c>
      <c r="AR153">
        <v>0</v>
      </c>
    </row>
    <row r="154" spans="1:44" x14ac:dyDescent="0.2">
      <c r="A154">
        <f>ROW(Source!A188)</f>
        <v>188</v>
      </c>
      <c r="B154">
        <v>50435158</v>
      </c>
      <c r="C154">
        <v>50435150</v>
      </c>
      <c r="D154">
        <v>42349525</v>
      </c>
      <c r="E154">
        <v>30570983</v>
      </c>
      <c r="F154">
        <v>1</v>
      </c>
      <c r="G154">
        <v>30570983</v>
      </c>
      <c r="H154">
        <v>3</v>
      </c>
      <c r="I154" t="s">
        <v>615</v>
      </c>
      <c r="J154" t="s">
        <v>3</v>
      </c>
      <c r="K154" t="s">
        <v>616</v>
      </c>
      <c r="L154">
        <v>1391</v>
      </c>
      <c r="N154">
        <v>1013</v>
      </c>
      <c r="O154" t="s">
        <v>309</v>
      </c>
      <c r="P154" t="s">
        <v>309</v>
      </c>
      <c r="Q154">
        <v>1</v>
      </c>
      <c r="X154">
        <v>1</v>
      </c>
      <c r="Y154">
        <v>0</v>
      </c>
      <c r="Z154">
        <v>0</v>
      </c>
      <c r="AA154">
        <v>0</v>
      </c>
      <c r="AB154">
        <v>0</v>
      </c>
      <c r="AC154">
        <v>0</v>
      </c>
      <c r="AD154">
        <v>0</v>
      </c>
      <c r="AE154">
        <v>0</v>
      </c>
      <c r="AF154" t="s">
        <v>3</v>
      </c>
      <c r="AG154">
        <v>1</v>
      </c>
      <c r="AH154">
        <v>3</v>
      </c>
      <c r="AI154">
        <v>-1</v>
      </c>
      <c r="AJ154" t="s">
        <v>3</v>
      </c>
      <c r="AK154">
        <v>0</v>
      </c>
      <c r="AL154">
        <v>0</v>
      </c>
      <c r="AM154">
        <v>0</v>
      </c>
      <c r="AN154">
        <v>0</v>
      </c>
      <c r="AO154">
        <v>0</v>
      </c>
      <c r="AP154">
        <v>0</v>
      </c>
      <c r="AQ154">
        <v>0</v>
      </c>
      <c r="AR154">
        <v>0</v>
      </c>
    </row>
    <row r="155" spans="1:44" x14ac:dyDescent="0.2">
      <c r="A155">
        <f>ROW(Source!A191)</f>
        <v>191</v>
      </c>
      <c r="B155">
        <v>50435163</v>
      </c>
      <c r="C155">
        <v>50435162</v>
      </c>
      <c r="D155">
        <v>40404405</v>
      </c>
      <c r="E155">
        <v>30570983</v>
      </c>
      <c r="F155">
        <v>1</v>
      </c>
      <c r="G155">
        <v>30570983</v>
      </c>
      <c r="H155">
        <v>1</v>
      </c>
      <c r="I155" t="s">
        <v>442</v>
      </c>
      <c r="J155" t="s">
        <v>3</v>
      </c>
      <c r="K155" t="s">
        <v>443</v>
      </c>
      <c r="L155">
        <v>1191</v>
      </c>
      <c r="N155">
        <v>1013</v>
      </c>
      <c r="O155" t="s">
        <v>444</v>
      </c>
      <c r="P155" t="s">
        <v>444</v>
      </c>
      <c r="Q155">
        <v>1</v>
      </c>
      <c r="X155">
        <v>40.5</v>
      </c>
      <c r="Y155">
        <v>0</v>
      </c>
      <c r="Z155">
        <v>0</v>
      </c>
      <c r="AA155">
        <v>0</v>
      </c>
      <c r="AB155">
        <v>0</v>
      </c>
      <c r="AC155">
        <v>0</v>
      </c>
      <c r="AD155">
        <v>1</v>
      </c>
      <c r="AE155">
        <v>1</v>
      </c>
      <c r="AF155" t="s">
        <v>125</v>
      </c>
      <c r="AG155">
        <v>48.903749999999995</v>
      </c>
      <c r="AH155">
        <v>2</v>
      </c>
      <c r="AI155">
        <v>50435163</v>
      </c>
      <c r="AJ155">
        <v>141</v>
      </c>
      <c r="AK155">
        <v>0</v>
      </c>
      <c r="AL155">
        <v>0</v>
      </c>
      <c r="AM155">
        <v>0</v>
      </c>
      <c r="AN155">
        <v>0</v>
      </c>
      <c r="AO155">
        <v>0</v>
      </c>
      <c r="AP155">
        <v>0</v>
      </c>
      <c r="AQ155">
        <v>0</v>
      </c>
      <c r="AR155">
        <v>0</v>
      </c>
    </row>
    <row r="156" spans="1:44" x14ac:dyDescent="0.2">
      <c r="A156">
        <f>ROW(Source!A191)</f>
        <v>191</v>
      </c>
      <c r="B156">
        <v>50435164</v>
      </c>
      <c r="C156">
        <v>50435162</v>
      </c>
      <c r="D156">
        <v>40406154</v>
      </c>
      <c r="E156">
        <v>30570983</v>
      </c>
      <c r="F156">
        <v>1</v>
      </c>
      <c r="G156">
        <v>30570983</v>
      </c>
      <c r="H156">
        <v>2</v>
      </c>
      <c r="I156" t="s">
        <v>445</v>
      </c>
      <c r="J156" t="s">
        <v>3</v>
      </c>
      <c r="K156" t="s">
        <v>446</v>
      </c>
      <c r="L156">
        <v>1344</v>
      </c>
      <c r="N156">
        <v>1008</v>
      </c>
      <c r="O156" t="s">
        <v>447</v>
      </c>
      <c r="P156" t="s">
        <v>447</v>
      </c>
      <c r="Q156">
        <v>1</v>
      </c>
      <c r="X156">
        <v>150.68</v>
      </c>
      <c r="Y156">
        <v>0</v>
      </c>
      <c r="Z156">
        <v>1</v>
      </c>
      <c r="AA156">
        <v>0</v>
      </c>
      <c r="AB156">
        <v>0</v>
      </c>
      <c r="AC156">
        <v>0</v>
      </c>
      <c r="AD156">
        <v>1</v>
      </c>
      <c r="AE156">
        <v>0</v>
      </c>
      <c r="AF156" t="s">
        <v>124</v>
      </c>
      <c r="AG156">
        <v>197.76750000000004</v>
      </c>
      <c r="AH156">
        <v>2</v>
      </c>
      <c r="AI156">
        <v>50435164</v>
      </c>
      <c r="AJ156">
        <v>142</v>
      </c>
      <c r="AK156">
        <v>0</v>
      </c>
      <c r="AL156">
        <v>0</v>
      </c>
      <c r="AM156">
        <v>0</v>
      </c>
      <c r="AN156">
        <v>0</v>
      </c>
      <c r="AO156">
        <v>0</v>
      </c>
      <c r="AP156">
        <v>0</v>
      </c>
      <c r="AQ156">
        <v>0</v>
      </c>
      <c r="AR156">
        <v>0</v>
      </c>
    </row>
    <row r="157" spans="1:44" x14ac:dyDescent="0.2">
      <c r="A157">
        <f>ROW(Source!A191)</f>
        <v>191</v>
      </c>
      <c r="B157">
        <v>50435165</v>
      </c>
      <c r="C157">
        <v>50435162</v>
      </c>
      <c r="D157">
        <v>40420214</v>
      </c>
      <c r="E157">
        <v>30570983</v>
      </c>
      <c r="F157">
        <v>1</v>
      </c>
      <c r="G157">
        <v>30570983</v>
      </c>
      <c r="H157">
        <v>3</v>
      </c>
      <c r="I157" t="s">
        <v>617</v>
      </c>
      <c r="J157" t="s">
        <v>3</v>
      </c>
      <c r="K157" t="s">
        <v>618</v>
      </c>
      <c r="L157">
        <v>1354</v>
      </c>
      <c r="N157">
        <v>1010</v>
      </c>
      <c r="O157" t="s">
        <v>190</v>
      </c>
      <c r="P157" t="s">
        <v>190</v>
      </c>
      <c r="Q157">
        <v>1</v>
      </c>
      <c r="X157">
        <v>1</v>
      </c>
      <c r="Y157">
        <v>0</v>
      </c>
      <c r="Z157">
        <v>0</v>
      </c>
      <c r="AA157">
        <v>0</v>
      </c>
      <c r="AB157">
        <v>0</v>
      </c>
      <c r="AC157">
        <v>0</v>
      </c>
      <c r="AD157">
        <v>0</v>
      </c>
      <c r="AE157">
        <v>0</v>
      </c>
      <c r="AF157" t="s">
        <v>3</v>
      </c>
      <c r="AG157">
        <v>1</v>
      </c>
      <c r="AH157">
        <v>3</v>
      </c>
      <c r="AI157">
        <v>-1</v>
      </c>
      <c r="AJ157" t="s">
        <v>3</v>
      </c>
      <c r="AK157">
        <v>0</v>
      </c>
      <c r="AL157">
        <v>0</v>
      </c>
      <c r="AM157">
        <v>0</v>
      </c>
      <c r="AN157">
        <v>0</v>
      </c>
      <c r="AO157">
        <v>0</v>
      </c>
      <c r="AP157">
        <v>0</v>
      </c>
      <c r="AQ157">
        <v>0</v>
      </c>
      <c r="AR157">
        <v>0</v>
      </c>
    </row>
    <row r="158" spans="1:44" x14ac:dyDescent="0.2">
      <c r="A158">
        <f>ROW(Source!A191)</f>
        <v>191</v>
      </c>
      <c r="B158">
        <v>50435166</v>
      </c>
      <c r="C158">
        <v>50435162</v>
      </c>
      <c r="D158">
        <v>40431928</v>
      </c>
      <c r="E158">
        <v>30570983</v>
      </c>
      <c r="F158">
        <v>1</v>
      </c>
      <c r="G158">
        <v>30570983</v>
      </c>
      <c r="H158">
        <v>3</v>
      </c>
      <c r="I158" t="s">
        <v>478</v>
      </c>
      <c r="J158" t="s">
        <v>3</v>
      </c>
      <c r="K158" t="s">
        <v>479</v>
      </c>
      <c r="L158">
        <v>1344</v>
      </c>
      <c r="N158">
        <v>1008</v>
      </c>
      <c r="O158" t="s">
        <v>447</v>
      </c>
      <c r="P158" t="s">
        <v>447</v>
      </c>
      <c r="Q158">
        <v>1</v>
      </c>
      <c r="X158">
        <v>40.1</v>
      </c>
      <c r="Y158">
        <v>1</v>
      </c>
      <c r="Z158">
        <v>0</v>
      </c>
      <c r="AA158">
        <v>0</v>
      </c>
      <c r="AB158">
        <v>0</v>
      </c>
      <c r="AC158">
        <v>0</v>
      </c>
      <c r="AD158">
        <v>1</v>
      </c>
      <c r="AE158">
        <v>0</v>
      </c>
      <c r="AF158" t="s">
        <v>3</v>
      </c>
      <c r="AG158">
        <v>40.1</v>
      </c>
      <c r="AH158">
        <v>2</v>
      </c>
      <c r="AI158">
        <v>50435166</v>
      </c>
      <c r="AJ158">
        <v>144</v>
      </c>
      <c r="AK158">
        <v>0</v>
      </c>
      <c r="AL158">
        <v>0</v>
      </c>
      <c r="AM158">
        <v>0</v>
      </c>
      <c r="AN158">
        <v>0</v>
      </c>
      <c r="AO158">
        <v>0</v>
      </c>
      <c r="AP158">
        <v>0</v>
      </c>
      <c r="AQ158">
        <v>0</v>
      </c>
      <c r="AR158">
        <v>0</v>
      </c>
    </row>
    <row r="159" spans="1:44" x14ac:dyDescent="0.2">
      <c r="A159">
        <f>ROW(Source!A192)</f>
        <v>192</v>
      </c>
      <c r="B159">
        <v>50435163</v>
      </c>
      <c r="C159">
        <v>50435162</v>
      </c>
      <c r="D159">
        <v>40404405</v>
      </c>
      <c r="E159">
        <v>30570983</v>
      </c>
      <c r="F159">
        <v>1</v>
      </c>
      <c r="G159">
        <v>30570983</v>
      </c>
      <c r="H159">
        <v>1</v>
      </c>
      <c r="I159" t="s">
        <v>442</v>
      </c>
      <c r="J159" t="s">
        <v>3</v>
      </c>
      <c r="K159" t="s">
        <v>443</v>
      </c>
      <c r="L159">
        <v>1191</v>
      </c>
      <c r="N159">
        <v>1013</v>
      </c>
      <c r="O159" t="s">
        <v>444</v>
      </c>
      <c r="P159" t="s">
        <v>444</v>
      </c>
      <c r="Q159">
        <v>1</v>
      </c>
      <c r="X159">
        <v>40.5</v>
      </c>
      <c r="Y159">
        <v>0</v>
      </c>
      <c r="Z159">
        <v>0</v>
      </c>
      <c r="AA159">
        <v>0</v>
      </c>
      <c r="AB159">
        <v>0</v>
      </c>
      <c r="AC159">
        <v>0</v>
      </c>
      <c r="AD159">
        <v>1</v>
      </c>
      <c r="AE159">
        <v>1</v>
      </c>
      <c r="AF159" t="s">
        <v>125</v>
      </c>
      <c r="AG159">
        <v>48.903749999999995</v>
      </c>
      <c r="AH159">
        <v>2</v>
      </c>
      <c r="AI159">
        <v>50435163</v>
      </c>
      <c r="AJ159">
        <v>145</v>
      </c>
      <c r="AK159">
        <v>0</v>
      </c>
      <c r="AL159">
        <v>0</v>
      </c>
      <c r="AM159">
        <v>0</v>
      </c>
      <c r="AN159">
        <v>0</v>
      </c>
      <c r="AO159">
        <v>0</v>
      </c>
      <c r="AP159">
        <v>0</v>
      </c>
      <c r="AQ159">
        <v>0</v>
      </c>
      <c r="AR159">
        <v>0</v>
      </c>
    </row>
    <row r="160" spans="1:44" x14ac:dyDescent="0.2">
      <c r="A160">
        <f>ROW(Source!A192)</f>
        <v>192</v>
      </c>
      <c r="B160">
        <v>50435164</v>
      </c>
      <c r="C160">
        <v>50435162</v>
      </c>
      <c r="D160">
        <v>40406154</v>
      </c>
      <c r="E160">
        <v>30570983</v>
      </c>
      <c r="F160">
        <v>1</v>
      </c>
      <c r="G160">
        <v>30570983</v>
      </c>
      <c r="H160">
        <v>2</v>
      </c>
      <c r="I160" t="s">
        <v>445</v>
      </c>
      <c r="J160" t="s">
        <v>3</v>
      </c>
      <c r="K160" t="s">
        <v>446</v>
      </c>
      <c r="L160">
        <v>1344</v>
      </c>
      <c r="N160">
        <v>1008</v>
      </c>
      <c r="O160" t="s">
        <v>447</v>
      </c>
      <c r="P160" t="s">
        <v>447</v>
      </c>
      <c r="Q160">
        <v>1</v>
      </c>
      <c r="X160">
        <v>150.68</v>
      </c>
      <c r="Y160">
        <v>0</v>
      </c>
      <c r="Z160">
        <v>1</v>
      </c>
      <c r="AA160">
        <v>0</v>
      </c>
      <c r="AB160">
        <v>0</v>
      </c>
      <c r="AC160">
        <v>0</v>
      </c>
      <c r="AD160">
        <v>1</v>
      </c>
      <c r="AE160">
        <v>0</v>
      </c>
      <c r="AF160" t="s">
        <v>124</v>
      </c>
      <c r="AG160">
        <v>197.76750000000004</v>
      </c>
      <c r="AH160">
        <v>2</v>
      </c>
      <c r="AI160">
        <v>50435164</v>
      </c>
      <c r="AJ160">
        <v>146</v>
      </c>
      <c r="AK160">
        <v>0</v>
      </c>
      <c r="AL160">
        <v>0</v>
      </c>
      <c r="AM160">
        <v>0</v>
      </c>
      <c r="AN160">
        <v>0</v>
      </c>
      <c r="AO160">
        <v>0</v>
      </c>
      <c r="AP160">
        <v>0</v>
      </c>
      <c r="AQ160">
        <v>0</v>
      </c>
      <c r="AR160">
        <v>0</v>
      </c>
    </row>
    <row r="161" spans="1:44" x14ac:dyDescent="0.2">
      <c r="A161">
        <f>ROW(Source!A192)</f>
        <v>192</v>
      </c>
      <c r="B161">
        <v>50435165</v>
      </c>
      <c r="C161">
        <v>50435162</v>
      </c>
      <c r="D161">
        <v>40420214</v>
      </c>
      <c r="E161">
        <v>30570983</v>
      </c>
      <c r="F161">
        <v>1</v>
      </c>
      <c r="G161">
        <v>30570983</v>
      </c>
      <c r="H161">
        <v>3</v>
      </c>
      <c r="I161" t="s">
        <v>617</v>
      </c>
      <c r="J161" t="s">
        <v>3</v>
      </c>
      <c r="K161" t="s">
        <v>618</v>
      </c>
      <c r="L161">
        <v>1354</v>
      </c>
      <c r="N161">
        <v>1010</v>
      </c>
      <c r="O161" t="s">
        <v>190</v>
      </c>
      <c r="P161" t="s">
        <v>190</v>
      </c>
      <c r="Q161">
        <v>1</v>
      </c>
      <c r="X161">
        <v>1</v>
      </c>
      <c r="Y161">
        <v>0</v>
      </c>
      <c r="Z161">
        <v>0</v>
      </c>
      <c r="AA161">
        <v>0</v>
      </c>
      <c r="AB161">
        <v>0</v>
      </c>
      <c r="AC161">
        <v>0</v>
      </c>
      <c r="AD161">
        <v>0</v>
      </c>
      <c r="AE161">
        <v>0</v>
      </c>
      <c r="AF161" t="s">
        <v>3</v>
      </c>
      <c r="AG161">
        <v>1</v>
      </c>
      <c r="AH161">
        <v>3</v>
      </c>
      <c r="AI161">
        <v>-1</v>
      </c>
      <c r="AJ161" t="s">
        <v>3</v>
      </c>
      <c r="AK161">
        <v>0</v>
      </c>
      <c r="AL161">
        <v>0</v>
      </c>
      <c r="AM161">
        <v>0</v>
      </c>
      <c r="AN161">
        <v>0</v>
      </c>
      <c r="AO161">
        <v>0</v>
      </c>
      <c r="AP161">
        <v>0</v>
      </c>
      <c r="AQ161">
        <v>0</v>
      </c>
      <c r="AR161">
        <v>0</v>
      </c>
    </row>
    <row r="162" spans="1:44" x14ac:dyDescent="0.2">
      <c r="A162">
        <f>ROW(Source!A192)</f>
        <v>192</v>
      </c>
      <c r="B162">
        <v>50435166</v>
      </c>
      <c r="C162">
        <v>50435162</v>
      </c>
      <c r="D162">
        <v>40431928</v>
      </c>
      <c r="E162">
        <v>30570983</v>
      </c>
      <c r="F162">
        <v>1</v>
      </c>
      <c r="G162">
        <v>30570983</v>
      </c>
      <c r="H162">
        <v>3</v>
      </c>
      <c r="I162" t="s">
        <v>478</v>
      </c>
      <c r="J162" t="s">
        <v>3</v>
      </c>
      <c r="K162" t="s">
        <v>479</v>
      </c>
      <c r="L162">
        <v>1344</v>
      </c>
      <c r="N162">
        <v>1008</v>
      </c>
      <c r="O162" t="s">
        <v>447</v>
      </c>
      <c r="P162" t="s">
        <v>447</v>
      </c>
      <c r="Q162">
        <v>1</v>
      </c>
      <c r="X162">
        <v>40.1</v>
      </c>
      <c r="Y162">
        <v>1</v>
      </c>
      <c r="Z162">
        <v>0</v>
      </c>
      <c r="AA162">
        <v>0</v>
      </c>
      <c r="AB162">
        <v>0</v>
      </c>
      <c r="AC162">
        <v>0</v>
      </c>
      <c r="AD162">
        <v>1</v>
      </c>
      <c r="AE162">
        <v>0</v>
      </c>
      <c r="AF162" t="s">
        <v>3</v>
      </c>
      <c r="AG162">
        <v>40.1</v>
      </c>
      <c r="AH162">
        <v>2</v>
      </c>
      <c r="AI162">
        <v>50435166</v>
      </c>
      <c r="AJ162">
        <v>148</v>
      </c>
      <c r="AK162">
        <v>0</v>
      </c>
      <c r="AL162">
        <v>0</v>
      </c>
      <c r="AM162">
        <v>0</v>
      </c>
      <c r="AN162">
        <v>0</v>
      </c>
      <c r="AO162">
        <v>0</v>
      </c>
      <c r="AP162">
        <v>0</v>
      </c>
      <c r="AQ162">
        <v>0</v>
      </c>
      <c r="AR162">
        <v>0</v>
      </c>
    </row>
    <row r="163" spans="1:44" x14ac:dyDescent="0.2">
      <c r="A163">
        <f>ROW(Source!A195)</f>
        <v>195</v>
      </c>
      <c r="B163">
        <v>50439430</v>
      </c>
      <c r="C163">
        <v>50439429</v>
      </c>
      <c r="D163">
        <v>45895822</v>
      </c>
      <c r="E163">
        <v>30570983</v>
      </c>
      <c r="F163">
        <v>1</v>
      </c>
      <c r="G163">
        <v>30570983</v>
      </c>
      <c r="H163">
        <v>1</v>
      </c>
      <c r="I163" t="s">
        <v>442</v>
      </c>
      <c r="J163" t="s">
        <v>3</v>
      </c>
      <c r="K163" t="s">
        <v>443</v>
      </c>
      <c r="L163">
        <v>1191</v>
      </c>
      <c r="N163">
        <v>1013</v>
      </c>
      <c r="O163" t="s">
        <v>444</v>
      </c>
      <c r="P163" t="s">
        <v>444</v>
      </c>
      <c r="Q163">
        <v>1</v>
      </c>
      <c r="X163">
        <v>9.32</v>
      </c>
      <c r="Y163">
        <v>0</v>
      </c>
      <c r="Z163">
        <v>0</v>
      </c>
      <c r="AA163">
        <v>0</v>
      </c>
      <c r="AB163">
        <v>0</v>
      </c>
      <c r="AC163">
        <v>0</v>
      </c>
      <c r="AD163">
        <v>1</v>
      </c>
      <c r="AE163">
        <v>1</v>
      </c>
      <c r="AF163" t="s">
        <v>125</v>
      </c>
      <c r="AG163">
        <v>11.2539</v>
      </c>
      <c r="AH163">
        <v>2</v>
      </c>
      <c r="AI163">
        <v>50439430</v>
      </c>
      <c r="AJ163">
        <v>149</v>
      </c>
      <c r="AK163">
        <v>0</v>
      </c>
      <c r="AL163">
        <v>0</v>
      </c>
      <c r="AM163">
        <v>0</v>
      </c>
      <c r="AN163">
        <v>0</v>
      </c>
      <c r="AO163">
        <v>0</v>
      </c>
      <c r="AP163">
        <v>0</v>
      </c>
      <c r="AQ163">
        <v>0</v>
      </c>
      <c r="AR163">
        <v>0</v>
      </c>
    </row>
    <row r="164" spans="1:44" x14ac:dyDescent="0.2">
      <c r="A164">
        <f>ROW(Source!A195)</f>
        <v>195</v>
      </c>
      <c r="B164">
        <v>50439431</v>
      </c>
      <c r="C164">
        <v>50439429</v>
      </c>
      <c r="D164">
        <v>46170867</v>
      </c>
      <c r="E164">
        <v>1</v>
      </c>
      <c r="F164">
        <v>1</v>
      </c>
      <c r="G164">
        <v>30570983</v>
      </c>
      <c r="H164">
        <v>2</v>
      </c>
      <c r="I164" t="s">
        <v>452</v>
      </c>
      <c r="J164" t="s">
        <v>453</v>
      </c>
      <c r="K164" t="s">
        <v>454</v>
      </c>
      <c r="L164">
        <v>1368</v>
      </c>
      <c r="N164">
        <v>1011</v>
      </c>
      <c r="O164" t="s">
        <v>451</v>
      </c>
      <c r="P164" t="s">
        <v>451</v>
      </c>
      <c r="Q164">
        <v>1</v>
      </c>
      <c r="X164">
        <v>0.03</v>
      </c>
      <c r="Y164">
        <v>0</v>
      </c>
      <c r="Z164">
        <v>83.1</v>
      </c>
      <c r="AA164">
        <v>12.62</v>
      </c>
      <c r="AB164">
        <v>0</v>
      </c>
      <c r="AC164">
        <v>0</v>
      </c>
      <c r="AD164">
        <v>1</v>
      </c>
      <c r="AE164">
        <v>0</v>
      </c>
      <c r="AF164" t="s">
        <v>124</v>
      </c>
      <c r="AG164">
        <v>3.9375E-2</v>
      </c>
      <c r="AH164">
        <v>2</v>
      </c>
      <c r="AI164">
        <v>50439431</v>
      </c>
      <c r="AJ164">
        <v>150</v>
      </c>
      <c r="AK164">
        <v>0</v>
      </c>
      <c r="AL164">
        <v>0</v>
      </c>
      <c r="AM164">
        <v>0</v>
      </c>
      <c r="AN164">
        <v>0</v>
      </c>
      <c r="AO164">
        <v>0</v>
      </c>
      <c r="AP164">
        <v>0</v>
      </c>
      <c r="AQ164">
        <v>0</v>
      </c>
      <c r="AR164">
        <v>0</v>
      </c>
    </row>
    <row r="165" spans="1:44" x14ac:dyDescent="0.2">
      <c r="A165">
        <f>ROW(Source!A195)</f>
        <v>195</v>
      </c>
      <c r="B165">
        <v>50439432</v>
      </c>
      <c r="C165">
        <v>50439429</v>
      </c>
      <c r="D165">
        <v>46170215</v>
      </c>
      <c r="E165">
        <v>1</v>
      </c>
      <c r="F165">
        <v>1</v>
      </c>
      <c r="G165">
        <v>30570983</v>
      </c>
      <c r="H165">
        <v>2</v>
      </c>
      <c r="I165" t="s">
        <v>455</v>
      </c>
      <c r="J165" t="s">
        <v>456</v>
      </c>
      <c r="K165" t="s">
        <v>457</v>
      </c>
      <c r="L165">
        <v>1368</v>
      </c>
      <c r="N165">
        <v>1011</v>
      </c>
      <c r="O165" t="s">
        <v>451</v>
      </c>
      <c r="P165" t="s">
        <v>451</v>
      </c>
      <c r="Q165">
        <v>1</v>
      </c>
      <c r="X165">
        <v>0.02</v>
      </c>
      <c r="Y165">
        <v>0</v>
      </c>
      <c r="Z165">
        <v>179.17</v>
      </c>
      <c r="AA165">
        <v>16.93</v>
      </c>
      <c r="AB165">
        <v>0</v>
      </c>
      <c r="AC165">
        <v>0</v>
      </c>
      <c r="AD165">
        <v>1</v>
      </c>
      <c r="AE165">
        <v>0</v>
      </c>
      <c r="AF165" t="s">
        <v>124</v>
      </c>
      <c r="AG165">
        <v>2.6250000000000002E-2</v>
      </c>
      <c r="AH165">
        <v>2</v>
      </c>
      <c r="AI165">
        <v>50439432</v>
      </c>
      <c r="AJ165">
        <v>151</v>
      </c>
      <c r="AK165">
        <v>0</v>
      </c>
      <c r="AL165">
        <v>0</v>
      </c>
      <c r="AM165">
        <v>0</v>
      </c>
      <c r="AN165">
        <v>0</v>
      </c>
      <c r="AO165">
        <v>0</v>
      </c>
      <c r="AP165">
        <v>0</v>
      </c>
      <c r="AQ165">
        <v>0</v>
      </c>
      <c r="AR165">
        <v>0</v>
      </c>
    </row>
    <row r="166" spans="1:44" x14ac:dyDescent="0.2">
      <c r="A166">
        <f>ROW(Source!A195)</f>
        <v>195</v>
      </c>
      <c r="B166">
        <v>50439433</v>
      </c>
      <c r="C166">
        <v>50439429</v>
      </c>
      <c r="D166">
        <v>46136430</v>
      </c>
      <c r="E166">
        <v>1</v>
      </c>
      <c r="F166">
        <v>1</v>
      </c>
      <c r="G166">
        <v>30570983</v>
      </c>
      <c r="H166">
        <v>3</v>
      </c>
      <c r="I166" t="s">
        <v>461</v>
      </c>
      <c r="J166" t="s">
        <v>462</v>
      </c>
      <c r="K166" t="s">
        <v>463</v>
      </c>
      <c r="L166">
        <v>1348</v>
      </c>
      <c r="N166">
        <v>1009</v>
      </c>
      <c r="O166" t="s">
        <v>30</v>
      </c>
      <c r="P166" t="s">
        <v>30</v>
      </c>
      <c r="Q166">
        <v>1000</v>
      </c>
      <c r="X166">
        <v>1.1E-4</v>
      </c>
      <c r="Y166">
        <v>23120.53</v>
      </c>
      <c r="Z166">
        <v>0</v>
      </c>
      <c r="AA166">
        <v>0</v>
      </c>
      <c r="AB166">
        <v>0</v>
      </c>
      <c r="AC166">
        <v>0</v>
      </c>
      <c r="AD166">
        <v>1</v>
      </c>
      <c r="AE166">
        <v>0</v>
      </c>
      <c r="AF166" t="s">
        <v>3</v>
      </c>
      <c r="AG166">
        <v>1.1E-4</v>
      </c>
      <c r="AH166">
        <v>2</v>
      </c>
      <c r="AI166">
        <v>50439433</v>
      </c>
      <c r="AJ166">
        <v>152</v>
      </c>
      <c r="AK166">
        <v>0</v>
      </c>
      <c r="AL166">
        <v>0</v>
      </c>
      <c r="AM166">
        <v>0</v>
      </c>
      <c r="AN166">
        <v>0</v>
      </c>
      <c r="AO166">
        <v>0</v>
      </c>
      <c r="AP166">
        <v>0</v>
      </c>
      <c r="AQ166">
        <v>0</v>
      </c>
      <c r="AR166">
        <v>0</v>
      </c>
    </row>
    <row r="167" spans="1:44" x14ac:dyDescent="0.2">
      <c r="A167">
        <f>ROW(Source!A195)</f>
        <v>195</v>
      </c>
      <c r="B167">
        <v>50439434</v>
      </c>
      <c r="C167">
        <v>50439429</v>
      </c>
      <c r="D167">
        <v>46135994</v>
      </c>
      <c r="E167">
        <v>1</v>
      </c>
      <c r="F167">
        <v>1</v>
      </c>
      <c r="G167">
        <v>30570983</v>
      </c>
      <c r="H167">
        <v>3</v>
      </c>
      <c r="I167" t="s">
        <v>470</v>
      </c>
      <c r="J167" t="s">
        <v>471</v>
      </c>
      <c r="K167" t="s">
        <v>472</v>
      </c>
      <c r="L167">
        <v>1348</v>
      </c>
      <c r="N167">
        <v>1009</v>
      </c>
      <c r="O167" t="s">
        <v>30</v>
      </c>
      <c r="P167" t="s">
        <v>30</v>
      </c>
      <c r="Q167">
        <v>1000</v>
      </c>
      <c r="X167">
        <v>9.6000000000000002E-4</v>
      </c>
      <c r="Y167">
        <v>17876.91</v>
      </c>
      <c r="Z167">
        <v>0</v>
      </c>
      <c r="AA167">
        <v>0</v>
      </c>
      <c r="AB167">
        <v>0</v>
      </c>
      <c r="AC167">
        <v>0</v>
      </c>
      <c r="AD167">
        <v>1</v>
      </c>
      <c r="AE167">
        <v>0</v>
      </c>
      <c r="AF167" t="s">
        <v>3</v>
      </c>
      <c r="AG167">
        <v>9.6000000000000002E-4</v>
      </c>
      <c r="AH167">
        <v>2</v>
      </c>
      <c r="AI167">
        <v>50439434</v>
      </c>
      <c r="AJ167">
        <v>153</v>
      </c>
      <c r="AK167">
        <v>0</v>
      </c>
      <c r="AL167">
        <v>0</v>
      </c>
      <c r="AM167">
        <v>0</v>
      </c>
      <c r="AN167">
        <v>0</v>
      </c>
      <c r="AO167">
        <v>0</v>
      </c>
      <c r="AP167">
        <v>0</v>
      </c>
      <c r="AQ167">
        <v>0</v>
      </c>
      <c r="AR167">
        <v>0</v>
      </c>
    </row>
    <row r="168" spans="1:44" x14ac:dyDescent="0.2">
      <c r="A168">
        <f>ROW(Source!A195)</f>
        <v>195</v>
      </c>
      <c r="B168">
        <v>50439435</v>
      </c>
      <c r="C168">
        <v>50439429</v>
      </c>
      <c r="D168">
        <v>46108136</v>
      </c>
      <c r="E168">
        <v>1</v>
      </c>
      <c r="F168">
        <v>1</v>
      </c>
      <c r="G168">
        <v>30570983</v>
      </c>
      <c r="H168">
        <v>3</v>
      </c>
      <c r="I168" t="s">
        <v>490</v>
      </c>
      <c r="J168" t="s">
        <v>491</v>
      </c>
      <c r="K168" t="s">
        <v>492</v>
      </c>
      <c r="L168">
        <v>1348</v>
      </c>
      <c r="N168">
        <v>1009</v>
      </c>
      <c r="O168" t="s">
        <v>30</v>
      </c>
      <c r="P168" t="s">
        <v>30</v>
      </c>
      <c r="Q168">
        <v>1000</v>
      </c>
      <c r="X168">
        <v>1.2800000000000001E-3</v>
      </c>
      <c r="Y168">
        <v>26876.01</v>
      </c>
      <c r="Z168">
        <v>0</v>
      </c>
      <c r="AA168">
        <v>0</v>
      </c>
      <c r="AB168">
        <v>0</v>
      </c>
      <c r="AC168">
        <v>0</v>
      </c>
      <c r="AD168">
        <v>1</v>
      </c>
      <c r="AE168">
        <v>0</v>
      </c>
      <c r="AF168" t="s">
        <v>3</v>
      </c>
      <c r="AG168">
        <v>1.2800000000000001E-3</v>
      </c>
      <c r="AH168">
        <v>2</v>
      </c>
      <c r="AI168">
        <v>50439435</v>
      </c>
      <c r="AJ168">
        <v>154</v>
      </c>
      <c r="AK168">
        <v>0</v>
      </c>
      <c r="AL168">
        <v>0</v>
      </c>
      <c r="AM168">
        <v>0</v>
      </c>
      <c r="AN168">
        <v>0</v>
      </c>
      <c r="AO168">
        <v>0</v>
      </c>
      <c r="AP168">
        <v>0</v>
      </c>
      <c r="AQ168">
        <v>0</v>
      </c>
      <c r="AR168">
        <v>0</v>
      </c>
    </row>
    <row r="169" spans="1:44" x14ac:dyDescent="0.2">
      <c r="A169">
        <f>ROW(Source!A195)</f>
        <v>195</v>
      </c>
      <c r="B169">
        <v>50439436</v>
      </c>
      <c r="C169">
        <v>50439429</v>
      </c>
      <c r="D169">
        <v>46138571</v>
      </c>
      <c r="E169">
        <v>1</v>
      </c>
      <c r="F169">
        <v>1</v>
      </c>
      <c r="G169">
        <v>30570983</v>
      </c>
      <c r="H169">
        <v>3</v>
      </c>
      <c r="I169" t="s">
        <v>483</v>
      </c>
      <c r="J169" t="s">
        <v>484</v>
      </c>
      <c r="K169" t="s">
        <v>485</v>
      </c>
      <c r="L169">
        <v>1339</v>
      </c>
      <c r="N169">
        <v>1007</v>
      </c>
      <c r="O169" t="s">
        <v>486</v>
      </c>
      <c r="P169" t="s">
        <v>486</v>
      </c>
      <c r="Q169">
        <v>1</v>
      </c>
      <c r="X169">
        <v>8.9999999999999993E-3</v>
      </c>
      <c r="Y169">
        <v>396.06</v>
      </c>
      <c r="Z169">
        <v>0</v>
      </c>
      <c r="AA169">
        <v>0</v>
      </c>
      <c r="AB169">
        <v>0</v>
      </c>
      <c r="AC169">
        <v>0</v>
      </c>
      <c r="AD169">
        <v>1</v>
      </c>
      <c r="AE169">
        <v>0</v>
      </c>
      <c r="AF169" t="s">
        <v>3</v>
      </c>
      <c r="AG169">
        <v>8.9999999999999993E-3</v>
      </c>
      <c r="AH169">
        <v>2</v>
      </c>
      <c r="AI169">
        <v>50439436</v>
      </c>
      <c r="AJ169">
        <v>157</v>
      </c>
      <c r="AK169">
        <v>0</v>
      </c>
      <c r="AL169">
        <v>0</v>
      </c>
      <c r="AM169">
        <v>0</v>
      </c>
      <c r="AN169">
        <v>0</v>
      </c>
      <c r="AO169">
        <v>0</v>
      </c>
      <c r="AP169">
        <v>0</v>
      </c>
      <c r="AQ169">
        <v>0</v>
      </c>
      <c r="AR169">
        <v>0</v>
      </c>
    </row>
    <row r="170" spans="1:44" x14ac:dyDescent="0.2">
      <c r="A170">
        <f>ROW(Source!A195)</f>
        <v>195</v>
      </c>
      <c r="B170">
        <v>50439437</v>
      </c>
      <c r="C170">
        <v>50439429</v>
      </c>
      <c r="D170">
        <v>40419954</v>
      </c>
      <c r="E170">
        <v>30570983</v>
      </c>
      <c r="F170">
        <v>1</v>
      </c>
      <c r="G170">
        <v>30570983</v>
      </c>
      <c r="H170">
        <v>3</v>
      </c>
      <c r="I170" t="s">
        <v>619</v>
      </c>
      <c r="J170" t="s">
        <v>3</v>
      </c>
      <c r="K170" t="s">
        <v>620</v>
      </c>
      <c r="L170">
        <v>1354</v>
      </c>
      <c r="N170">
        <v>1010</v>
      </c>
      <c r="O170" t="s">
        <v>190</v>
      </c>
      <c r="P170" t="s">
        <v>190</v>
      </c>
      <c r="Q170">
        <v>1</v>
      </c>
      <c r="X170">
        <v>1</v>
      </c>
      <c r="Y170">
        <v>0</v>
      </c>
      <c r="Z170">
        <v>0</v>
      </c>
      <c r="AA170">
        <v>0</v>
      </c>
      <c r="AB170">
        <v>0</v>
      </c>
      <c r="AC170">
        <v>0</v>
      </c>
      <c r="AD170">
        <v>0</v>
      </c>
      <c r="AE170">
        <v>0</v>
      </c>
      <c r="AF170" t="s">
        <v>3</v>
      </c>
      <c r="AG170">
        <v>1</v>
      </c>
      <c r="AH170">
        <v>3</v>
      </c>
      <c r="AI170">
        <v>-1</v>
      </c>
      <c r="AJ170" t="s">
        <v>3</v>
      </c>
      <c r="AK170">
        <v>0</v>
      </c>
      <c r="AL170">
        <v>0</v>
      </c>
      <c r="AM170">
        <v>0</v>
      </c>
      <c r="AN170">
        <v>0</v>
      </c>
      <c r="AO170">
        <v>0</v>
      </c>
      <c r="AP170">
        <v>0</v>
      </c>
      <c r="AQ170">
        <v>0</v>
      </c>
      <c r="AR170">
        <v>0</v>
      </c>
    </row>
    <row r="171" spans="1:44" x14ac:dyDescent="0.2">
      <c r="A171">
        <f>ROW(Source!A195)</f>
        <v>195</v>
      </c>
      <c r="B171">
        <v>50439438</v>
      </c>
      <c r="C171">
        <v>50439429</v>
      </c>
      <c r="D171">
        <v>40420676</v>
      </c>
      <c r="E171">
        <v>30570983</v>
      </c>
      <c r="F171">
        <v>1</v>
      </c>
      <c r="G171">
        <v>30570983</v>
      </c>
      <c r="H171">
        <v>3</v>
      </c>
      <c r="I171" t="s">
        <v>597</v>
      </c>
      <c r="J171" t="s">
        <v>3</v>
      </c>
      <c r="K171" t="s">
        <v>598</v>
      </c>
      <c r="L171">
        <v>1346</v>
      </c>
      <c r="N171">
        <v>1009</v>
      </c>
      <c r="O171" t="s">
        <v>222</v>
      </c>
      <c r="P171" t="s">
        <v>222</v>
      </c>
      <c r="Q171">
        <v>1</v>
      </c>
      <c r="X171">
        <v>0</v>
      </c>
      <c r="Y171">
        <v>0</v>
      </c>
      <c r="Z171">
        <v>0</v>
      </c>
      <c r="AA171">
        <v>0</v>
      </c>
      <c r="AB171">
        <v>0</v>
      </c>
      <c r="AC171">
        <v>0</v>
      </c>
      <c r="AD171">
        <v>0</v>
      </c>
      <c r="AE171">
        <v>0</v>
      </c>
      <c r="AF171" t="s">
        <v>3</v>
      </c>
      <c r="AG171">
        <v>0</v>
      </c>
      <c r="AH171">
        <v>3</v>
      </c>
      <c r="AI171">
        <v>-1</v>
      </c>
      <c r="AJ171" t="s">
        <v>3</v>
      </c>
      <c r="AK171">
        <v>0</v>
      </c>
      <c r="AL171">
        <v>0</v>
      </c>
      <c r="AM171">
        <v>0</v>
      </c>
      <c r="AN171">
        <v>0</v>
      </c>
      <c r="AO171">
        <v>0</v>
      </c>
      <c r="AP171">
        <v>0</v>
      </c>
      <c r="AQ171">
        <v>0</v>
      </c>
      <c r="AR171">
        <v>0</v>
      </c>
    </row>
    <row r="172" spans="1:44" x14ac:dyDescent="0.2">
      <c r="A172">
        <f>ROW(Source!A196)</f>
        <v>196</v>
      </c>
      <c r="B172">
        <v>50439430</v>
      </c>
      <c r="C172">
        <v>50439429</v>
      </c>
      <c r="D172">
        <v>45895822</v>
      </c>
      <c r="E172">
        <v>30570983</v>
      </c>
      <c r="F172">
        <v>1</v>
      </c>
      <c r="G172">
        <v>30570983</v>
      </c>
      <c r="H172">
        <v>1</v>
      </c>
      <c r="I172" t="s">
        <v>442</v>
      </c>
      <c r="J172" t="s">
        <v>3</v>
      </c>
      <c r="K172" t="s">
        <v>443</v>
      </c>
      <c r="L172">
        <v>1191</v>
      </c>
      <c r="N172">
        <v>1013</v>
      </c>
      <c r="O172" t="s">
        <v>444</v>
      </c>
      <c r="P172" t="s">
        <v>444</v>
      </c>
      <c r="Q172">
        <v>1</v>
      </c>
      <c r="X172">
        <v>9.32</v>
      </c>
      <c r="Y172">
        <v>0</v>
      </c>
      <c r="Z172">
        <v>0</v>
      </c>
      <c r="AA172">
        <v>0</v>
      </c>
      <c r="AB172">
        <v>0</v>
      </c>
      <c r="AC172">
        <v>0</v>
      </c>
      <c r="AD172">
        <v>1</v>
      </c>
      <c r="AE172">
        <v>1</v>
      </c>
      <c r="AF172" t="s">
        <v>125</v>
      </c>
      <c r="AG172">
        <v>11.2539</v>
      </c>
      <c r="AH172">
        <v>2</v>
      </c>
      <c r="AI172">
        <v>50439430</v>
      </c>
      <c r="AJ172">
        <v>158</v>
      </c>
      <c r="AK172">
        <v>0</v>
      </c>
      <c r="AL172">
        <v>0</v>
      </c>
      <c r="AM172">
        <v>0</v>
      </c>
      <c r="AN172">
        <v>0</v>
      </c>
      <c r="AO172">
        <v>0</v>
      </c>
      <c r="AP172">
        <v>0</v>
      </c>
      <c r="AQ172">
        <v>0</v>
      </c>
      <c r="AR172">
        <v>0</v>
      </c>
    </row>
    <row r="173" spans="1:44" x14ac:dyDescent="0.2">
      <c r="A173">
        <f>ROW(Source!A196)</f>
        <v>196</v>
      </c>
      <c r="B173">
        <v>50439431</v>
      </c>
      <c r="C173">
        <v>50439429</v>
      </c>
      <c r="D173">
        <v>46170867</v>
      </c>
      <c r="E173">
        <v>1</v>
      </c>
      <c r="F173">
        <v>1</v>
      </c>
      <c r="G173">
        <v>30570983</v>
      </c>
      <c r="H173">
        <v>2</v>
      </c>
      <c r="I173" t="s">
        <v>452</v>
      </c>
      <c r="J173" t="s">
        <v>453</v>
      </c>
      <c r="K173" t="s">
        <v>454</v>
      </c>
      <c r="L173">
        <v>1368</v>
      </c>
      <c r="N173">
        <v>1011</v>
      </c>
      <c r="O173" t="s">
        <v>451</v>
      </c>
      <c r="P173" t="s">
        <v>451</v>
      </c>
      <c r="Q173">
        <v>1</v>
      </c>
      <c r="X173">
        <v>0.03</v>
      </c>
      <c r="Y173">
        <v>0</v>
      </c>
      <c r="Z173">
        <v>83.1</v>
      </c>
      <c r="AA173">
        <v>12.62</v>
      </c>
      <c r="AB173">
        <v>0</v>
      </c>
      <c r="AC173">
        <v>0</v>
      </c>
      <c r="AD173">
        <v>1</v>
      </c>
      <c r="AE173">
        <v>0</v>
      </c>
      <c r="AF173" t="s">
        <v>124</v>
      </c>
      <c r="AG173">
        <v>3.9375E-2</v>
      </c>
      <c r="AH173">
        <v>2</v>
      </c>
      <c r="AI173">
        <v>50439431</v>
      </c>
      <c r="AJ173">
        <v>159</v>
      </c>
      <c r="AK173">
        <v>0</v>
      </c>
      <c r="AL173">
        <v>0</v>
      </c>
      <c r="AM173">
        <v>0</v>
      </c>
      <c r="AN173">
        <v>0</v>
      </c>
      <c r="AO173">
        <v>0</v>
      </c>
      <c r="AP173">
        <v>0</v>
      </c>
      <c r="AQ173">
        <v>0</v>
      </c>
      <c r="AR173">
        <v>0</v>
      </c>
    </row>
    <row r="174" spans="1:44" x14ac:dyDescent="0.2">
      <c r="A174">
        <f>ROW(Source!A196)</f>
        <v>196</v>
      </c>
      <c r="B174">
        <v>50439432</v>
      </c>
      <c r="C174">
        <v>50439429</v>
      </c>
      <c r="D174">
        <v>46170215</v>
      </c>
      <c r="E174">
        <v>1</v>
      </c>
      <c r="F174">
        <v>1</v>
      </c>
      <c r="G174">
        <v>30570983</v>
      </c>
      <c r="H174">
        <v>2</v>
      </c>
      <c r="I174" t="s">
        <v>455</v>
      </c>
      <c r="J174" t="s">
        <v>456</v>
      </c>
      <c r="K174" t="s">
        <v>457</v>
      </c>
      <c r="L174">
        <v>1368</v>
      </c>
      <c r="N174">
        <v>1011</v>
      </c>
      <c r="O174" t="s">
        <v>451</v>
      </c>
      <c r="P174" t="s">
        <v>451</v>
      </c>
      <c r="Q174">
        <v>1</v>
      </c>
      <c r="X174">
        <v>0.02</v>
      </c>
      <c r="Y174">
        <v>0</v>
      </c>
      <c r="Z174">
        <v>179.17</v>
      </c>
      <c r="AA174">
        <v>16.93</v>
      </c>
      <c r="AB174">
        <v>0</v>
      </c>
      <c r="AC174">
        <v>0</v>
      </c>
      <c r="AD174">
        <v>1</v>
      </c>
      <c r="AE174">
        <v>0</v>
      </c>
      <c r="AF174" t="s">
        <v>124</v>
      </c>
      <c r="AG174">
        <v>2.6250000000000002E-2</v>
      </c>
      <c r="AH174">
        <v>2</v>
      </c>
      <c r="AI174">
        <v>50439432</v>
      </c>
      <c r="AJ174">
        <v>160</v>
      </c>
      <c r="AK174">
        <v>0</v>
      </c>
      <c r="AL174">
        <v>0</v>
      </c>
      <c r="AM174">
        <v>0</v>
      </c>
      <c r="AN174">
        <v>0</v>
      </c>
      <c r="AO174">
        <v>0</v>
      </c>
      <c r="AP174">
        <v>0</v>
      </c>
      <c r="AQ174">
        <v>0</v>
      </c>
      <c r="AR174">
        <v>0</v>
      </c>
    </row>
    <row r="175" spans="1:44" x14ac:dyDescent="0.2">
      <c r="A175">
        <f>ROW(Source!A196)</f>
        <v>196</v>
      </c>
      <c r="B175">
        <v>50439433</v>
      </c>
      <c r="C175">
        <v>50439429</v>
      </c>
      <c r="D175">
        <v>46136430</v>
      </c>
      <c r="E175">
        <v>1</v>
      </c>
      <c r="F175">
        <v>1</v>
      </c>
      <c r="G175">
        <v>30570983</v>
      </c>
      <c r="H175">
        <v>3</v>
      </c>
      <c r="I175" t="s">
        <v>461</v>
      </c>
      <c r="J175" t="s">
        <v>462</v>
      </c>
      <c r="K175" t="s">
        <v>463</v>
      </c>
      <c r="L175">
        <v>1348</v>
      </c>
      <c r="N175">
        <v>1009</v>
      </c>
      <c r="O175" t="s">
        <v>30</v>
      </c>
      <c r="P175" t="s">
        <v>30</v>
      </c>
      <c r="Q175">
        <v>1000</v>
      </c>
      <c r="X175">
        <v>1.1E-4</v>
      </c>
      <c r="Y175">
        <v>23120.53</v>
      </c>
      <c r="Z175">
        <v>0</v>
      </c>
      <c r="AA175">
        <v>0</v>
      </c>
      <c r="AB175">
        <v>0</v>
      </c>
      <c r="AC175">
        <v>0</v>
      </c>
      <c r="AD175">
        <v>1</v>
      </c>
      <c r="AE175">
        <v>0</v>
      </c>
      <c r="AF175" t="s">
        <v>3</v>
      </c>
      <c r="AG175">
        <v>1.1E-4</v>
      </c>
      <c r="AH175">
        <v>2</v>
      </c>
      <c r="AI175">
        <v>50439433</v>
      </c>
      <c r="AJ175">
        <v>161</v>
      </c>
      <c r="AK175">
        <v>0</v>
      </c>
      <c r="AL175">
        <v>0</v>
      </c>
      <c r="AM175">
        <v>0</v>
      </c>
      <c r="AN175">
        <v>0</v>
      </c>
      <c r="AO175">
        <v>0</v>
      </c>
      <c r="AP175">
        <v>0</v>
      </c>
      <c r="AQ175">
        <v>0</v>
      </c>
      <c r="AR175">
        <v>0</v>
      </c>
    </row>
    <row r="176" spans="1:44" x14ac:dyDescent="0.2">
      <c r="A176">
        <f>ROW(Source!A196)</f>
        <v>196</v>
      </c>
      <c r="B176">
        <v>50439434</v>
      </c>
      <c r="C176">
        <v>50439429</v>
      </c>
      <c r="D176">
        <v>46135994</v>
      </c>
      <c r="E176">
        <v>1</v>
      </c>
      <c r="F176">
        <v>1</v>
      </c>
      <c r="G176">
        <v>30570983</v>
      </c>
      <c r="H176">
        <v>3</v>
      </c>
      <c r="I176" t="s">
        <v>470</v>
      </c>
      <c r="J176" t="s">
        <v>471</v>
      </c>
      <c r="K176" t="s">
        <v>472</v>
      </c>
      <c r="L176">
        <v>1348</v>
      </c>
      <c r="N176">
        <v>1009</v>
      </c>
      <c r="O176" t="s">
        <v>30</v>
      </c>
      <c r="P176" t="s">
        <v>30</v>
      </c>
      <c r="Q176">
        <v>1000</v>
      </c>
      <c r="X176">
        <v>9.6000000000000002E-4</v>
      </c>
      <c r="Y176">
        <v>17876.91</v>
      </c>
      <c r="Z176">
        <v>0</v>
      </c>
      <c r="AA176">
        <v>0</v>
      </c>
      <c r="AB176">
        <v>0</v>
      </c>
      <c r="AC176">
        <v>0</v>
      </c>
      <c r="AD176">
        <v>1</v>
      </c>
      <c r="AE176">
        <v>0</v>
      </c>
      <c r="AF176" t="s">
        <v>3</v>
      </c>
      <c r="AG176">
        <v>9.6000000000000002E-4</v>
      </c>
      <c r="AH176">
        <v>2</v>
      </c>
      <c r="AI176">
        <v>50439434</v>
      </c>
      <c r="AJ176">
        <v>162</v>
      </c>
      <c r="AK176">
        <v>0</v>
      </c>
      <c r="AL176">
        <v>0</v>
      </c>
      <c r="AM176">
        <v>0</v>
      </c>
      <c r="AN176">
        <v>0</v>
      </c>
      <c r="AO176">
        <v>0</v>
      </c>
      <c r="AP176">
        <v>0</v>
      </c>
      <c r="AQ176">
        <v>0</v>
      </c>
      <c r="AR176">
        <v>0</v>
      </c>
    </row>
    <row r="177" spans="1:44" x14ac:dyDescent="0.2">
      <c r="A177">
        <f>ROW(Source!A196)</f>
        <v>196</v>
      </c>
      <c r="B177">
        <v>50439435</v>
      </c>
      <c r="C177">
        <v>50439429</v>
      </c>
      <c r="D177">
        <v>46108136</v>
      </c>
      <c r="E177">
        <v>1</v>
      </c>
      <c r="F177">
        <v>1</v>
      </c>
      <c r="G177">
        <v>30570983</v>
      </c>
      <c r="H177">
        <v>3</v>
      </c>
      <c r="I177" t="s">
        <v>490</v>
      </c>
      <c r="J177" t="s">
        <v>491</v>
      </c>
      <c r="K177" t="s">
        <v>492</v>
      </c>
      <c r="L177">
        <v>1348</v>
      </c>
      <c r="N177">
        <v>1009</v>
      </c>
      <c r="O177" t="s">
        <v>30</v>
      </c>
      <c r="P177" t="s">
        <v>30</v>
      </c>
      <c r="Q177">
        <v>1000</v>
      </c>
      <c r="X177">
        <v>1.2800000000000001E-3</v>
      </c>
      <c r="Y177">
        <v>26876.01</v>
      </c>
      <c r="Z177">
        <v>0</v>
      </c>
      <c r="AA177">
        <v>0</v>
      </c>
      <c r="AB177">
        <v>0</v>
      </c>
      <c r="AC177">
        <v>0</v>
      </c>
      <c r="AD177">
        <v>1</v>
      </c>
      <c r="AE177">
        <v>0</v>
      </c>
      <c r="AF177" t="s">
        <v>3</v>
      </c>
      <c r="AG177">
        <v>1.2800000000000001E-3</v>
      </c>
      <c r="AH177">
        <v>2</v>
      </c>
      <c r="AI177">
        <v>50439435</v>
      </c>
      <c r="AJ177">
        <v>163</v>
      </c>
      <c r="AK177">
        <v>0</v>
      </c>
      <c r="AL177">
        <v>0</v>
      </c>
      <c r="AM177">
        <v>0</v>
      </c>
      <c r="AN177">
        <v>0</v>
      </c>
      <c r="AO177">
        <v>0</v>
      </c>
      <c r="AP177">
        <v>0</v>
      </c>
      <c r="AQ177">
        <v>0</v>
      </c>
      <c r="AR177">
        <v>0</v>
      </c>
    </row>
    <row r="178" spans="1:44" x14ac:dyDescent="0.2">
      <c r="A178">
        <f>ROW(Source!A196)</f>
        <v>196</v>
      </c>
      <c r="B178">
        <v>50439436</v>
      </c>
      <c r="C178">
        <v>50439429</v>
      </c>
      <c r="D178">
        <v>46138571</v>
      </c>
      <c r="E178">
        <v>1</v>
      </c>
      <c r="F178">
        <v>1</v>
      </c>
      <c r="G178">
        <v>30570983</v>
      </c>
      <c r="H178">
        <v>3</v>
      </c>
      <c r="I178" t="s">
        <v>483</v>
      </c>
      <c r="J178" t="s">
        <v>484</v>
      </c>
      <c r="K178" t="s">
        <v>485</v>
      </c>
      <c r="L178">
        <v>1339</v>
      </c>
      <c r="N178">
        <v>1007</v>
      </c>
      <c r="O178" t="s">
        <v>486</v>
      </c>
      <c r="P178" t="s">
        <v>486</v>
      </c>
      <c r="Q178">
        <v>1</v>
      </c>
      <c r="X178">
        <v>8.9999999999999993E-3</v>
      </c>
      <c r="Y178">
        <v>396.06</v>
      </c>
      <c r="Z178">
        <v>0</v>
      </c>
      <c r="AA178">
        <v>0</v>
      </c>
      <c r="AB178">
        <v>0</v>
      </c>
      <c r="AC178">
        <v>0</v>
      </c>
      <c r="AD178">
        <v>1</v>
      </c>
      <c r="AE178">
        <v>0</v>
      </c>
      <c r="AF178" t="s">
        <v>3</v>
      </c>
      <c r="AG178">
        <v>8.9999999999999993E-3</v>
      </c>
      <c r="AH178">
        <v>2</v>
      </c>
      <c r="AI178">
        <v>50439436</v>
      </c>
      <c r="AJ178">
        <v>166</v>
      </c>
      <c r="AK178">
        <v>0</v>
      </c>
      <c r="AL178">
        <v>0</v>
      </c>
      <c r="AM178">
        <v>0</v>
      </c>
      <c r="AN178">
        <v>0</v>
      </c>
      <c r="AO178">
        <v>0</v>
      </c>
      <c r="AP178">
        <v>0</v>
      </c>
      <c r="AQ178">
        <v>0</v>
      </c>
      <c r="AR178">
        <v>0</v>
      </c>
    </row>
    <row r="179" spans="1:44" x14ac:dyDescent="0.2">
      <c r="A179">
        <f>ROW(Source!A196)</f>
        <v>196</v>
      </c>
      <c r="B179">
        <v>50439437</v>
      </c>
      <c r="C179">
        <v>50439429</v>
      </c>
      <c r="D179">
        <v>40419954</v>
      </c>
      <c r="E179">
        <v>30570983</v>
      </c>
      <c r="F179">
        <v>1</v>
      </c>
      <c r="G179">
        <v>30570983</v>
      </c>
      <c r="H179">
        <v>3</v>
      </c>
      <c r="I179" t="s">
        <v>619</v>
      </c>
      <c r="J179" t="s">
        <v>3</v>
      </c>
      <c r="K179" t="s">
        <v>620</v>
      </c>
      <c r="L179">
        <v>1354</v>
      </c>
      <c r="N179">
        <v>1010</v>
      </c>
      <c r="O179" t="s">
        <v>190</v>
      </c>
      <c r="P179" t="s">
        <v>190</v>
      </c>
      <c r="Q179">
        <v>1</v>
      </c>
      <c r="X179">
        <v>1</v>
      </c>
      <c r="Y179">
        <v>0</v>
      </c>
      <c r="Z179">
        <v>0</v>
      </c>
      <c r="AA179">
        <v>0</v>
      </c>
      <c r="AB179">
        <v>0</v>
      </c>
      <c r="AC179">
        <v>0</v>
      </c>
      <c r="AD179">
        <v>0</v>
      </c>
      <c r="AE179">
        <v>0</v>
      </c>
      <c r="AF179" t="s">
        <v>3</v>
      </c>
      <c r="AG179">
        <v>1</v>
      </c>
      <c r="AH179">
        <v>3</v>
      </c>
      <c r="AI179">
        <v>-1</v>
      </c>
      <c r="AJ179" t="s">
        <v>3</v>
      </c>
      <c r="AK179">
        <v>0</v>
      </c>
      <c r="AL179">
        <v>0</v>
      </c>
      <c r="AM179">
        <v>0</v>
      </c>
      <c r="AN179">
        <v>0</v>
      </c>
      <c r="AO179">
        <v>0</v>
      </c>
      <c r="AP179">
        <v>0</v>
      </c>
      <c r="AQ179">
        <v>0</v>
      </c>
      <c r="AR179">
        <v>0</v>
      </c>
    </row>
    <row r="180" spans="1:44" x14ac:dyDescent="0.2">
      <c r="A180">
        <f>ROW(Source!A196)</f>
        <v>196</v>
      </c>
      <c r="B180">
        <v>50439438</v>
      </c>
      <c r="C180">
        <v>50439429</v>
      </c>
      <c r="D180">
        <v>40420676</v>
      </c>
      <c r="E180">
        <v>30570983</v>
      </c>
      <c r="F180">
        <v>1</v>
      </c>
      <c r="G180">
        <v>30570983</v>
      </c>
      <c r="H180">
        <v>3</v>
      </c>
      <c r="I180" t="s">
        <v>597</v>
      </c>
      <c r="J180" t="s">
        <v>3</v>
      </c>
      <c r="K180" t="s">
        <v>598</v>
      </c>
      <c r="L180">
        <v>1346</v>
      </c>
      <c r="N180">
        <v>1009</v>
      </c>
      <c r="O180" t="s">
        <v>222</v>
      </c>
      <c r="P180" t="s">
        <v>222</v>
      </c>
      <c r="Q180">
        <v>1</v>
      </c>
      <c r="X180">
        <v>0</v>
      </c>
      <c r="Y180">
        <v>0</v>
      </c>
      <c r="Z180">
        <v>0</v>
      </c>
      <c r="AA180">
        <v>0</v>
      </c>
      <c r="AB180">
        <v>0</v>
      </c>
      <c r="AC180">
        <v>0</v>
      </c>
      <c r="AD180">
        <v>0</v>
      </c>
      <c r="AE180">
        <v>0</v>
      </c>
      <c r="AF180" t="s">
        <v>3</v>
      </c>
      <c r="AG180">
        <v>0</v>
      </c>
      <c r="AH180">
        <v>3</v>
      </c>
      <c r="AI180">
        <v>-1</v>
      </c>
      <c r="AJ180" t="s">
        <v>3</v>
      </c>
      <c r="AK180">
        <v>0</v>
      </c>
      <c r="AL180">
        <v>0</v>
      </c>
      <c r="AM180">
        <v>0</v>
      </c>
      <c r="AN180">
        <v>0</v>
      </c>
      <c r="AO180">
        <v>0</v>
      </c>
      <c r="AP180">
        <v>0</v>
      </c>
      <c r="AQ180">
        <v>0</v>
      </c>
      <c r="AR180">
        <v>0</v>
      </c>
    </row>
    <row r="181" spans="1:44" x14ac:dyDescent="0.2">
      <c r="A181">
        <f>ROW(Source!A201)</f>
        <v>201</v>
      </c>
      <c r="B181">
        <v>50439446</v>
      </c>
      <c r="C181">
        <v>50439445</v>
      </c>
      <c r="D181">
        <v>45895908</v>
      </c>
      <c r="E181">
        <v>30570983</v>
      </c>
      <c r="F181">
        <v>1</v>
      </c>
      <c r="G181">
        <v>30570983</v>
      </c>
      <c r="H181">
        <v>1</v>
      </c>
      <c r="I181" t="s">
        <v>442</v>
      </c>
      <c r="J181" t="s">
        <v>3</v>
      </c>
      <c r="K181" t="s">
        <v>443</v>
      </c>
      <c r="L181">
        <v>1191</v>
      </c>
      <c r="N181">
        <v>1013</v>
      </c>
      <c r="O181" t="s">
        <v>444</v>
      </c>
      <c r="P181" t="s">
        <v>444</v>
      </c>
      <c r="Q181">
        <v>1</v>
      </c>
      <c r="X181">
        <v>2</v>
      </c>
      <c r="Y181">
        <v>0</v>
      </c>
      <c r="Z181">
        <v>0</v>
      </c>
      <c r="AA181">
        <v>0</v>
      </c>
      <c r="AB181">
        <v>0</v>
      </c>
      <c r="AC181">
        <v>0</v>
      </c>
      <c r="AD181">
        <v>1</v>
      </c>
      <c r="AE181">
        <v>1</v>
      </c>
      <c r="AF181" t="s">
        <v>125</v>
      </c>
      <c r="AG181">
        <v>2.415</v>
      </c>
      <c r="AH181">
        <v>2</v>
      </c>
      <c r="AI181">
        <v>50439446</v>
      </c>
      <c r="AJ181">
        <v>167</v>
      </c>
      <c r="AK181">
        <v>0</v>
      </c>
      <c r="AL181">
        <v>0</v>
      </c>
      <c r="AM181">
        <v>0</v>
      </c>
      <c r="AN181">
        <v>0</v>
      </c>
      <c r="AO181">
        <v>0</v>
      </c>
      <c r="AP181">
        <v>0</v>
      </c>
      <c r="AQ181">
        <v>0</v>
      </c>
      <c r="AR181">
        <v>0</v>
      </c>
    </row>
    <row r="182" spans="1:44" x14ac:dyDescent="0.2">
      <c r="A182">
        <f>ROW(Source!A201)</f>
        <v>201</v>
      </c>
      <c r="B182">
        <v>50439447</v>
      </c>
      <c r="C182">
        <v>50439445</v>
      </c>
      <c r="D182">
        <v>46170867</v>
      </c>
      <c r="E182">
        <v>1</v>
      </c>
      <c r="F182">
        <v>1</v>
      </c>
      <c r="G182">
        <v>30570983</v>
      </c>
      <c r="H182">
        <v>2</v>
      </c>
      <c r="I182" t="s">
        <v>452</v>
      </c>
      <c r="J182" t="s">
        <v>453</v>
      </c>
      <c r="K182" t="s">
        <v>454</v>
      </c>
      <c r="L182">
        <v>1368</v>
      </c>
      <c r="N182">
        <v>1011</v>
      </c>
      <c r="O182" t="s">
        <v>451</v>
      </c>
      <c r="P182" t="s">
        <v>451</v>
      </c>
      <c r="Q182">
        <v>1</v>
      </c>
      <c r="X182">
        <v>0.02</v>
      </c>
      <c r="Y182">
        <v>0</v>
      </c>
      <c r="Z182">
        <v>83.1</v>
      </c>
      <c r="AA182">
        <v>12.62</v>
      </c>
      <c r="AB182">
        <v>0</v>
      </c>
      <c r="AC182">
        <v>0</v>
      </c>
      <c r="AD182">
        <v>1</v>
      </c>
      <c r="AE182">
        <v>0</v>
      </c>
      <c r="AF182" t="s">
        <v>124</v>
      </c>
      <c r="AG182">
        <v>2.6250000000000002E-2</v>
      </c>
      <c r="AH182">
        <v>2</v>
      </c>
      <c r="AI182">
        <v>50439447</v>
      </c>
      <c r="AJ182">
        <v>168</v>
      </c>
      <c r="AK182">
        <v>0</v>
      </c>
      <c r="AL182">
        <v>0</v>
      </c>
      <c r="AM182">
        <v>0</v>
      </c>
      <c r="AN182">
        <v>0</v>
      </c>
      <c r="AO182">
        <v>0</v>
      </c>
      <c r="AP182">
        <v>0</v>
      </c>
      <c r="AQ182">
        <v>0</v>
      </c>
      <c r="AR182">
        <v>0</v>
      </c>
    </row>
    <row r="183" spans="1:44" x14ac:dyDescent="0.2">
      <c r="A183">
        <f>ROW(Source!A201)</f>
        <v>201</v>
      </c>
      <c r="B183">
        <v>50439448</v>
      </c>
      <c r="C183">
        <v>50439445</v>
      </c>
      <c r="D183">
        <v>46170215</v>
      </c>
      <c r="E183">
        <v>1</v>
      </c>
      <c r="F183">
        <v>1</v>
      </c>
      <c r="G183">
        <v>30570983</v>
      </c>
      <c r="H183">
        <v>2</v>
      </c>
      <c r="I183" t="s">
        <v>455</v>
      </c>
      <c r="J183" t="s">
        <v>456</v>
      </c>
      <c r="K183" t="s">
        <v>457</v>
      </c>
      <c r="L183">
        <v>1368</v>
      </c>
      <c r="N183">
        <v>1011</v>
      </c>
      <c r="O183" t="s">
        <v>451</v>
      </c>
      <c r="P183" t="s">
        <v>451</v>
      </c>
      <c r="Q183">
        <v>1</v>
      </c>
      <c r="X183">
        <v>0.01</v>
      </c>
      <c r="Y183">
        <v>0</v>
      </c>
      <c r="Z183">
        <v>179.17</v>
      </c>
      <c r="AA183">
        <v>16.93</v>
      </c>
      <c r="AB183">
        <v>0</v>
      </c>
      <c r="AC183">
        <v>0</v>
      </c>
      <c r="AD183">
        <v>1</v>
      </c>
      <c r="AE183">
        <v>0</v>
      </c>
      <c r="AF183" t="s">
        <v>124</v>
      </c>
      <c r="AG183">
        <v>1.3125000000000001E-2</v>
      </c>
      <c r="AH183">
        <v>2</v>
      </c>
      <c r="AI183">
        <v>50439448</v>
      </c>
      <c r="AJ183">
        <v>169</v>
      </c>
      <c r="AK183">
        <v>0</v>
      </c>
      <c r="AL183">
        <v>0</v>
      </c>
      <c r="AM183">
        <v>0</v>
      </c>
      <c r="AN183">
        <v>0</v>
      </c>
      <c r="AO183">
        <v>0</v>
      </c>
      <c r="AP183">
        <v>0</v>
      </c>
      <c r="AQ183">
        <v>0</v>
      </c>
      <c r="AR183">
        <v>0</v>
      </c>
    </row>
    <row r="184" spans="1:44" x14ac:dyDescent="0.2">
      <c r="A184">
        <f>ROW(Source!A201)</f>
        <v>201</v>
      </c>
      <c r="B184">
        <v>50439449</v>
      </c>
      <c r="C184">
        <v>50439445</v>
      </c>
      <c r="D184">
        <v>46136430</v>
      </c>
      <c r="E184">
        <v>1</v>
      </c>
      <c r="F184">
        <v>1</v>
      </c>
      <c r="G184">
        <v>30570983</v>
      </c>
      <c r="H184">
        <v>3</v>
      </c>
      <c r="I184" t="s">
        <v>461</v>
      </c>
      <c r="J184" t="s">
        <v>462</v>
      </c>
      <c r="K184" t="s">
        <v>463</v>
      </c>
      <c r="L184">
        <v>1348</v>
      </c>
      <c r="N184">
        <v>1009</v>
      </c>
      <c r="O184" t="s">
        <v>30</v>
      </c>
      <c r="P184" t="s">
        <v>30</v>
      </c>
      <c r="Q184">
        <v>1000</v>
      </c>
      <c r="X184">
        <v>1.0499999999999999E-3</v>
      </c>
      <c r="Y184">
        <v>23120.53</v>
      </c>
      <c r="Z184">
        <v>0</v>
      </c>
      <c r="AA184">
        <v>0</v>
      </c>
      <c r="AB184">
        <v>0</v>
      </c>
      <c r="AC184">
        <v>0</v>
      </c>
      <c r="AD184">
        <v>1</v>
      </c>
      <c r="AE184">
        <v>0</v>
      </c>
      <c r="AF184" t="s">
        <v>3</v>
      </c>
      <c r="AG184">
        <v>1.0499999999999999E-3</v>
      </c>
      <c r="AH184">
        <v>2</v>
      </c>
      <c r="AI184">
        <v>50439449</v>
      </c>
      <c r="AJ184">
        <v>170</v>
      </c>
      <c r="AK184">
        <v>0</v>
      </c>
      <c r="AL184">
        <v>0</v>
      </c>
      <c r="AM184">
        <v>0</v>
      </c>
      <c r="AN184">
        <v>0</v>
      </c>
      <c r="AO184">
        <v>0</v>
      </c>
      <c r="AP184">
        <v>0</v>
      </c>
      <c r="AQ184">
        <v>0</v>
      </c>
      <c r="AR184">
        <v>0</v>
      </c>
    </row>
    <row r="185" spans="1:44" x14ac:dyDescent="0.2">
      <c r="A185">
        <f>ROW(Source!A201)</f>
        <v>201</v>
      </c>
      <c r="B185">
        <v>50439450</v>
      </c>
      <c r="C185">
        <v>50439445</v>
      </c>
      <c r="D185">
        <v>46135994</v>
      </c>
      <c r="E185">
        <v>1</v>
      </c>
      <c r="F185">
        <v>1</v>
      </c>
      <c r="G185">
        <v>30570983</v>
      </c>
      <c r="H185">
        <v>3</v>
      </c>
      <c r="I185" t="s">
        <v>470</v>
      </c>
      <c r="J185" t="s">
        <v>471</v>
      </c>
      <c r="K185" t="s">
        <v>472</v>
      </c>
      <c r="L185">
        <v>1348</v>
      </c>
      <c r="N185">
        <v>1009</v>
      </c>
      <c r="O185" t="s">
        <v>30</v>
      </c>
      <c r="P185" t="s">
        <v>30</v>
      </c>
      <c r="Q185">
        <v>1000</v>
      </c>
      <c r="X185">
        <v>5.0000000000000001E-4</v>
      </c>
      <c r="Y185">
        <v>17876.91</v>
      </c>
      <c r="Z185">
        <v>0</v>
      </c>
      <c r="AA185">
        <v>0</v>
      </c>
      <c r="AB185">
        <v>0</v>
      </c>
      <c r="AC185">
        <v>0</v>
      </c>
      <c r="AD185">
        <v>1</v>
      </c>
      <c r="AE185">
        <v>0</v>
      </c>
      <c r="AF185" t="s">
        <v>3</v>
      </c>
      <c r="AG185">
        <v>5.0000000000000001E-4</v>
      </c>
      <c r="AH185">
        <v>2</v>
      </c>
      <c r="AI185">
        <v>50439450</v>
      </c>
      <c r="AJ185">
        <v>171</v>
      </c>
      <c r="AK185">
        <v>0</v>
      </c>
      <c r="AL185">
        <v>0</v>
      </c>
      <c r="AM185">
        <v>0</v>
      </c>
      <c r="AN185">
        <v>0</v>
      </c>
      <c r="AO185">
        <v>0</v>
      </c>
      <c r="AP185">
        <v>0</v>
      </c>
      <c r="AQ185">
        <v>0</v>
      </c>
      <c r="AR185">
        <v>0</v>
      </c>
    </row>
    <row r="186" spans="1:44" x14ac:dyDescent="0.2">
      <c r="A186">
        <f>ROW(Source!A201)</f>
        <v>201</v>
      </c>
      <c r="B186">
        <v>50439451</v>
      </c>
      <c r="C186">
        <v>50439445</v>
      </c>
      <c r="D186">
        <v>40419961</v>
      </c>
      <c r="E186">
        <v>30570983</v>
      </c>
      <c r="F186">
        <v>1</v>
      </c>
      <c r="G186">
        <v>30570983</v>
      </c>
      <c r="H186">
        <v>3</v>
      </c>
      <c r="I186" t="s">
        <v>621</v>
      </c>
      <c r="J186" t="s">
        <v>3</v>
      </c>
      <c r="K186" t="s">
        <v>622</v>
      </c>
      <c r="L186">
        <v>1354</v>
      </c>
      <c r="N186">
        <v>1010</v>
      </c>
      <c r="O186" t="s">
        <v>190</v>
      </c>
      <c r="P186" t="s">
        <v>190</v>
      </c>
      <c r="Q186">
        <v>1</v>
      </c>
      <c r="X186">
        <v>1</v>
      </c>
      <c r="Y186">
        <v>0</v>
      </c>
      <c r="Z186">
        <v>0</v>
      </c>
      <c r="AA186">
        <v>0</v>
      </c>
      <c r="AB186">
        <v>0</v>
      </c>
      <c r="AC186">
        <v>0</v>
      </c>
      <c r="AD186">
        <v>0</v>
      </c>
      <c r="AE186">
        <v>0</v>
      </c>
      <c r="AF186" t="s">
        <v>3</v>
      </c>
      <c r="AG186">
        <v>1</v>
      </c>
      <c r="AH186">
        <v>3</v>
      </c>
      <c r="AI186">
        <v>-1</v>
      </c>
      <c r="AJ186" t="s">
        <v>3</v>
      </c>
      <c r="AK186">
        <v>0</v>
      </c>
      <c r="AL186">
        <v>0</v>
      </c>
      <c r="AM186">
        <v>0</v>
      </c>
      <c r="AN186">
        <v>0</v>
      </c>
      <c r="AO186">
        <v>0</v>
      </c>
      <c r="AP186">
        <v>0</v>
      </c>
      <c r="AQ186">
        <v>0</v>
      </c>
      <c r="AR186">
        <v>0</v>
      </c>
    </row>
    <row r="187" spans="1:44" x14ac:dyDescent="0.2">
      <c r="A187">
        <f>ROW(Source!A202)</f>
        <v>202</v>
      </c>
      <c r="B187">
        <v>50439446</v>
      </c>
      <c r="C187">
        <v>50439445</v>
      </c>
      <c r="D187">
        <v>45895908</v>
      </c>
      <c r="E187">
        <v>30570983</v>
      </c>
      <c r="F187">
        <v>1</v>
      </c>
      <c r="G187">
        <v>30570983</v>
      </c>
      <c r="H187">
        <v>1</v>
      </c>
      <c r="I187" t="s">
        <v>442</v>
      </c>
      <c r="J187" t="s">
        <v>3</v>
      </c>
      <c r="K187" t="s">
        <v>443</v>
      </c>
      <c r="L187">
        <v>1191</v>
      </c>
      <c r="N187">
        <v>1013</v>
      </c>
      <c r="O187" t="s">
        <v>444</v>
      </c>
      <c r="P187" t="s">
        <v>444</v>
      </c>
      <c r="Q187">
        <v>1</v>
      </c>
      <c r="X187">
        <v>2</v>
      </c>
      <c r="Y187">
        <v>0</v>
      </c>
      <c r="Z187">
        <v>0</v>
      </c>
      <c r="AA187">
        <v>0</v>
      </c>
      <c r="AB187">
        <v>0</v>
      </c>
      <c r="AC187">
        <v>0</v>
      </c>
      <c r="AD187">
        <v>1</v>
      </c>
      <c r="AE187">
        <v>1</v>
      </c>
      <c r="AF187" t="s">
        <v>125</v>
      </c>
      <c r="AG187">
        <v>2.415</v>
      </c>
      <c r="AH187">
        <v>2</v>
      </c>
      <c r="AI187">
        <v>50439446</v>
      </c>
      <c r="AJ187">
        <v>173</v>
      </c>
      <c r="AK187">
        <v>0</v>
      </c>
      <c r="AL187">
        <v>0</v>
      </c>
      <c r="AM187">
        <v>0</v>
      </c>
      <c r="AN187">
        <v>0</v>
      </c>
      <c r="AO187">
        <v>0</v>
      </c>
      <c r="AP187">
        <v>0</v>
      </c>
      <c r="AQ187">
        <v>0</v>
      </c>
      <c r="AR187">
        <v>0</v>
      </c>
    </row>
    <row r="188" spans="1:44" x14ac:dyDescent="0.2">
      <c r="A188">
        <f>ROW(Source!A202)</f>
        <v>202</v>
      </c>
      <c r="B188">
        <v>50439447</v>
      </c>
      <c r="C188">
        <v>50439445</v>
      </c>
      <c r="D188">
        <v>46170867</v>
      </c>
      <c r="E188">
        <v>1</v>
      </c>
      <c r="F188">
        <v>1</v>
      </c>
      <c r="G188">
        <v>30570983</v>
      </c>
      <c r="H188">
        <v>2</v>
      </c>
      <c r="I188" t="s">
        <v>452</v>
      </c>
      <c r="J188" t="s">
        <v>453</v>
      </c>
      <c r="K188" t="s">
        <v>454</v>
      </c>
      <c r="L188">
        <v>1368</v>
      </c>
      <c r="N188">
        <v>1011</v>
      </c>
      <c r="O188" t="s">
        <v>451</v>
      </c>
      <c r="P188" t="s">
        <v>451</v>
      </c>
      <c r="Q188">
        <v>1</v>
      </c>
      <c r="X188">
        <v>0.02</v>
      </c>
      <c r="Y188">
        <v>0</v>
      </c>
      <c r="Z188">
        <v>83.1</v>
      </c>
      <c r="AA188">
        <v>12.62</v>
      </c>
      <c r="AB188">
        <v>0</v>
      </c>
      <c r="AC188">
        <v>0</v>
      </c>
      <c r="AD188">
        <v>1</v>
      </c>
      <c r="AE188">
        <v>0</v>
      </c>
      <c r="AF188" t="s">
        <v>124</v>
      </c>
      <c r="AG188">
        <v>2.6250000000000002E-2</v>
      </c>
      <c r="AH188">
        <v>2</v>
      </c>
      <c r="AI188">
        <v>50439447</v>
      </c>
      <c r="AJ188">
        <v>174</v>
      </c>
      <c r="AK188">
        <v>0</v>
      </c>
      <c r="AL188">
        <v>0</v>
      </c>
      <c r="AM188">
        <v>0</v>
      </c>
      <c r="AN188">
        <v>0</v>
      </c>
      <c r="AO188">
        <v>0</v>
      </c>
      <c r="AP188">
        <v>0</v>
      </c>
      <c r="AQ188">
        <v>0</v>
      </c>
      <c r="AR188">
        <v>0</v>
      </c>
    </row>
    <row r="189" spans="1:44" x14ac:dyDescent="0.2">
      <c r="A189">
        <f>ROW(Source!A202)</f>
        <v>202</v>
      </c>
      <c r="B189">
        <v>50439448</v>
      </c>
      <c r="C189">
        <v>50439445</v>
      </c>
      <c r="D189">
        <v>46170215</v>
      </c>
      <c r="E189">
        <v>1</v>
      </c>
      <c r="F189">
        <v>1</v>
      </c>
      <c r="G189">
        <v>30570983</v>
      </c>
      <c r="H189">
        <v>2</v>
      </c>
      <c r="I189" t="s">
        <v>455</v>
      </c>
      <c r="J189" t="s">
        <v>456</v>
      </c>
      <c r="K189" t="s">
        <v>457</v>
      </c>
      <c r="L189">
        <v>1368</v>
      </c>
      <c r="N189">
        <v>1011</v>
      </c>
      <c r="O189" t="s">
        <v>451</v>
      </c>
      <c r="P189" t="s">
        <v>451</v>
      </c>
      <c r="Q189">
        <v>1</v>
      </c>
      <c r="X189">
        <v>0.01</v>
      </c>
      <c r="Y189">
        <v>0</v>
      </c>
      <c r="Z189">
        <v>179.17</v>
      </c>
      <c r="AA189">
        <v>16.93</v>
      </c>
      <c r="AB189">
        <v>0</v>
      </c>
      <c r="AC189">
        <v>0</v>
      </c>
      <c r="AD189">
        <v>1</v>
      </c>
      <c r="AE189">
        <v>0</v>
      </c>
      <c r="AF189" t="s">
        <v>124</v>
      </c>
      <c r="AG189">
        <v>1.3125000000000001E-2</v>
      </c>
      <c r="AH189">
        <v>2</v>
      </c>
      <c r="AI189">
        <v>50439448</v>
      </c>
      <c r="AJ189">
        <v>175</v>
      </c>
      <c r="AK189">
        <v>0</v>
      </c>
      <c r="AL189">
        <v>0</v>
      </c>
      <c r="AM189">
        <v>0</v>
      </c>
      <c r="AN189">
        <v>0</v>
      </c>
      <c r="AO189">
        <v>0</v>
      </c>
      <c r="AP189">
        <v>0</v>
      </c>
      <c r="AQ189">
        <v>0</v>
      </c>
      <c r="AR189">
        <v>0</v>
      </c>
    </row>
    <row r="190" spans="1:44" x14ac:dyDescent="0.2">
      <c r="A190">
        <f>ROW(Source!A202)</f>
        <v>202</v>
      </c>
      <c r="B190">
        <v>50439449</v>
      </c>
      <c r="C190">
        <v>50439445</v>
      </c>
      <c r="D190">
        <v>46136430</v>
      </c>
      <c r="E190">
        <v>1</v>
      </c>
      <c r="F190">
        <v>1</v>
      </c>
      <c r="G190">
        <v>30570983</v>
      </c>
      <c r="H190">
        <v>3</v>
      </c>
      <c r="I190" t="s">
        <v>461</v>
      </c>
      <c r="J190" t="s">
        <v>462</v>
      </c>
      <c r="K190" t="s">
        <v>463</v>
      </c>
      <c r="L190">
        <v>1348</v>
      </c>
      <c r="N190">
        <v>1009</v>
      </c>
      <c r="O190" t="s">
        <v>30</v>
      </c>
      <c r="P190" t="s">
        <v>30</v>
      </c>
      <c r="Q190">
        <v>1000</v>
      </c>
      <c r="X190">
        <v>1.0499999999999999E-3</v>
      </c>
      <c r="Y190">
        <v>23120.53</v>
      </c>
      <c r="Z190">
        <v>0</v>
      </c>
      <c r="AA190">
        <v>0</v>
      </c>
      <c r="AB190">
        <v>0</v>
      </c>
      <c r="AC190">
        <v>0</v>
      </c>
      <c r="AD190">
        <v>1</v>
      </c>
      <c r="AE190">
        <v>0</v>
      </c>
      <c r="AF190" t="s">
        <v>3</v>
      </c>
      <c r="AG190">
        <v>1.0499999999999999E-3</v>
      </c>
      <c r="AH190">
        <v>2</v>
      </c>
      <c r="AI190">
        <v>50439449</v>
      </c>
      <c r="AJ190">
        <v>176</v>
      </c>
      <c r="AK190">
        <v>0</v>
      </c>
      <c r="AL190">
        <v>0</v>
      </c>
      <c r="AM190">
        <v>0</v>
      </c>
      <c r="AN190">
        <v>0</v>
      </c>
      <c r="AO190">
        <v>0</v>
      </c>
      <c r="AP190">
        <v>0</v>
      </c>
      <c r="AQ190">
        <v>0</v>
      </c>
      <c r="AR190">
        <v>0</v>
      </c>
    </row>
    <row r="191" spans="1:44" x14ac:dyDescent="0.2">
      <c r="A191">
        <f>ROW(Source!A202)</f>
        <v>202</v>
      </c>
      <c r="B191">
        <v>50439450</v>
      </c>
      <c r="C191">
        <v>50439445</v>
      </c>
      <c r="D191">
        <v>46135994</v>
      </c>
      <c r="E191">
        <v>1</v>
      </c>
      <c r="F191">
        <v>1</v>
      </c>
      <c r="G191">
        <v>30570983</v>
      </c>
      <c r="H191">
        <v>3</v>
      </c>
      <c r="I191" t="s">
        <v>470</v>
      </c>
      <c r="J191" t="s">
        <v>471</v>
      </c>
      <c r="K191" t="s">
        <v>472</v>
      </c>
      <c r="L191">
        <v>1348</v>
      </c>
      <c r="N191">
        <v>1009</v>
      </c>
      <c r="O191" t="s">
        <v>30</v>
      </c>
      <c r="P191" t="s">
        <v>30</v>
      </c>
      <c r="Q191">
        <v>1000</v>
      </c>
      <c r="X191">
        <v>5.0000000000000001E-4</v>
      </c>
      <c r="Y191">
        <v>17876.91</v>
      </c>
      <c r="Z191">
        <v>0</v>
      </c>
      <c r="AA191">
        <v>0</v>
      </c>
      <c r="AB191">
        <v>0</v>
      </c>
      <c r="AC191">
        <v>0</v>
      </c>
      <c r="AD191">
        <v>1</v>
      </c>
      <c r="AE191">
        <v>0</v>
      </c>
      <c r="AF191" t="s">
        <v>3</v>
      </c>
      <c r="AG191">
        <v>5.0000000000000001E-4</v>
      </c>
      <c r="AH191">
        <v>2</v>
      </c>
      <c r="AI191">
        <v>50439450</v>
      </c>
      <c r="AJ191">
        <v>177</v>
      </c>
      <c r="AK191">
        <v>0</v>
      </c>
      <c r="AL191">
        <v>0</v>
      </c>
      <c r="AM191">
        <v>0</v>
      </c>
      <c r="AN191">
        <v>0</v>
      </c>
      <c r="AO191">
        <v>0</v>
      </c>
      <c r="AP191">
        <v>0</v>
      </c>
      <c r="AQ191">
        <v>0</v>
      </c>
      <c r="AR191">
        <v>0</v>
      </c>
    </row>
    <row r="192" spans="1:44" x14ac:dyDescent="0.2">
      <c r="A192">
        <f>ROW(Source!A202)</f>
        <v>202</v>
      </c>
      <c r="B192">
        <v>50439451</v>
      </c>
      <c r="C192">
        <v>50439445</v>
      </c>
      <c r="D192">
        <v>40419961</v>
      </c>
      <c r="E192">
        <v>30570983</v>
      </c>
      <c r="F192">
        <v>1</v>
      </c>
      <c r="G192">
        <v>30570983</v>
      </c>
      <c r="H192">
        <v>3</v>
      </c>
      <c r="I192" t="s">
        <v>621</v>
      </c>
      <c r="J192" t="s">
        <v>3</v>
      </c>
      <c r="K192" t="s">
        <v>622</v>
      </c>
      <c r="L192">
        <v>1354</v>
      </c>
      <c r="N192">
        <v>1010</v>
      </c>
      <c r="O192" t="s">
        <v>190</v>
      </c>
      <c r="P192" t="s">
        <v>190</v>
      </c>
      <c r="Q192">
        <v>1</v>
      </c>
      <c r="X192">
        <v>1</v>
      </c>
      <c r="Y192">
        <v>0</v>
      </c>
      <c r="Z192">
        <v>0</v>
      </c>
      <c r="AA192">
        <v>0</v>
      </c>
      <c r="AB192">
        <v>0</v>
      </c>
      <c r="AC192">
        <v>0</v>
      </c>
      <c r="AD192">
        <v>0</v>
      </c>
      <c r="AE192">
        <v>0</v>
      </c>
      <c r="AF192" t="s">
        <v>3</v>
      </c>
      <c r="AG192">
        <v>1</v>
      </c>
      <c r="AH192">
        <v>3</v>
      </c>
      <c r="AI192">
        <v>-1</v>
      </c>
      <c r="AJ192" t="s">
        <v>3</v>
      </c>
      <c r="AK192">
        <v>0</v>
      </c>
      <c r="AL192">
        <v>0</v>
      </c>
      <c r="AM192">
        <v>0</v>
      </c>
      <c r="AN192">
        <v>0</v>
      </c>
      <c r="AO192">
        <v>0</v>
      </c>
      <c r="AP192">
        <v>0</v>
      </c>
      <c r="AQ192">
        <v>0</v>
      </c>
      <c r="AR192">
        <v>0</v>
      </c>
    </row>
    <row r="193" spans="1:44" x14ac:dyDescent="0.2">
      <c r="A193">
        <f>ROW(Source!A205)</f>
        <v>205</v>
      </c>
      <c r="B193">
        <v>50439456</v>
      </c>
      <c r="C193">
        <v>50439455</v>
      </c>
      <c r="D193">
        <v>45895822</v>
      </c>
      <c r="E193">
        <v>30570983</v>
      </c>
      <c r="F193">
        <v>1</v>
      </c>
      <c r="G193">
        <v>30570983</v>
      </c>
      <c r="H193">
        <v>1</v>
      </c>
      <c r="I193" t="s">
        <v>442</v>
      </c>
      <c r="J193" t="s">
        <v>3</v>
      </c>
      <c r="K193" t="s">
        <v>443</v>
      </c>
      <c r="L193">
        <v>1191</v>
      </c>
      <c r="N193">
        <v>1013</v>
      </c>
      <c r="O193" t="s">
        <v>444</v>
      </c>
      <c r="P193" t="s">
        <v>444</v>
      </c>
      <c r="Q193">
        <v>1</v>
      </c>
      <c r="X193">
        <v>0.97</v>
      </c>
      <c r="Y193">
        <v>0</v>
      </c>
      <c r="Z193">
        <v>0</v>
      </c>
      <c r="AA193">
        <v>0</v>
      </c>
      <c r="AB193">
        <v>0</v>
      </c>
      <c r="AC193">
        <v>0</v>
      </c>
      <c r="AD193">
        <v>1</v>
      </c>
      <c r="AE193">
        <v>1</v>
      </c>
      <c r="AF193" t="s">
        <v>125</v>
      </c>
      <c r="AG193">
        <v>1.1712750000000001</v>
      </c>
      <c r="AH193">
        <v>2</v>
      </c>
      <c r="AI193">
        <v>50439456</v>
      </c>
      <c r="AJ193">
        <v>179</v>
      </c>
      <c r="AK193">
        <v>0</v>
      </c>
      <c r="AL193">
        <v>0</v>
      </c>
      <c r="AM193">
        <v>0</v>
      </c>
      <c r="AN193">
        <v>0</v>
      </c>
      <c r="AO193">
        <v>0</v>
      </c>
      <c r="AP193">
        <v>0</v>
      </c>
      <c r="AQ193">
        <v>0</v>
      </c>
      <c r="AR193">
        <v>0</v>
      </c>
    </row>
    <row r="194" spans="1:44" x14ac:dyDescent="0.2">
      <c r="A194">
        <f>ROW(Source!A205)</f>
        <v>205</v>
      </c>
      <c r="B194">
        <v>50439457</v>
      </c>
      <c r="C194">
        <v>50439455</v>
      </c>
      <c r="D194">
        <v>46170623</v>
      </c>
      <c r="E194">
        <v>1</v>
      </c>
      <c r="F194">
        <v>1</v>
      </c>
      <c r="G194">
        <v>30570983</v>
      </c>
      <c r="H194">
        <v>2</v>
      </c>
      <c r="I194" t="s">
        <v>448</v>
      </c>
      <c r="J194" t="s">
        <v>449</v>
      </c>
      <c r="K194" t="s">
        <v>450</v>
      </c>
      <c r="L194">
        <v>1368</v>
      </c>
      <c r="N194">
        <v>1011</v>
      </c>
      <c r="O194" t="s">
        <v>451</v>
      </c>
      <c r="P194" t="s">
        <v>451</v>
      </c>
      <c r="Q194">
        <v>1</v>
      </c>
      <c r="X194">
        <v>0.1</v>
      </c>
      <c r="Y194">
        <v>0</v>
      </c>
      <c r="Z194">
        <v>7.11</v>
      </c>
      <c r="AA194">
        <v>0</v>
      </c>
      <c r="AB194">
        <v>0</v>
      </c>
      <c r="AC194">
        <v>0</v>
      </c>
      <c r="AD194">
        <v>1</v>
      </c>
      <c r="AE194">
        <v>0</v>
      </c>
      <c r="AF194" t="s">
        <v>124</v>
      </c>
      <c r="AG194">
        <v>0.13125000000000001</v>
      </c>
      <c r="AH194">
        <v>2</v>
      </c>
      <c r="AI194">
        <v>50439457</v>
      </c>
      <c r="AJ194">
        <v>180</v>
      </c>
      <c r="AK194">
        <v>0</v>
      </c>
      <c r="AL194">
        <v>0</v>
      </c>
      <c r="AM194">
        <v>0</v>
      </c>
      <c r="AN194">
        <v>0</v>
      </c>
      <c r="AO194">
        <v>0</v>
      </c>
      <c r="AP194">
        <v>0</v>
      </c>
      <c r="AQ194">
        <v>0</v>
      </c>
      <c r="AR194">
        <v>0</v>
      </c>
    </row>
    <row r="195" spans="1:44" x14ac:dyDescent="0.2">
      <c r="A195">
        <f>ROW(Source!A205)</f>
        <v>205</v>
      </c>
      <c r="B195">
        <v>50439458</v>
      </c>
      <c r="C195">
        <v>50439455</v>
      </c>
      <c r="D195">
        <v>46170867</v>
      </c>
      <c r="E195">
        <v>1</v>
      </c>
      <c r="F195">
        <v>1</v>
      </c>
      <c r="G195">
        <v>30570983</v>
      </c>
      <c r="H195">
        <v>2</v>
      </c>
      <c r="I195" t="s">
        <v>452</v>
      </c>
      <c r="J195" t="s">
        <v>453</v>
      </c>
      <c r="K195" t="s">
        <v>454</v>
      </c>
      <c r="L195">
        <v>1368</v>
      </c>
      <c r="N195">
        <v>1011</v>
      </c>
      <c r="O195" t="s">
        <v>451</v>
      </c>
      <c r="P195" t="s">
        <v>451</v>
      </c>
      <c r="Q195">
        <v>1</v>
      </c>
      <c r="X195">
        <v>0.03</v>
      </c>
      <c r="Y195">
        <v>0</v>
      </c>
      <c r="Z195">
        <v>83.1</v>
      </c>
      <c r="AA195">
        <v>12.62</v>
      </c>
      <c r="AB195">
        <v>0</v>
      </c>
      <c r="AC195">
        <v>0</v>
      </c>
      <c r="AD195">
        <v>1</v>
      </c>
      <c r="AE195">
        <v>0</v>
      </c>
      <c r="AF195" t="s">
        <v>124</v>
      </c>
      <c r="AG195">
        <v>3.9375E-2</v>
      </c>
      <c r="AH195">
        <v>2</v>
      </c>
      <c r="AI195">
        <v>50439458</v>
      </c>
      <c r="AJ195">
        <v>181</v>
      </c>
      <c r="AK195">
        <v>0</v>
      </c>
      <c r="AL195">
        <v>0</v>
      </c>
      <c r="AM195">
        <v>0</v>
      </c>
      <c r="AN195">
        <v>0</v>
      </c>
      <c r="AO195">
        <v>0</v>
      </c>
      <c r="AP195">
        <v>0</v>
      </c>
      <c r="AQ195">
        <v>0</v>
      </c>
      <c r="AR195">
        <v>0</v>
      </c>
    </row>
    <row r="196" spans="1:44" x14ac:dyDescent="0.2">
      <c r="A196">
        <f>ROW(Source!A205)</f>
        <v>205</v>
      </c>
      <c r="B196">
        <v>50439459</v>
      </c>
      <c r="C196">
        <v>50439455</v>
      </c>
      <c r="D196">
        <v>42125409</v>
      </c>
      <c r="E196">
        <v>1</v>
      </c>
      <c r="F196">
        <v>1</v>
      </c>
      <c r="G196">
        <v>30570983</v>
      </c>
      <c r="H196">
        <v>3</v>
      </c>
      <c r="I196" t="s">
        <v>493</v>
      </c>
      <c r="J196" t="s">
        <v>494</v>
      </c>
      <c r="K196" t="s">
        <v>495</v>
      </c>
      <c r="L196">
        <v>1348</v>
      </c>
      <c r="N196">
        <v>1009</v>
      </c>
      <c r="O196" t="s">
        <v>30</v>
      </c>
      <c r="P196" t="s">
        <v>30</v>
      </c>
      <c r="Q196">
        <v>1000</v>
      </c>
      <c r="X196">
        <v>1.3799999999999999E-3</v>
      </c>
      <c r="Y196">
        <v>6864.4</v>
      </c>
      <c r="Z196">
        <v>0</v>
      </c>
      <c r="AA196">
        <v>0</v>
      </c>
      <c r="AB196">
        <v>0</v>
      </c>
      <c r="AC196">
        <v>0</v>
      </c>
      <c r="AD196">
        <v>1</v>
      </c>
      <c r="AE196">
        <v>0</v>
      </c>
      <c r="AF196" t="s">
        <v>3</v>
      </c>
      <c r="AG196">
        <v>1.3799999999999999E-3</v>
      </c>
      <c r="AH196">
        <v>2</v>
      </c>
      <c r="AI196">
        <v>50439459</v>
      </c>
      <c r="AJ196">
        <v>182</v>
      </c>
      <c r="AK196">
        <v>0</v>
      </c>
      <c r="AL196">
        <v>0</v>
      </c>
      <c r="AM196">
        <v>0</v>
      </c>
      <c r="AN196">
        <v>0</v>
      </c>
      <c r="AO196">
        <v>0</v>
      </c>
      <c r="AP196">
        <v>0</v>
      </c>
      <c r="AQ196">
        <v>0</v>
      </c>
      <c r="AR196">
        <v>0</v>
      </c>
    </row>
    <row r="197" spans="1:44" x14ac:dyDescent="0.2">
      <c r="A197">
        <f>ROW(Source!A205)</f>
        <v>205</v>
      </c>
      <c r="B197">
        <v>50439460</v>
      </c>
      <c r="C197">
        <v>50439455</v>
      </c>
      <c r="D197">
        <v>46136840</v>
      </c>
      <c r="E197">
        <v>1</v>
      </c>
      <c r="F197">
        <v>1</v>
      </c>
      <c r="G197">
        <v>30570983</v>
      </c>
      <c r="H197">
        <v>3</v>
      </c>
      <c r="I197" t="s">
        <v>467</v>
      </c>
      <c r="J197" t="s">
        <v>468</v>
      </c>
      <c r="K197" t="s">
        <v>469</v>
      </c>
      <c r="L197">
        <v>1348</v>
      </c>
      <c r="N197">
        <v>1009</v>
      </c>
      <c r="O197" t="s">
        <v>30</v>
      </c>
      <c r="P197" t="s">
        <v>30</v>
      </c>
      <c r="Q197">
        <v>1000</v>
      </c>
      <c r="X197">
        <v>1E-4</v>
      </c>
      <c r="Y197">
        <v>8596.85</v>
      </c>
      <c r="Z197">
        <v>0</v>
      </c>
      <c r="AA197">
        <v>0</v>
      </c>
      <c r="AB197">
        <v>0</v>
      </c>
      <c r="AC197">
        <v>0</v>
      </c>
      <c r="AD197">
        <v>1</v>
      </c>
      <c r="AE197">
        <v>0</v>
      </c>
      <c r="AF197" t="s">
        <v>3</v>
      </c>
      <c r="AG197">
        <v>1E-4</v>
      </c>
      <c r="AH197">
        <v>2</v>
      </c>
      <c r="AI197">
        <v>50439460</v>
      </c>
      <c r="AJ197">
        <v>183</v>
      </c>
      <c r="AK197">
        <v>0</v>
      </c>
      <c r="AL197">
        <v>0</v>
      </c>
      <c r="AM197">
        <v>0</v>
      </c>
      <c r="AN197">
        <v>0</v>
      </c>
      <c r="AO197">
        <v>0</v>
      </c>
      <c r="AP197">
        <v>0</v>
      </c>
      <c r="AQ197">
        <v>0</v>
      </c>
      <c r="AR197">
        <v>0</v>
      </c>
    </row>
    <row r="198" spans="1:44" x14ac:dyDescent="0.2">
      <c r="A198">
        <f>ROW(Source!A205)</f>
        <v>205</v>
      </c>
      <c r="B198">
        <v>50439461</v>
      </c>
      <c r="C198">
        <v>50439455</v>
      </c>
      <c r="D198">
        <v>46137227</v>
      </c>
      <c r="E198">
        <v>1</v>
      </c>
      <c r="F198">
        <v>1</v>
      </c>
      <c r="G198">
        <v>30570983</v>
      </c>
      <c r="H198">
        <v>3</v>
      </c>
      <c r="I198" t="s">
        <v>496</v>
      </c>
      <c r="J198" t="s">
        <v>497</v>
      </c>
      <c r="K198" t="s">
        <v>498</v>
      </c>
      <c r="L198">
        <v>1346</v>
      </c>
      <c r="N198">
        <v>1009</v>
      </c>
      <c r="O198" t="s">
        <v>222</v>
      </c>
      <c r="P198" t="s">
        <v>222</v>
      </c>
      <c r="Q198">
        <v>1</v>
      </c>
      <c r="X198">
        <v>0.02</v>
      </c>
      <c r="Y198">
        <v>20.63</v>
      </c>
      <c r="Z198">
        <v>0</v>
      </c>
      <c r="AA198">
        <v>0</v>
      </c>
      <c r="AB198">
        <v>0</v>
      </c>
      <c r="AC198">
        <v>0</v>
      </c>
      <c r="AD198">
        <v>1</v>
      </c>
      <c r="AE198">
        <v>0</v>
      </c>
      <c r="AF198" t="s">
        <v>3</v>
      </c>
      <c r="AG198">
        <v>0.02</v>
      </c>
      <c r="AH198">
        <v>2</v>
      </c>
      <c r="AI198">
        <v>50439461</v>
      </c>
      <c r="AJ198">
        <v>184</v>
      </c>
      <c r="AK198">
        <v>0</v>
      </c>
      <c r="AL198">
        <v>0</v>
      </c>
      <c r="AM198">
        <v>0</v>
      </c>
      <c r="AN198">
        <v>0</v>
      </c>
      <c r="AO198">
        <v>0</v>
      </c>
      <c r="AP198">
        <v>0</v>
      </c>
      <c r="AQ198">
        <v>0</v>
      </c>
      <c r="AR198">
        <v>0</v>
      </c>
    </row>
    <row r="199" spans="1:44" x14ac:dyDescent="0.2">
      <c r="A199">
        <f>ROW(Source!A205)</f>
        <v>205</v>
      </c>
      <c r="B199">
        <v>50439462</v>
      </c>
      <c r="C199">
        <v>50439455</v>
      </c>
      <c r="D199">
        <v>40420481</v>
      </c>
      <c r="E199">
        <v>30570983</v>
      </c>
      <c r="F199">
        <v>1</v>
      </c>
      <c r="G199">
        <v>30570983</v>
      </c>
      <c r="H199">
        <v>3</v>
      </c>
      <c r="I199" t="s">
        <v>623</v>
      </c>
      <c r="J199" t="s">
        <v>3</v>
      </c>
      <c r="K199" t="s">
        <v>624</v>
      </c>
      <c r="L199">
        <v>1354</v>
      </c>
      <c r="N199">
        <v>1010</v>
      </c>
      <c r="O199" t="s">
        <v>190</v>
      </c>
      <c r="P199" t="s">
        <v>190</v>
      </c>
      <c r="Q199">
        <v>1</v>
      </c>
      <c r="X199">
        <v>1</v>
      </c>
      <c r="Y199">
        <v>0</v>
      </c>
      <c r="Z199">
        <v>0</v>
      </c>
      <c r="AA199">
        <v>0</v>
      </c>
      <c r="AB199">
        <v>0</v>
      </c>
      <c r="AC199">
        <v>0</v>
      </c>
      <c r="AD199">
        <v>0</v>
      </c>
      <c r="AE199">
        <v>0</v>
      </c>
      <c r="AF199" t="s">
        <v>3</v>
      </c>
      <c r="AG199">
        <v>1</v>
      </c>
      <c r="AH199">
        <v>3</v>
      </c>
      <c r="AI199">
        <v>-1</v>
      </c>
      <c r="AJ199" t="s">
        <v>3</v>
      </c>
      <c r="AK199">
        <v>0</v>
      </c>
      <c r="AL199">
        <v>0</v>
      </c>
      <c r="AM199">
        <v>0</v>
      </c>
      <c r="AN199">
        <v>0</v>
      </c>
      <c r="AO199">
        <v>0</v>
      </c>
      <c r="AP199">
        <v>0</v>
      </c>
      <c r="AQ199">
        <v>0</v>
      </c>
      <c r="AR199">
        <v>0</v>
      </c>
    </row>
    <row r="200" spans="1:44" x14ac:dyDescent="0.2">
      <c r="A200">
        <f>ROW(Source!A205)</f>
        <v>205</v>
      </c>
      <c r="B200">
        <v>50439463</v>
      </c>
      <c r="C200">
        <v>50439455</v>
      </c>
      <c r="D200">
        <v>40420676</v>
      </c>
      <c r="E200">
        <v>30570983</v>
      </c>
      <c r="F200">
        <v>1</v>
      </c>
      <c r="G200">
        <v>30570983</v>
      </c>
      <c r="H200">
        <v>3</v>
      </c>
      <c r="I200" t="s">
        <v>597</v>
      </c>
      <c r="J200" t="s">
        <v>3</v>
      </c>
      <c r="K200" t="s">
        <v>598</v>
      </c>
      <c r="L200">
        <v>1346</v>
      </c>
      <c r="N200">
        <v>1009</v>
      </c>
      <c r="O200" t="s">
        <v>222</v>
      </c>
      <c r="P200" t="s">
        <v>222</v>
      </c>
      <c r="Q200">
        <v>1</v>
      </c>
      <c r="X200">
        <v>0</v>
      </c>
      <c r="Y200">
        <v>0</v>
      </c>
      <c r="Z200">
        <v>0</v>
      </c>
      <c r="AA200">
        <v>0</v>
      </c>
      <c r="AB200">
        <v>0</v>
      </c>
      <c r="AC200">
        <v>0</v>
      </c>
      <c r="AD200">
        <v>0</v>
      </c>
      <c r="AE200">
        <v>0</v>
      </c>
      <c r="AF200" t="s">
        <v>3</v>
      </c>
      <c r="AG200">
        <v>0</v>
      </c>
      <c r="AH200">
        <v>3</v>
      </c>
      <c r="AI200">
        <v>-1</v>
      </c>
      <c r="AJ200" t="s">
        <v>3</v>
      </c>
      <c r="AK200">
        <v>0</v>
      </c>
      <c r="AL200">
        <v>0</v>
      </c>
      <c r="AM200">
        <v>0</v>
      </c>
      <c r="AN200">
        <v>0</v>
      </c>
      <c r="AO200">
        <v>0</v>
      </c>
      <c r="AP200">
        <v>0</v>
      </c>
      <c r="AQ200">
        <v>0</v>
      </c>
      <c r="AR200">
        <v>0</v>
      </c>
    </row>
    <row r="201" spans="1:44" x14ac:dyDescent="0.2">
      <c r="A201">
        <f>ROW(Source!A206)</f>
        <v>206</v>
      </c>
      <c r="B201">
        <v>50439456</v>
      </c>
      <c r="C201">
        <v>50439455</v>
      </c>
      <c r="D201">
        <v>45895822</v>
      </c>
      <c r="E201">
        <v>30570983</v>
      </c>
      <c r="F201">
        <v>1</v>
      </c>
      <c r="G201">
        <v>30570983</v>
      </c>
      <c r="H201">
        <v>1</v>
      </c>
      <c r="I201" t="s">
        <v>442</v>
      </c>
      <c r="J201" t="s">
        <v>3</v>
      </c>
      <c r="K201" t="s">
        <v>443</v>
      </c>
      <c r="L201">
        <v>1191</v>
      </c>
      <c r="N201">
        <v>1013</v>
      </c>
      <c r="O201" t="s">
        <v>444</v>
      </c>
      <c r="P201" t="s">
        <v>444</v>
      </c>
      <c r="Q201">
        <v>1</v>
      </c>
      <c r="X201">
        <v>0.97</v>
      </c>
      <c r="Y201">
        <v>0</v>
      </c>
      <c r="Z201">
        <v>0</v>
      </c>
      <c r="AA201">
        <v>0</v>
      </c>
      <c r="AB201">
        <v>0</v>
      </c>
      <c r="AC201">
        <v>0</v>
      </c>
      <c r="AD201">
        <v>1</v>
      </c>
      <c r="AE201">
        <v>1</v>
      </c>
      <c r="AF201" t="s">
        <v>125</v>
      </c>
      <c r="AG201">
        <v>1.1712750000000001</v>
      </c>
      <c r="AH201">
        <v>2</v>
      </c>
      <c r="AI201">
        <v>50439456</v>
      </c>
      <c r="AJ201">
        <v>187</v>
      </c>
      <c r="AK201">
        <v>0</v>
      </c>
      <c r="AL201">
        <v>0</v>
      </c>
      <c r="AM201">
        <v>0</v>
      </c>
      <c r="AN201">
        <v>0</v>
      </c>
      <c r="AO201">
        <v>0</v>
      </c>
      <c r="AP201">
        <v>0</v>
      </c>
      <c r="AQ201">
        <v>0</v>
      </c>
      <c r="AR201">
        <v>0</v>
      </c>
    </row>
    <row r="202" spans="1:44" x14ac:dyDescent="0.2">
      <c r="A202">
        <f>ROW(Source!A206)</f>
        <v>206</v>
      </c>
      <c r="B202">
        <v>50439457</v>
      </c>
      <c r="C202">
        <v>50439455</v>
      </c>
      <c r="D202">
        <v>46170623</v>
      </c>
      <c r="E202">
        <v>1</v>
      </c>
      <c r="F202">
        <v>1</v>
      </c>
      <c r="G202">
        <v>30570983</v>
      </c>
      <c r="H202">
        <v>2</v>
      </c>
      <c r="I202" t="s">
        <v>448</v>
      </c>
      <c r="J202" t="s">
        <v>449</v>
      </c>
      <c r="K202" t="s">
        <v>450</v>
      </c>
      <c r="L202">
        <v>1368</v>
      </c>
      <c r="N202">
        <v>1011</v>
      </c>
      <c r="O202" t="s">
        <v>451</v>
      </c>
      <c r="P202" t="s">
        <v>451</v>
      </c>
      <c r="Q202">
        <v>1</v>
      </c>
      <c r="X202">
        <v>0.1</v>
      </c>
      <c r="Y202">
        <v>0</v>
      </c>
      <c r="Z202">
        <v>7.11</v>
      </c>
      <c r="AA202">
        <v>0</v>
      </c>
      <c r="AB202">
        <v>0</v>
      </c>
      <c r="AC202">
        <v>0</v>
      </c>
      <c r="AD202">
        <v>1</v>
      </c>
      <c r="AE202">
        <v>0</v>
      </c>
      <c r="AF202" t="s">
        <v>124</v>
      </c>
      <c r="AG202">
        <v>0.13125000000000001</v>
      </c>
      <c r="AH202">
        <v>2</v>
      </c>
      <c r="AI202">
        <v>50439457</v>
      </c>
      <c r="AJ202">
        <v>188</v>
      </c>
      <c r="AK202">
        <v>0</v>
      </c>
      <c r="AL202">
        <v>0</v>
      </c>
      <c r="AM202">
        <v>0</v>
      </c>
      <c r="AN202">
        <v>0</v>
      </c>
      <c r="AO202">
        <v>0</v>
      </c>
      <c r="AP202">
        <v>0</v>
      </c>
      <c r="AQ202">
        <v>0</v>
      </c>
      <c r="AR202">
        <v>0</v>
      </c>
    </row>
    <row r="203" spans="1:44" x14ac:dyDescent="0.2">
      <c r="A203">
        <f>ROW(Source!A206)</f>
        <v>206</v>
      </c>
      <c r="B203">
        <v>50439458</v>
      </c>
      <c r="C203">
        <v>50439455</v>
      </c>
      <c r="D203">
        <v>46170867</v>
      </c>
      <c r="E203">
        <v>1</v>
      </c>
      <c r="F203">
        <v>1</v>
      </c>
      <c r="G203">
        <v>30570983</v>
      </c>
      <c r="H203">
        <v>2</v>
      </c>
      <c r="I203" t="s">
        <v>452</v>
      </c>
      <c r="J203" t="s">
        <v>453</v>
      </c>
      <c r="K203" t="s">
        <v>454</v>
      </c>
      <c r="L203">
        <v>1368</v>
      </c>
      <c r="N203">
        <v>1011</v>
      </c>
      <c r="O203" t="s">
        <v>451</v>
      </c>
      <c r="P203" t="s">
        <v>451</v>
      </c>
      <c r="Q203">
        <v>1</v>
      </c>
      <c r="X203">
        <v>0.03</v>
      </c>
      <c r="Y203">
        <v>0</v>
      </c>
      <c r="Z203">
        <v>83.1</v>
      </c>
      <c r="AA203">
        <v>12.62</v>
      </c>
      <c r="AB203">
        <v>0</v>
      </c>
      <c r="AC203">
        <v>0</v>
      </c>
      <c r="AD203">
        <v>1</v>
      </c>
      <c r="AE203">
        <v>0</v>
      </c>
      <c r="AF203" t="s">
        <v>124</v>
      </c>
      <c r="AG203">
        <v>3.9375E-2</v>
      </c>
      <c r="AH203">
        <v>2</v>
      </c>
      <c r="AI203">
        <v>50439458</v>
      </c>
      <c r="AJ203">
        <v>189</v>
      </c>
      <c r="AK203">
        <v>0</v>
      </c>
      <c r="AL203">
        <v>0</v>
      </c>
      <c r="AM203">
        <v>0</v>
      </c>
      <c r="AN203">
        <v>0</v>
      </c>
      <c r="AO203">
        <v>0</v>
      </c>
      <c r="AP203">
        <v>0</v>
      </c>
      <c r="AQ203">
        <v>0</v>
      </c>
      <c r="AR203">
        <v>0</v>
      </c>
    </row>
    <row r="204" spans="1:44" x14ac:dyDescent="0.2">
      <c r="A204">
        <f>ROW(Source!A206)</f>
        <v>206</v>
      </c>
      <c r="B204">
        <v>50439459</v>
      </c>
      <c r="C204">
        <v>50439455</v>
      </c>
      <c r="D204">
        <v>42125409</v>
      </c>
      <c r="E204">
        <v>1</v>
      </c>
      <c r="F204">
        <v>1</v>
      </c>
      <c r="G204">
        <v>30570983</v>
      </c>
      <c r="H204">
        <v>3</v>
      </c>
      <c r="I204" t="s">
        <v>493</v>
      </c>
      <c r="J204" t="s">
        <v>494</v>
      </c>
      <c r="K204" t="s">
        <v>495</v>
      </c>
      <c r="L204">
        <v>1348</v>
      </c>
      <c r="N204">
        <v>1009</v>
      </c>
      <c r="O204" t="s">
        <v>30</v>
      </c>
      <c r="P204" t="s">
        <v>30</v>
      </c>
      <c r="Q204">
        <v>1000</v>
      </c>
      <c r="X204">
        <v>1.3799999999999999E-3</v>
      </c>
      <c r="Y204">
        <v>6864.4</v>
      </c>
      <c r="Z204">
        <v>0</v>
      </c>
      <c r="AA204">
        <v>0</v>
      </c>
      <c r="AB204">
        <v>0</v>
      </c>
      <c r="AC204">
        <v>0</v>
      </c>
      <c r="AD204">
        <v>1</v>
      </c>
      <c r="AE204">
        <v>0</v>
      </c>
      <c r="AF204" t="s">
        <v>3</v>
      </c>
      <c r="AG204">
        <v>1.3799999999999999E-3</v>
      </c>
      <c r="AH204">
        <v>2</v>
      </c>
      <c r="AI204">
        <v>50439459</v>
      </c>
      <c r="AJ204">
        <v>190</v>
      </c>
      <c r="AK204">
        <v>0</v>
      </c>
      <c r="AL204">
        <v>0</v>
      </c>
      <c r="AM204">
        <v>0</v>
      </c>
      <c r="AN204">
        <v>0</v>
      </c>
      <c r="AO204">
        <v>0</v>
      </c>
      <c r="AP204">
        <v>0</v>
      </c>
      <c r="AQ204">
        <v>0</v>
      </c>
      <c r="AR204">
        <v>0</v>
      </c>
    </row>
    <row r="205" spans="1:44" x14ac:dyDescent="0.2">
      <c r="A205">
        <f>ROW(Source!A206)</f>
        <v>206</v>
      </c>
      <c r="B205">
        <v>50439460</v>
      </c>
      <c r="C205">
        <v>50439455</v>
      </c>
      <c r="D205">
        <v>46136840</v>
      </c>
      <c r="E205">
        <v>1</v>
      </c>
      <c r="F205">
        <v>1</v>
      </c>
      <c r="G205">
        <v>30570983</v>
      </c>
      <c r="H205">
        <v>3</v>
      </c>
      <c r="I205" t="s">
        <v>467</v>
      </c>
      <c r="J205" t="s">
        <v>468</v>
      </c>
      <c r="K205" t="s">
        <v>469</v>
      </c>
      <c r="L205">
        <v>1348</v>
      </c>
      <c r="N205">
        <v>1009</v>
      </c>
      <c r="O205" t="s">
        <v>30</v>
      </c>
      <c r="P205" t="s">
        <v>30</v>
      </c>
      <c r="Q205">
        <v>1000</v>
      </c>
      <c r="X205">
        <v>1E-4</v>
      </c>
      <c r="Y205">
        <v>8596.85</v>
      </c>
      <c r="Z205">
        <v>0</v>
      </c>
      <c r="AA205">
        <v>0</v>
      </c>
      <c r="AB205">
        <v>0</v>
      </c>
      <c r="AC205">
        <v>0</v>
      </c>
      <c r="AD205">
        <v>1</v>
      </c>
      <c r="AE205">
        <v>0</v>
      </c>
      <c r="AF205" t="s">
        <v>3</v>
      </c>
      <c r="AG205">
        <v>1E-4</v>
      </c>
      <c r="AH205">
        <v>2</v>
      </c>
      <c r="AI205">
        <v>50439460</v>
      </c>
      <c r="AJ205">
        <v>191</v>
      </c>
      <c r="AK205">
        <v>0</v>
      </c>
      <c r="AL205">
        <v>0</v>
      </c>
      <c r="AM205">
        <v>0</v>
      </c>
      <c r="AN205">
        <v>0</v>
      </c>
      <c r="AO205">
        <v>0</v>
      </c>
      <c r="AP205">
        <v>0</v>
      </c>
      <c r="AQ205">
        <v>0</v>
      </c>
      <c r="AR205">
        <v>0</v>
      </c>
    </row>
    <row r="206" spans="1:44" x14ac:dyDescent="0.2">
      <c r="A206">
        <f>ROW(Source!A206)</f>
        <v>206</v>
      </c>
      <c r="B206">
        <v>50439461</v>
      </c>
      <c r="C206">
        <v>50439455</v>
      </c>
      <c r="D206">
        <v>46137227</v>
      </c>
      <c r="E206">
        <v>1</v>
      </c>
      <c r="F206">
        <v>1</v>
      </c>
      <c r="G206">
        <v>30570983</v>
      </c>
      <c r="H206">
        <v>3</v>
      </c>
      <c r="I206" t="s">
        <v>496</v>
      </c>
      <c r="J206" t="s">
        <v>497</v>
      </c>
      <c r="K206" t="s">
        <v>498</v>
      </c>
      <c r="L206">
        <v>1346</v>
      </c>
      <c r="N206">
        <v>1009</v>
      </c>
      <c r="O206" t="s">
        <v>222</v>
      </c>
      <c r="P206" t="s">
        <v>222</v>
      </c>
      <c r="Q206">
        <v>1</v>
      </c>
      <c r="X206">
        <v>0.02</v>
      </c>
      <c r="Y206">
        <v>20.63</v>
      </c>
      <c r="Z206">
        <v>0</v>
      </c>
      <c r="AA206">
        <v>0</v>
      </c>
      <c r="AB206">
        <v>0</v>
      </c>
      <c r="AC206">
        <v>0</v>
      </c>
      <c r="AD206">
        <v>1</v>
      </c>
      <c r="AE206">
        <v>0</v>
      </c>
      <c r="AF206" t="s">
        <v>3</v>
      </c>
      <c r="AG206">
        <v>0.02</v>
      </c>
      <c r="AH206">
        <v>2</v>
      </c>
      <c r="AI206">
        <v>50439461</v>
      </c>
      <c r="AJ206">
        <v>192</v>
      </c>
      <c r="AK206">
        <v>0</v>
      </c>
      <c r="AL206">
        <v>0</v>
      </c>
      <c r="AM206">
        <v>0</v>
      </c>
      <c r="AN206">
        <v>0</v>
      </c>
      <c r="AO206">
        <v>0</v>
      </c>
      <c r="AP206">
        <v>0</v>
      </c>
      <c r="AQ206">
        <v>0</v>
      </c>
      <c r="AR206">
        <v>0</v>
      </c>
    </row>
    <row r="207" spans="1:44" x14ac:dyDescent="0.2">
      <c r="A207">
        <f>ROW(Source!A206)</f>
        <v>206</v>
      </c>
      <c r="B207">
        <v>50439462</v>
      </c>
      <c r="C207">
        <v>50439455</v>
      </c>
      <c r="D207">
        <v>40420481</v>
      </c>
      <c r="E207">
        <v>30570983</v>
      </c>
      <c r="F207">
        <v>1</v>
      </c>
      <c r="G207">
        <v>30570983</v>
      </c>
      <c r="H207">
        <v>3</v>
      </c>
      <c r="I207" t="s">
        <v>623</v>
      </c>
      <c r="J207" t="s">
        <v>3</v>
      </c>
      <c r="K207" t="s">
        <v>624</v>
      </c>
      <c r="L207">
        <v>1354</v>
      </c>
      <c r="N207">
        <v>1010</v>
      </c>
      <c r="O207" t="s">
        <v>190</v>
      </c>
      <c r="P207" t="s">
        <v>190</v>
      </c>
      <c r="Q207">
        <v>1</v>
      </c>
      <c r="X207">
        <v>1</v>
      </c>
      <c r="Y207">
        <v>0</v>
      </c>
      <c r="Z207">
        <v>0</v>
      </c>
      <c r="AA207">
        <v>0</v>
      </c>
      <c r="AB207">
        <v>0</v>
      </c>
      <c r="AC207">
        <v>0</v>
      </c>
      <c r="AD207">
        <v>0</v>
      </c>
      <c r="AE207">
        <v>0</v>
      </c>
      <c r="AF207" t="s">
        <v>3</v>
      </c>
      <c r="AG207">
        <v>1</v>
      </c>
      <c r="AH207">
        <v>3</v>
      </c>
      <c r="AI207">
        <v>-1</v>
      </c>
      <c r="AJ207" t="s">
        <v>3</v>
      </c>
      <c r="AK207">
        <v>0</v>
      </c>
      <c r="AL207">
        <v>0</v>
      </c>
      <c r="AM207">
        <v>0</v>
      </c>
      <c r="AN207">
        <v>0</v>
      </c>
      <c r="AO207">
        <v>0</v>
      </c>
      <c r="AP207">
        <v>0</v>
      </c>
      <c r="AQ207">
        <v>0</v>
      </c>
      <c r="AR207">
        <v>0</v>
      </c>
    </row>
    <row r="208" spans="1:44" x14ac:dyDescent="0.2">
      <c r="A208">
        <f>ROW(Source!A206)</f>
        <v>206</v>
      </c>
      <c r="B208">
        <v>50439463</v>
      </c>
      <c r="C208">
        <v>50439455</v>
      </c>
      <c r="D208">
        <v>40420676</v>
      </c>
      <c r="E208">
        <v>30570983</v>
      </c>
      <c r="F208">
        <v>1</v>
      </c>
      <c r="G208">
        <v>30570983</v>
      </c>
      <c r="H208">
        <v>3</v>
      </c>
      <c r="I208" t="s">
        <v>597</v>
      </c>
      <c r="J208" t="s">
        <v>3</v>
      </c>
      <c r="K208" t="s">
        <v>598</v>
      </c>
      <c r="L208">
        <v>1346</v>
      </c>
      <c r="N208">
        <v>1009</v>
      </c>
      <c r="O208" t="s">
        <v>222</v>
      </c>
      <c r="P208" t="s">
        <v>222</v>
      </c>
      <c r="Q208">
        <v>1</v>
      </c>
      <c r="X208">
        <v>0</v>
      </c>
      <c r="Y208">
        <v>0</v>
      </c>
      <c r="Z208">
        <v>0</v>
      </c>
      <c r="AA208">
        <v>0</v>
      </c>
      <c r="AB208">
        <v>0</v>
      </c>
      <c r="AC208">
        <v>0</v>
      </c>
      <c r="AD208">
        <v>0</v>
      </c>
      <c r="AE208">
        <v>0</v>
      </c>
      <c r="AF208" t="s">
        <v>3</v>
      </c>
      <c r="AG208">
        <v>0</v>
      </c>
      <c r="AH208">
        <v>3</v>
      </c>
      <c r="AI208">
        <v>-1</v>
      </c>
      <c r="AJ208" t="s">
        <v>3</v>
      </c>
      <c r="AK208">
        <v>0</v>
      </c>
      <c r="AL208">
        <v>0</v>
      </c>
      <c r="AM208">
        <v>0</v>
      </c>
      <c r="AN208">
        <v>0</v>
      </c>
      <c r="AO208">
        <v>0</v>
      </c>
      <c r="AP208">
        <v>0</v>
      </c>
      <c r="AQ208">
        <v>0</v>
      </c>
      <c r="AR208">
        <v>0</v>
      </c>
    </row>
    <row r="209" spans="1:44" x14ac:dyDescent="0.2">
      <c r="A209">
        <f>ROW(Source!A211)</f>
        <v>211</v>
      </c>
      <c r="B209">
        <v>50439471</v>
      </c>
      <c r="C209">
        <v>50439470</v>
      </c>
      <c r="D209">
        <v>45897171</v>
      </c>
      <c r="E209">
        <v>30570983</v>
      </c>
      <c r="F209">
        <v>1</v>
      </c>
      <c r="G209">
        <v>30570983</v>
      </c>
      <c r="H209">
        <v>1</v>
      </c>
      <c r="I209" t="s">
        <v>442</v>
      </c>
      <c r="J209" t="s">
        <v>3</v>
      </c>
      <c r="K209" t="s">
        <v>443</v>
      </c>
      <c r="L209">
        <v>1191</v>
      </c>
      <c r="N209">
        <v>1013</v>
      </c>
      <c r="O209" t="s">
        <v>444</v>
      </c>
      <c r="P209" t="s">
        <v>444</v>
      </c>
      <c r="Q209">
        <v>1</v>
      </c>
      <c r="X209">
        <v>6.67</v>
      </c>
      <c r="Y209">
        <v>0</v>
      </c>
      <c r="Z209">
        <v>0</v>
      </c>
      <c r="AA209">
        <v>0</v>
      </c>
      <c r="AB209">
        <v>0</v>
      </c>
      <c r="AC209">
        <v>0</v>
      </c>
      <c r="AD209">
        <v>1</v>
      </c>
      <c r="AE209">
        <v>1</v>
      </c>
      <c r="AF209" t="s">
        <v>125</v>
      </c>
      <c r="AG209">
        <v>8.0540249999999993</v>
      </c>
      <c r="AH209">
        <v>2</v>
      </c>
      <c r="AI209">
        <v>50439471</v>
      </c>
      <c r="AJ209">
        <v>195</v>
      </c>
      <c r="AK209">
        <v>0</v>
      </c>
      <c r="AL209">
        <v>0</v>
      </c>
      <c r="AM209">
        <v>0</v>
      </c>
      <c r="AN209">
        <v>0</v>
      </c>
      <c r="AO209">
        <v>0</v>
      </c>
      <c r="AP209">
        <v>0</v>
      </c>
      <c r="AQ209">
        <v>0</v>
      </c>
      <c r="AR209">
        <v>0</v>
      </c>
    </row>
    <row r="210" spans="1:44" x14ac:dyDescent="0.2">
      <c r="A210">
        <f>ROW(Source!A211)</f>
        <v>211</v>
      </c>
      <c r="B210">
        <v>50439472</v>
      </c>
      <c r="C210">
        <v>50439470</v>
      </c>
      <c r="D210">
        <v>46170623</v>
      </c>
      <c r="E210">
        <v>1</v>
      </c>
      <c r="F210">
        <v>1</v>
      </c>
      <c r="G210">
        <v>30570983</v>
      </c>
      <c r="H210">
        <v>2</v>
      </c>
      <c r="I210" t="s">
        <v>448</v>
      </c>
      <c r="J210" t="s">
        <v>449</v>
      </c>
      <c r="K210" t="s">
        <v>450</v>
      </c>
      <c r="L210">
        <v>1368</v>
      </c>
      <c r="N210">
        <v>1011</v>
      </c>
      <c r="O210" t="s">
        <v>451</v>
      </c>
      <c r="P210" t="s">
        <v>451</v>
      </c>
      <c r="Q210">
        <v>1</v>
      </c>
      <c r="X210">
        <v>0.15</v>
      </c>
      <c r="Y210">
        <v>0</v>
      </c>
      <c r="Z210">
        <v>7.11</v>
      </c>
      <c r="AA210">
        <v>0</v>
      </c>
      <c r="AB210">
        <v>0</v>
      </c>
      <c r="AC210">
        <v>0</v>
      </c>
      <c r="AD210">
        <v>1</v>
      </c>
      <c r="AE210">
        <v>0</v>
      </c>
      <c r="AF210" t="s">
        <v>124</v>
      </c>
      <c r="AG210">
        <v>0.19687500000000002</v>
      </c>
      <c r="AH210">
        <v>2</v>
      </c>
      <c r="AI210">
        <v>50439472</v>
      </c>
      <c r="AJ210">
        <v>196</v>
      </c>
      <c r="AK210">
        <v>0</v>
      </c>
      <c r="AL210">
        <v>0</v>
      </c>
      <c r="AM210">
        <v>0</v>
      </c>
      <c r="AN210">
        <v>0</v>
      </c>
      <c r="AO210">
        <v>0</v>
      </c>
      <c r="AP210">
        <v>0</v>
      </c>
      <c r="AQ210">
        <v>0</v>
      </c>
      <c r="AR210">
        <v>0</v>
      </c>
    </row>
    <row r="211" spans="1:44" x14ac:dyDescent="0.2">
      <c r="A211">
        <f>ROW(Source!A211)</f>
        <v>211</v>
      </c>
      <c r="B211">
        <v>50439473</v>
      </c>
      <c r="C211">
        <v>50439470</v>
      </c>
      <c r="D211">
        <v>46170867</v>
      </c>
      <c r="E211">
        <v>1</v>
      </c>
      <c r="F211">
        <v>1</v>
      </c>
      <c r="G211">
        <v>30570983</v>
      </c>
      <c r="H211">
        <v>2</v>
      </c>
      <c r="I211" t="s">
        <v>452</v>
      </c>
      <c r="J211" t="s">
        <v>453</v>
      </c>
      <c r="K211" t="s">
        <v>454</v>
      </c>
      <c r="L211">
        <v>1368</v>
      </c>
      <c r="N211">
        <v>1011</v>
      </c>
      <c r="O211" t="s">
        <v>451</v>
      </c>
      <c r="P211" t="s">
        <v>451</v>
      </c>
      <c r="Q211">
        <v>1</v>
      </c>
      <c r="X211">
        <v>7.0000000000000007E-2</v>
      </c>
      <c r="Y211">
        <v>0</v>
      </c>
      <c r="Z211">
        <v>83.1</v>
      </c>
      <c r="AA211">
        <v>12.62</v>
      </c>
      <c r="AB211">
        <v>0</v>
      </c>
      <c r="AC211">
        <v>0</v>
      </c>
      <c r="AD211">
        <v>1</v>
      </c>
      <c r="AE211">
        <v>0</v>
      </c>
      <c r="AF211" t="s">
        <v>124</v>
      </c>
      <c r="AG211">
        <v>9.1875000000000012E-2</v>
      </c>
      <c r="AH211">
        <v>2</v>
      </c>
      <c r="AI211">
        <v>50439473</v>
      </c>
      <c r="AJ211">
        <v>197</v>
      </c>
      <c r="AK211">
        <v>0</v>
      </c>
      <c r="AL211">
        <v>0</v>
      </c>
      <c r="AM211">
        <v>0</v>
      </c>
      <c r="AN211">
        <v>0</v>
      </c>
      <c r="AO211">
        <v>0</v>
      </c>
      <c r="AP211">
        <v>0</v>
      </c>
      <c r="AQ211">
        <v>0</v>
      </c>
      <c r="AR211">
        <v>0</v>
      </c>
    </row>
    <row r="212" spans="1:44" x14ac:dyDescent="0.2">
      <c r="A212">
        <f>ROW(Source!A211)</f>
        <v>211</v>
      </c>
      <c r="B212">
        <v>50439474</v>
      </c>
      <c r="C212">
        <v>50439470</v>
      </c>
      <c r="D212">
        <v>46170215</v>
      </c>
      <c r="E212">
        <v>1</v>
      </c>
      <c r="F212">
        <v>1</v>
      </c>
      <c r="G212">
        <v>30570983</v>
      </c>
      <c r="H212">
        <v>2</v>
      </c>
      <c r="I212" t="s">
        <v>455</v>
      </c>
      <c r="J212" t="s">
        <v>456</v>
      </c>
      <c r="K212" t="s">
        <v>457</v>
      </c>
      <c r="L212">
        <v>1368</v>
      </c>
      <c r="N212">
        <v>1011</v>
      </c>
      <c r="O212" t="s">
        <v>451</v>
      </c>
      <c r="P212" t="s">
        <v>451</v>
      </c>
      <c r="Q212">
        <v>1</v>
      </c>
      <c r="X212">
        <v>0.04</v>
      </c>
      <c r="Y212">
        <v>0</v>
      </c>
      <c r="Z212">
        <v>179.17</v>
      </c>
      <c r="AA212">
        <v>16.93</v>
      </c>
      <c r="AB212">
        <v>0</v>
      </c>
      <c r="AC212">
        <v>0</v>
      </c>
      <c r="AD212">
        <v>1</v>
      </c>
      <c r="AE212">
        <v>0</v>
      </c>
      <c r="AF212" t="s">
        <v>124</v>
      </c>
      <c r="AG212">
        <v>5.2500000000000005E-2</v>
      </c>
      <c r="AH212">
        <v>2</v>
      </c>
      <c r="AI212">
        <v>50439474</v>
      </c>
      <c r="AJ212">
        <v>198</v>
      </c>
      <c r="AK212">
        <v>0</v>
      </c>
      <c r="AL212">
        <v>0</v>
      </c>
      <c r="AM212">
        <v>0</v>
      </c>
      <c r="AN212">
        <v>0</v>
      </c>
      <c r="AO212">
        <v>0</v>
      </c>
      <c r="AP212">
        <v>0</v>
      </c>
      <c r="AQ212">
        <v>0</v>
      </c>
      <c r="AR212">
        <v>0</v>
      </c>
    </row>
    <row r="213" spans="1:44" x14ac:dyDescent="0.2">
      <c r="A213">
        <f>ROW(Source!A211)</f>
        <v>211</v>
      </c>
      <c r="B213">
        <v>50439475</v>
      </c>
      <c r="C213">
        <v>50439470</v>
      </c>
      <c r="D213">
        <v>45898358</v>
      </c>
      <c r="E213">
        <v>30570983</v>
      </c>
      <c r="F213">
        <v>1</v>
      </c>
      <c r="G213">
        <v>30570983</v>
      </c>
      <c r="H213">
        <v>2</v>
      </c>
      <c r="I213" t="s">
        <v>445</v>
      </c>
      <c r="J213" t="s">
        <v>3</v>
      </c>
      <c r="K213" t="s">
        <v>446</v>
      </c>
      <c r="L213">
        <v>1344</v>
      </c>
      <c r="N213">
        <v>1008</v>
      </c>
      <c r="O213" t="s">
        <v>447</v>
      </c>
      <c r="P213" t="s">
        <v>447</v>
      </c>
      <c r="Q213">
        <v>1</v>
      </c>
      <c r="X213">
        <v>0.02</v>
      </c>
      <c r="Y213">
        <v>0</v>
      </c>
      <c r="Z213">
        <v>1</v>
      </c>
      <c r="AA213">
        <v>0</v>
      </c>
      <c r="AB213">
        <v>0</v>
      </c>
      <c r="AC213">
        <v>0</v>
      </c>
      <c r="AD213">
        <v>1</v>
      </c>
      <c r="AE213">
        <v>0</v>
      </c>
      <c r="AF213" t="s">
        <v>124</v>
      </c>
      <c r="AG213">
        <v>2.6250000000000002E-2</v>
      </c>
      <c r="AH213">
        <v>2</v>
      </c>
      <c r="AI213">
        <v>50439475</v>
      </c>
      <c r="AJ213">
        <v>199</v>
      </c>
      <c r="AK213">
        <v>0</v>
      </c>
      <c r="AL213">
        <v>0</v>
      </c>
      <c r="AM213">
        <v>0</v>
      </c>
      <c r="AN213">
        <v>0</v>
      </c>
      <c r="AO213">
        <v>0</v>
      </c>
      <c r="AP213">
        <v>0</v>
      </c>
      <c r="AQ213">
        <v>0</v>
      </c>
      <c r="AR213">
        <v>0</v>
      </c>
    </row>
    <row r="214" spans="1:44" x14ac:dyDescent="0.2">
      <c r="A214">
        <f>ROW(Source!A211)</f>
        <v>211</v>
      </c>
      <c r="B214">
        <v>50439476</v>
      </c>
      <c r="C214">
        <v>50439470</v>
      </c>
      <c r="D214">
        <v>46136840</v>
      </c>
      <c r="E214">
        <v>1</v>
      </c>
      <c r="F214">
        <v>1</v>
      </c>
      <c r="G214">
        <v>30570983</v>
      </c>
      <c r="H214">
        <v>3</v>
      </c>
      <c r="I214" t="s">
        <v>467</v>
      </c>
      <c r="J214" t="s">
        <v>468</v>
      </c>
      <c r="K214" t="s">
        <v>469</v>
      </c>
      <c r="L214">
        <v>1348</v>
      </c>
      <c r="N214">
        <v>1009</v>
      </c>
      <c r="O214" t="s">
        <v>30</v>
      </c>
      <c r="P214" t="s">
        <v>30</v>
      </c>
      <c r="Q214">
        <v>1000</v>
      </c>
      <c r="X214">
        <v>1.2E-4</v>
      </c>
      <c r="Y214">
        <v>8596.85</v>
      </c>
      <c r="Z214">
        <v>0</v>
      </c>
      <c r="AA214">
        <v>0</v>
      </c>
      <c r="AB214">
        <v>0</v>
      </c>
      <c r="AC214">
        <v>0</v>
      </c>
      <c r="AD214">
        <v>1</v>
      </c>
      <c r="AE214">
        <v>0</v>
      </c>
      <c r="AF214" t="s">
        <v>3</v>
      </c>
      <c r="AG214">
        <v>1.2E-4</v>
      </c>
      <c r="AH214">
        <v>2</v>
      </c>
      <c r="AI214">
        <v>50439476</v>
      </c>
      <c r="AJ214">
        <v>200</v>
      </c>
      <c r="AK214">
        <v>0</v>
      </c>
      <c r="AL214">
        <v>0</v>
      </c>
      <c r="AM214">
        <v>0</v>
      </c>
      <c r="AN214">
        <v>0</v>
      </c>
      <c r="AO214">
        <v>0</v>
      </c>
      <c r="AP214">
        <v>0</v>
      </c>
      <c r="AQ214">
        <v>0</v>
      </c>
      <c r="AR214">
        <v>0</v>
      </c>
    </row>
    <row r="215" spans="1:44" x14ac:dyDescent="0.2">
      <c r="A215">
        <f>ROW(Source!A211)</f>
        <v>211</v>
      </c>
      <c r="B215">
        <v>50439477</v>
      </c>
      <c r="C215">
        <v>50439470</v>
      </c>
      <c r="D215">
        <v>46135994</v>
      </c>
      <c r="E215">
        <v>1</v>
      </c>
      <c r="F215">
        <v>1</v>
      </c>
      <c r="G215">
        <v>30570983</v>
      </c>
      <c r="H215">
        <v>3</v>
      </c>
      <c r="I215" t="s">
        <v>470</v>
      </c>
      <c r="J215" t="s">
        <v>471</v>
      </c>
      <c r="K215" t="s">
        <v>472</v>
      </c>
      <c r="L215">
        <v>1348</v>
      </c>
      <c r="N215">
        <v>1009</v>
      </c>
      <c r="O215" t="s">
        <v>30</v>
      </c>
      <c r="P215" t="s">
        <v>30</v>
      </c>
      <c r="Q215">
        <v>1000</v>
      </c>
      <c r="X215">
        <v>6.4999999999999997E-4</v>
      </c>
      <c r="Y215">
        <v>17876.91</v>
      </c>
      <c r="Z215">
        <v>0</v>
      </c>
      <c r="AA215">
        <v>0</v>
      </c>
      <c r="AB215">
        <v>0</v>
      </c>
      <c r="AC215">
        <v>0</v>
      </c>
      <c r="AD215">
        <v>1</v>
      </c>
      <c r="AE215">
        <v>0</v>
      </c>
      <c r="AF215" t="s">
        <v>3</v>
      </c>
      <c r="AG215">
        <v>6.4999999999999997E-4</v>
      </c>
      <c r="AH215">
        <v>2</v>
      </c>
      <c r="AI215">
        <v>50439477</v>
      </c>
      <c r="AJ215">
        <v>201</v>
      </c>
      <c r="AK215">
        <v>0</v>
      </c>
      <c r="AL215">
        <v>0</v>
      </c>
      <c r="AM215">
        <v>0</v>
      </c>
      <c r="AN215">
        <v>0</v>
      </c>
      <c r="AO215">
        <v>0</v>
      </c>
      <c r="AP215">
        <v>0</v>
      </c>
      <c r="AQ215">
        <v>0</v>
      </c>
      <c r="AR215">
        <v>0</v>
      </c>
    </row>
    <row r="216" spans="1:44" x14ac:dyDescent="0.2">
      <c r="A216">
        <f>ROW(Source!A211)</f>
        <v>211</v>
      </c>
      <c r="B216">
        <v>50439478</v>
      </c>
      <c r="C216">
        <v>50439470</v>
      </c>
      <c r="D216">
        <v>46108136</v>
      </c>
      <c r="E216">
        <v>1</v>
      </c>
      <c r="F216">
        <v>1</v>
      </c>
      <c r="G216">
        <v>30570983</v>
      </c>
      <c r="H216">
        <v>3</v>
      </c>
      <c r="I216" t="s">
        <v>490</v>
      </c>
      <c r="J216" t="s">
        <v>491</v>
      </c>
      <c r="K216" t="s">
        <v>492</v>
      </c>
      <c r="L216">
        <v>1348</v>
      </c>
      <c r="N216">
        <v>1009</v>
      </c>
      <c r="O216" t="s">
        <v>30</v>
      </c>
      <c r="P216" t="s">
        <v>30</v>
      </c>
      <c r="Q216">
        <v>1000</v>
      </c>
      <c r="X216">
        <v>3.0799999999999998E-3</v>
      </c>
      <c r="Y216">
        <v>26876.01</v>
      </c>
      <c r="Z216">
        <v>0</v>
      </c>
      <c r="AA216">
        <v>0</v>
      </c>
      <c r="AB216">
        <v>0</v>
      </c>
      <c r="AC216">
        <v>0</v>
      </c>
      <c r="AD216">
        <v>1</v>
      </c>
      <c r="AE216">
        <v>0</v>
      </c>
      <c r="AF216" t="s">
        <v>3</v>
      </c>
      <c r="AG216">
        <v>3.0799999999999998E-3</v>
      </c>
      <c r="AH216">
        <v>2</v>
      </c>
      <c r="AI216">
        <v>50439478</v>
      </c>
      <c r="AJ216">
        <v>202</v>
      </c>
      <c r="AK216">
        <v>0</v>
      </c>
      <c r="AL216">
        <v>0</v>
      </c>
      <c r="AM216">
        <v>0</v>
      </c>
      <c r="AN216">
        <v>0</v>
      </c>
      <c r="AO216">
        <v>0</v>
      </c>
      <c r="AP216">
        <v>0</v>
      </c>
      <c r="AQ216">
        <v>0</v>
      </c>
      <c r="AR216">
        <v>0</v>
      </c>
    </row>
    <row r="217" spans="1:44" x14ac:dyDescent="0.2">
      <c r="A217">
        <f>ROW(Source!A211)</f>
        <v>211</v>
      </c>
      <c r="B217">
        <v>50439479</v>
      </c>
      <c r="C217">
        <v>50439470</v>
      </c>
      <c r="D217">
        <v>46143011</v>
      </c>
      <c r="E217">
        <v>1</v>
      </c>
      <c r="F217">
        <v>1</v>
      </c>
      <c r="G217">
        <v>30570983</v>
      </c>
      <c r="H217">
        <v>3</v>
      </c>
      <c r="I217" t="s">
        <v>499</v>
      </c>
      <c r="J217" t="s">
        <v>500</v>
      </c>
      <c r="K217" t="s">
        <v>501</v>
      </c>
      <c r="L217">
        <v>1354</v>
      </c>
      <c r="N217">
        <v>1010</v>
      </c>
      <c r="O217" t="s">
        <v>190</v>
      </c>
      <c r="P217" t="s">
        <v>190</v>
      </c>
      <c r="Q217">
        <v>1</v>
      </c>
      <c r="X217">
        <v>2</v>
      </c>
      <c r="Y217">
        <v>37.630000000000003</v>
      </c>
      <c r="Z217">
        <v>0</v>
      </c>
      <c r="AA217">
        <v>0</v>
      </c>
      <c r="AB217">
        <v>0</v>
      </c>
      <c r="AC217">
        <v>0</v>
      </c>
      <c r="AD217">
        <v>1</v>
      </c>
      <c r="AE217">
        <v>0</v>
      </c>
      <c r="AF217" t="s">
        <v>3</v>
      </c>
      <c r="AG217">
        <v>2</v>
      </c>
      <c r="AH217">
        <v>2</v>
      </c>
      <c r="AI217">
        <v>50439479</v>
      </c>
      <c r="AJ217">
        <v>203</v>
      </c>
      <c r="AK217">
        <v>0</v>
      </c>
      <c r="AL217">
        <v>0</v>
      </c>
      <c r="AM217">
        <v>0</v>
      </c>
      <c r="AN217">
        <v>0</v>
      </c>
      <c r="AO217">
        <v>0</v>
      </c>
      <c r="AP217">
        <v>0</v>
      </c>
      <c r="AQ217">
        <v>0</v>
      </c>
      <c r="AR217">
        <v>0</v>
      </c>
    </row>
    <row r="218" spans="1:44" x14ac:dyDescent="0.2">
      <c r="A218">
        <f>ROW(Source!A211)</f>
        <v>211</v>
      </c>
      <c r="B218">
        <v>50439480</v>
      </c>
      <c r="C218">
        <v>50439470</v>
      </c>
      <c r="D218">
        <v>46138571</v>
      </c>
      <c r="E218">
        <v>1</v>
      </c>
      <c r="F218">
        <v>1</v>
      </c>
      <c r="G218">
        <v>30570983</v>
      </c>
      <c r="H218">
        <v>3</v>
      </c>
      <c r="I218" t="s">
        <v>483</v>
      </c>
      <c r="J218" t="s">
        <v>484</v>
      </c>
      <c r="K218" t="s">
        <v>485</v>
      </c>
      <c r="L218">
        <v>1339</v>
      </c>
      <c r="N218">
        <v>1007</v>
      </c>
      <c r="O218" t="s">
        <v>486</v>
      </c>
      <c r="P218" t="s">
        <v>486</v>
      </c>
      <c r="Q218">
        <v>1</v>
      </c>
      <c r="X218">
        <v>7.7000000000000002E-3</v>
      </c>
      <c r="Y218">
        <v>396.06</v>
      </c>
      <c r="Z218">
        <v>0</v>
      </c>
      <c r="AA218">
        <v>0</v>
      </c>
      <c r="AB218">
        <v>0</v>
      </c>
      <c r="AC218">
        <v>0</v>
      </c>
      <c r="AD218">
        <v>1</v>
      </c>
      <c r="AE218">
        <v>0</v>
      </c>
      <c r="AF218" t="s">
        <v>3</v>
      </c>
      <c r="AG218">
        <v>7.7000000000000002E-3</v>
      </c>
      <c r="AH218">
        <v>2</v>
      </c>
      <c r="AI218">
        <v>50439480</v>
      </c>
      <c r="AJ218">
        <v>204</v>
      </c>
      <c r="AK218">
        <v>0</v>
      </c>
      <c r="AL218">
        <v>0</v>
      </c>
      <c r="AM218">
        <v>0</v>
      </c>
      <c r="AN218">
        <v>0</v>
      </c>
      <c r="AO218">
        <v>0</v>
      </c>
      <c r="AP218">
        <v>0</v>
      </c>
      <c r="AQ218">
        <v>0</v>
      </c>
      <c r="AR218">
        <v>0</v>
      </c>
    </row>
    <row r="219" spans="1:44" x14ac:dyDescent="0.2">
      <c r="A219">
        <f>ROW(Source!A211)</f>
        <v>211</v>
      </c>
      <c r="B219">
        <v>50439481</v>
      </c>
      <c r="C219">
        <v>50439470</v>
      </c>
      <c r="D219">
        <v>40420357</v>
      </c>
      <c r="E219">
        <v>30570983</v>
      </c>
      <c r="F219">
        <v>1</v>
      </c>
      <c r="G219">
        <v>30570983</v>
      </c>
      <c r="H219">
        <v>3</v>
      </c>
      <c r="I219" t="s">
        <v>625</v>
      </c>
      <c r="J219" t="s">
        <v>3</v>
      </c>
      <c r="K219" t="s">
        <v>626</v>
      </c>
      <c r="L219">
        <v>1354</v>
      </c>
      <c r="N219">
        <v>1010</v>
      </c>
      <c r="O219" t="s">
        <v>190</v>
      </c>
      <c r="P219" t="s">
        <v>190</v>
      </c>
      <c r="Q219">
        <v>1</v>
      </c>
      <c r="X219">
        <v>1</v>
      </c>
      <c r="Y219">
        <v>0</v>
      </c>
      <c r="Z219">
        <v>0</v>
      </c>
      <c r="AA219">
        <v>0</v>
      </c>
      <c r="AB219">
        <v>0</v>
      </c>
      <c r="AC219">
        <v>0</v>
      </c>
      <c r="AD219">
        <v>0</v>
      </c>
      <c r="AE219">
        <v>0</v>
      </c>
      <c r="AF219" t="s">
        <v>3</v>
      </c>
      <c r="AG219">
        <v>1</v>
      </c>
      <c r="AH219">
        <v>3</v>
      </c>
      <c r="AI219">
        <v>-1</v>
      </c>
      <c r="AJ219" t="s">
        <v>3</v>
      </c>
      <c r="AK219">
        <v>0</v>
      </c>
      <c r="AL219">
        <v>0</v>
      </c>
      <c r="AM219">
        <v>0</v>
      </c>
      <c r="AN219">
        <v>0</v>
      </c>
      <c r="AO219">
        <v>0</v>
      </c>
      <c r="AP219">
        <v>0</v>
      </c>
      <c r="AQ219">
        <v>0</v>
      </c>
      <c r="AR219">
        <v>0</v>
      </c>
    </row>
    <row r="220" spans="1:44" x14ac:dyDescent="0.2">
      <c r="A220">
        <f>ROW(Source!A211)</f>
        <v>211</v>
      </c>
      <c r="B220">
        <v>50439482</v>
      </c>
      <c r="C220">
        <v>50439470</v>
      </c>
      <c r="D220">
        <v>40420676</v>
      </c>
      <c r="E220">
        <v>30570983</v>
      </c>
      <c r="F220">
        <v>1</v>
      </c>
      <c r="G220">
        <v>30570983</v>
      </c>
      <c r="H220">
        <v>3</v>
      </c>
      <c r="I220" t="s">
        <v>597</v>
      </c>
      <c r="J220" t="s">
        <v>3</v>
      </c>
      <c r="K220" t="s">
        <v>598</v>
      </c>
      <c r="L220">
        <v>1346</v>
      </c>
      <c r="N220">
        <v>1009</v>
      </c>
      <c r="O220" t="s">
        <v>222</v>
      </c>
      <c r="P220" t="s">
        <v>222</v>
      </c>
      <c r="Q220">
        <v>1</v>
      </c>
      <c r="X220">
        <v>0</v>
      </c>
      <c r="Y220">
        <v>0</v>
      </c>
      <c r="Z220">
        <v>0</v>
      </c>
      <c r="AA220">
        <v>0</v>
      </c>
      <c r="AB220">
        <v>0</v>
      </c>
      <c r="AC220">
        <v>0</v>
      </c>
      <c r="AD220">
        <v>0</v>
      </c>
      <c r="AE220">
        <v>0</v>
      </c>
      <c r="AF220" t="s">
        <v>3</v>
      </c>
      <c r="AG220">
        <v>0</v>
      </c>
      <c r="AH220">
        <v>3</v>
      </c>
      <c r="AI220">
        <v>-1</v>
      </c>
      <c r="AJ220" t="s">
        <v>3</v>
      </c>
      <c r="AK220">
        <v>0</v>
      </c>
      <c r="AL220">
        <v>0</v>
      </c>
      <c r="AM220">
        <v>0</v>
      </c>
      <c r="AN220">
        <v>0</v>
      </c>
      <c r="AO220">
        <v>0</v>
      </c>
      <c r="AP220">
        <v>0</v>
      </c>
      <c r="AQ220">
        <v>0</v>
      </c>
      <c r="AR220">
        <v>0</v>
      </c>
    </row>
    <row r="221" spans="1:44" x14ac:dyDescent="0.2">
      <c r="A221">
        <f>ROW(Source!A212)</f>
        <v>212</v>
      </c>
      <c r="B221">
        <v>50439471</v>
      </c>
      <c r="C221">
        <v>50439470</v>
      </c>
      <c r="D221">
        <v>45897171</v>
      </c>
      <c r="E221">
        <v>30570983</v>
      </c>
      <c r="F221">
        <v>1</v>
      </c>
      <c r="G221">
        <v>30570983</v>
      </c>
      <c r="H221">
        <v>1</v>
      </c>
      <c r="I221" t="s">
        <v>442</v>
      </c>
      <c r="J221" t="s">
        <v>3</v>
      </c>
      <c r="K221" t="s">
        <v>443</v>
      </c>
      <c r="L221">
        <v>1191</v>
      </c>
      <c r="N221">
        <v>1013</v>
      </c>
      <c r="O221" t="s">
        <v>444</v>
      </c>
      <c r="P221" t="s">
        <v>444</v>
      </c>
      <c r="Q221">
        <v>1</v>
      </c>
      <c r="X221">
        <v>6.67</v>
      </c>
      <c r="Y221">
        <v>0</v>
      </c>
      <c r="Z221">
        <v>0</v>
      </c>
      <c r="AA221">
        <v>0</v>
      </c>
      <c r="AB221">
        <v>0</v>
      </c>
      <c r="AC221">
        <v>0</v>
      </c>
      <c r="AD221">
        <v>1</v>
      </c>
      <c r="AE221">
        <v>1</v>
      </c>
      <c r="AF221" t="s">
        <v>125</v>
      </c>
      <c r="AG221">
        <v>8.0540249999999993</v>
      </c>
      <c r="AH221">
        <v>2</v>
      </c>
      <c r="AI221">
        <v>50439471</v>
      </c>
      <c r="AJ221">
        <v>206</v>
      </c>
      <c r="AK221">
        <v>0</v>
      </c>
      <c r="AL221">
        <v>0</v>
      </c>
      <c r="AM221">
        <v>0</v>
      </c>
      <c r="AN221">
        <v>0</v>
      </c>
      <c r="AO221">
        <v>0</v>
      </c>
      <c r="AP221">
        <v>0</v>
      </c>
      <c r="AQ221">
        <v>0</v>
      </c>
      <c r="AR221">
        <v>0</v>
      </c>
    </row>
    <row r="222" spans="1:44" x14ac:dyDescent="0.2">
      <c r="A222">
        <f>ROW(Source!A212)</f>
        <v>212</v>
      </c>
      <c r="B222">
        <v>50439472</v>
      </c>
      <c r="C222">
        <v>50439470</v>
      </c>
      <c r="D222">
        <v>46170623</v>
      </c>
      <c r="E222">
        <v>1</v>
      </c>
      <c r="F222">
        <v>1</v>
      </c>
      <c r="G222">
        <v>30570983</v>
      </c>
      <c r="H222">
        <v>2</v>
      </c>
      <c r="I222" t="s">
        <v>448</v>
      </c>
      <c r="J222" t="s">
        <v>449</v>
      </c>
      <c r="K222" t="s">
        <v>450</v>
      </c>
      <c r="L222">
        <v>1368</v>
      </c>
      <c r="N222">
        <v>1011</v>
      </c>
      <c r="O222" t="s">
        <v>451</v>
      </c>
      <c r="P222" t="s">
        <v>451</v>
      </c>
      <c r="Q222">
        <v>1</v>
      </c>
      <c r="X222">
        <v>0.15</v>
      </c>
      <c r="Y222">
        <v>0</v>
      </c>
      <c r="Z222">
        <v>7.11</v>
      </c>
      <c r="AA222">
        <v>0</v>
      </c>
      <c r="AB222">
        <v>0</v>
      </c>
      <c r="AC222">
        <v>0</v>
      </c>
      <c r="AD222">
        <v>1</v>
      </c>
      <c r="AE222">
        <v>0</v>
      </c>
      <c r="AF222" t="s">
        <v>124</v>
      </c>
      <c r="AG222">
        <v>0.19687500000000002</v>
      </c>
      <c r="AH222">
        <v>2</v>
      </c>
      <c r="AI222">
        <v>50439472</v>
      </c>
      <c r="AJ222">
        <v>207</v>
      </c>
      <c r="AK222">
        <v>0</v>
      </c>
      <c r="AL222">
        <v>0</v>
      </c>
      <c r="AM222">
        <v>0</v>
      </c>
      <c r="AN222">
        <v>0</v>
      </c>
      <c r="AO222">
        <v>0</v>
      </c>
      <c r="AP222">
        <v>0</v>
      </c>
      <c r="AQ222">
        <v>0</v>
      </c>
      <c r="AR222">
        <v>0</v>
      </c>
    </row>
    <row r="223" spans="1:44" x14ac:dyDescent="0.2">
      <c r="A223">
        <f>ROW(Source!A212)</f>
        <v>212</v>
      </c>
      <c r="B223">
        <v>50439473</v>
      </c>
      <c r="C223">
        <v>50439470</v>
      </c>
      <c r="D223">
        <v>46170867</v>
      </c>
      <c r="E223">
        <v>1</v>
      </c>
      <c r="F223">
        <v>1</v>
      </c>
      <c r="G223">
        <v>30570983</v>
      </c>
      <c r="H223">
        <v>2</v>
      </c>
      <c r="I223" t="s">
        <v>452</v>
      </c>
      <c r="J223" t="s">
        <v>453</v>
      </c>
      <c r="K223" t="s">
        <v>454</v>
      </c>
      <c r="L223">
        <v>1368</v>
      </c>
      <c r="N223">
        <v>1011</v>
      </c>
      <c r="O223" t="s">
        <v>451</v>
      </c>
      <c r="P223" t="s">
        <v>451</v>
      </c>
      <c r="Q223">
        <v>1</v>
      </c>
      <c r="X223">
        <v>7.0000000000000007E-2</v>
      </c>
      <c r="Y223">
        <v>0</v>
      </c>
      <c r="Z223">
        <v>83.1</v>
      </c>
      <c r="AA223">
        <v>12.62</v>
      </c>
      <c r="AB223">
        <v>0</v>
      </c>
      <c r="AC223">
        <v>0</v>
      </c>
      <c r="AD223">
        <v>1</v>
      </c>
      <c r="AE223">
        <v>0</v>
      </c>
      <c r="AF223" t="s">
        <v>124</v>
      </c>
      <c r="AG223">
        <v>9.1875000000000012E-2</v>
      </c>
      <c r="AH223">
        <v>2</v>
      </c>
      <c r="AI223">
        <v>50439473</v>
      </c>
      <c r="AJ223">
        <v>208</v>
      </c>
      <c r="AK223">
        <v>0</v>
      </c>
      <c r="AL223">
        <v>0</v>
      </c>
      <c r="AM223">
        <v>0</v>
      </c>
      <c r="AN223">
        <v>0</v>
      </c>
      <c r="AO223">
        <v>0</v>
      </c>
      <c r="AP223">
        <v>0</v>
      </c>
      <c r="AQ223">
        <v>0</v>
      </c>
      <c r="AR223">
        <v>0</v>
      </c>
    </row>
    <row r="224" spans="1:44" x14ac:dyDescent="0.2">
      <c r="A224">
        <f>ROW(Source!A212)</f>
        <v>212</v>
      </c>
      <c r="B224">
        <v>50439474</v>
      </c>
      <c r="C224">
        <v>50439470</v>
      </c>
      <c r="D224">
        <v>46170215</v>
      </c>
      <c r="E224">
        <v>1</v>
      </c>
      <c r="F224">
        <v>1</v>
      </c>
      <c r="G224">
        <v>30570983</v>
      </c>
      <c r="H224">
        <v>2</v>
      </c>
      <c r="I224" t="s">
        <v>455</v>
      </c>
      <c r="J224" t="s">
        <v>456</v>
      </c>
      <c r="K224" t="s">
        <v>457</v>
      </c>
      <c r="L224">
        <v>1368</v>
      </c>
      <c r="N224">
        <v>1011</v>
      </c>
      <c r="O224" t="s">
        <v>451</v>
      </c>
      <c r="P224" t="s">
        <v>451</v>
      </c>
      <c r="Q224">
        <v>1</v>
      </c>
      <c r="X224">
        <v>0.04</v>
      </c>
      <c r="Y224">
        <v>0</v>
      </c>
      <c r="Z224">
        <v>179.17</v>
      </c>
      <c r="AA224">
        <v>16.93</v>
      </c>
      <c r="AB224">
        <v>0</v>
      </c>
      <c r="AC224">
        <v>0</v>
      </c>
      <c r="AD224">
        <v>1</v>
      </c>
      <c r="AE224">
        <v>0</v>
      </c>
      <c r="AF224" t="s">
        <v>124</v>
      </c>
      <c r="AG224">
        <v>5.2500000000000005E-2</v>
      </c>
      <c r="AH224">
        <v>2</v>
      </c>
      <c r="AI224">
        <v>50439474</v>
      </c>
      <c r="AJ224">
        <v>209</v>
      </c>
      <c r="AK224">
        <v>0</v>
      </c>
      <c r="AL224">
        <v>0</v>
      </c>
      <c r="AM224">
        <v>0</v>
      </c>
      <c r="AN224">
        <v>0</v>
      </c>
      <c r="AO224">
        <v>0</v>
      </c>
      <c r="AP224">
        <v>0</v>
      </c>
      <c r="AQ224">
        <v>0</v>
      </c>
      <c r="AR224">
        <v>0</v>
      </c>
    </row>
    <row r="225" spans="1:44" x14ac:dyDescent="0.2">
      <c r="A225">
        <f>ROW(Source!A212)</f>
        <v>212</v>
      </c>
      <c r="B225">
        <v>50439475</v>
      </c>
      <c r="C225">
        <v>50439470</v>
      </c>
      <c r="D225">
        <v>45898358</v>
      </c>
      <c r="E225">
        <v>30570983</v>
      </c>
      <c r="F225">
        <v>1</v>
      </c>
      <c r="G225">
        <v>30570983</v>
      </c>
      <c r="H225">
        <v>2</v>
      </c>
      <c r="I225" t="s">
        <v>445</v>
      </c>
      <c r="J225" t="s">
        <v>3</v>
      </c>
      <c r="K225" t="s">
        <v>446</v>
      </c>
      <c r="L225">
        <v>1344</v>
      </c>
      <c r="N225">
        <v>1008</v>
      </c>
      <c r="O225" t="s">
        <v>447</v>
      </c>
      <c r="P225" t="s">
        <v>447</v>
      </c>
      <c r="Q225">
        <v>1</v>
      </c>
      <c r="X225">
        <v>0.02</v>
      </c>
      <c r="Y225">
        <v>0</v>
      </c>
      <c r="Z225">
        <v>1</v>
      </c>
      <c r="AA225">
        <v>0</v>
      </c>
      <c r="AB225">
        <v>0</v>
      </c>
      <c r="AC225">
        <v>0</v>
      </c>
      <c r="AD225">
        <v>1</v>
      </c>
      <c r="AE225">
        <v>0</v>
      </c>
      <c r="AF225" t="s">
        <v>124</v>
      </c>
      <c r="AG225">
        <v>2.6250000000000002E-2</v>
      </c>
      <c r="AH225">
        <v>2</v>
      </c>
      <c r="AI225">
        <v>50439475</v>
      </c>
      <c r="AJ225">
        <v>210</v>
      </c>
      <c r="AK225">
        <v>0</v>
      </c>
      <c r="AL225">
        <v>0</v>
      </c>
      <c r="AM225">
        <v>0</v>
      </c>
      <c r="AN225">
        <v>0</v>
      </c>
      <c r="AO225">
        <v>0</v>
      </c>
      <c r="AP225">
        <v>0</v>
      </c>
      <c r="AQ225">
        <v>0</v>
      </c>
      <c r="AR225">
        <v>0</v>
      </c>
    </row>
    <row r="226" spans="1:44" x14ac:dyDescent="0.2">
      <c r="A226">
        <f>ROW(Source!A212)</f>
        <v>212</v>
      </c>
      <c r="B226">
        <v>50439476</v>
      </c>
      <c r="C226">
        <v>50439470</v>
      </c>
      <c r="D226">
        <v>46136840</v>
      </c>
      <c r="E226">
        <v>1</v>
      </c>
      <c r="F226">
        <v>1</v>
      </c>
      <c r="G226">
        <v>30570983</v>
      </c>
      <c r="H226">
        <v>3</v>
      </c>
      <c r="I226" t="s">
        <v>467</v>
      </c>
      <c r="J226" t="s">
        <v>468</v>
      </c>
      <c r="K226" t="s">
        <v>469</v>
      </c>
      <c r="L226">
        <v>1348</v>
      </c>
      <c r="N226">
        <v>1009</v>
      </c>
      <c r="O226" t="s">
        <v>30</v>
      </c>
      <c r="P226" t="s">
        <v>30</v>
      </c>
      <c r="Q226">
        <v>1000</v>
      </c>
      <c r="X226">
        <v>1.2E-4</v>
      </c>
      <c r="Y226">
        <v>8596.85</v>
      </c>
      <c r="Z226">
        <v>0</v>
      </c>
      <c r="AA226">
        <v>0</v>
      </c>
      <c r="AB226">
        <v>0</v>
      </c>
      <c r="AC226">
        <v>0</v>
      </c>
      <c r="AD226">
        <v>1</v>
      </c>
      <c r="AE226">
        <v>0</v>
      </c>
      <c r="AF226" t="s">
        <v>3</v>
      </c>
      <c r="AG226">
        <v>1.2E-4</v>
      </c>
      <c r="AH226">
        <v>2</v>
      </c>
      <c r="AI226">
        <v>50439476</v>
      </c>
      <c r="AJ226">
        <v>211</v>
      </c>
      <c r="AK226">
        <v>0</v>
      </c>
      <c r="AL226">
        <v>0</v>
      </c>
      <c r="AM226">
        <v>0</v>
      </c>
      <c r="AN226">
        <v>0</v>
      </c>
      <c r="AO226">
        <v>0</v>
      </c>
      <c r="AP226">
        <v>0</v>
      </c>
      <c r="AQ226">
        <v>0</v>
      </c>
      <c r="AR226">
        <v>0</v>
      </c>
    </row>
    <row r="227" spans="1:44" x14ac:dyDescent="0.2">
      <c r="A227">
        <f>ROW(Source!A212)</f>
        <v>212</v>
      </c>
      <c r="B227">
        <v>50439477</v>
      </c>
      <c r="C227">
        <v>50439470</v>
      </c>
      <c r="D227">
        <v>46135994</v>
      </c>
      <c r="E227">
        <v>1</v>
      </c>
      <c r="F227">
        <v>1</v>
      </c>
      <c r="G227">
        <v>30570983</v>
      </c>
      <c r="H227">
        <v>3</v>
      </c>
      <c r="I227" t="s">
        <v>470</v>
      </c>
      <c r="J227" t="s">
        <v>471</v>
      </c>
      <c r="K227" t="s">
        <v>472</v>
      </c>
      <c r="L227">
        <v>1348</v>
      </c>
      <c r="N227">
        <v>1009</v>
      </c>
      <c r="O227" t="s">
        <v>30</v>
      </c>
      <c r="P227" t="s">
        <v>30</v>
      </c>
      <c r="Q227">
        <v>1000</v>
      </c>
      <c r="X227">
        <v>6.4999999999999997E-4</v>
      </c>
      <c r="Y227">
        <v>17876.91</v>
      </c>
      <c r="Z227">
        <v>0</v>
      </c>
      <c r="AA227">
        <v>0</v>
      </c>
      <c r="AB227">
        <v>0</v>
      </c>
      <c r="AC227">
        <v>0</v>
      </c>
      <c r="AD227">
        <v>1</v>
      </c>
      <c r="AE227">
        <v>0</v>
      </c>
      <c r="AF227" t="s">
        <v>3</v>
      </c>
      <c r="AG227">
        <v>6.4999999999999997E-4</v>
      </c>
      <c r="AH227">
        <v>2</v>
      </c>
      <c r="AI227">
        <v>50439477</v>
      </c>
      <c r="AJ227">
        <v>212</v>
      </c>
      <c r="AK227">
        <v>0</v>
      </c>
      <c r="AL227">
        <v>0</v>
      </c>
      <c r="AM227">
        <v>0</v>
      </c>
      <c r="AN227">
        <v>0</v>
      </c>
      <c r="AO227">
        <v>0</v>
      </c>
      <c r="AP227">
        <v>0</v>
      </c>
      <c r="AQ227">
        <v>0</v>
      </c>
      <c r="AR227">
        <v>0</v>
      </c>
    </row>
    <row r="228" spans="1:44" x14ac:dyDescent="0.2">
      <c r="A228">
        <f>ROW(Source!A212)</f>
        <v>212</v>
      </c>
      <c r="B228">
        <v>50439478</v>
      </c>
      <c r="C228">
        <v>50439470</v>
      </c>
      <c r="D228">
        <v>46108136</v>
      </c>
      <c r="E228">
        <v>1</v>
      </c>
      <c r="F228">
        <v>1</v>
      </c>
      <c r="G228">
        <v>30570983</v>
      </c>
      <c r="H228">
        <v>3</v>
      </c>
      <c r="I228" t="s">
        <v>490</v>
      </c>
      <c r="J228" t="s">
        <v>491</v>
      </c>
      <c r="K228" t="s">
        <v>492</v>
      </c>
      <c r="L228">
        <v>1348</v>
      </c>
      <c r="N228">
        <v>1009</v>
      </c>
      <c r="O228" t="s">
        <v>30</v>
      </c>
      <c r="P228" t="s">
        <v>30</v>
      </c>
      <c r="Q228">
        <v>1000</v>
      </c>
      <c r="X228">
        <v>3.0799999999999998E-3</v>
      </c>
      <c r="Y228">
        <v>26876.01</v>
      </c>
      <c r="Z228">
        <v>0</v>
      </c>
      <c r="AA228">
        <v>0</v>
      </c>
      <c r="AB228">
        <v>0</v>
      </c>
      <c r="AC228">
        <v>0</v>
      </c>
      <c r="AD228">
        <v>1</v>
      </c>
      <c r="AE228">
        <v>0</v>
      </c>
      <c r="AF228" t="s">
        <v>3</v>
      </c>
      <c r="AG228">
        <v>3.0799999999999998E-3</v>
      </c>
      <c r="AH228">
        <v>2</v>
      </c>
      <c r="AI228">
        <v>50439478</v>
      </c>
      <c r="AJ228">
        <v>213</v>
      </c>
      <c r="AK228">
        <v>0</v>
      </c>
      <c r="AL228">
        <v>0</v>
      </c>
      <c r="AM228">
        <v>0</v>
      </c>
      <c r="AN228">
        <v>0</v>
      </c>
      <c r="AO228">
        <v>0</v>
      </c>
      <c r="AP228">
        <v>0</v>
      </c>
      <c r="AQ228">
        <v>0</v>
      </c>
      <c r="AR228">
        <v>0</v>
      </c>
    </row>
    <row r="229" spans="1:44" x14ac:dyDescent="0.2">
      <c r="A229">
        <f>ROW(Source!A212)</f>
        <v>212</v>
      </c>
      <c r="B229">
        <v>50439479</v>
      </c>
      <c r="C229">
        <v>50439470</v>
      </c>
      <c r="D229">
        <v>46143011</v>
      </c>
      <c r="E229">
        <v>1</v>
      </c>
      <c r="F229">
        <v>1</v>
      </c>
      <c r="G229">
        <v>30570983</v>
      </c>
      <c r="H229">
        <v>3</v>
      </c>
      <c r="I229" t="s">
        <v>499</v>
      </c>
      <c r="J229" t="s">
        <v>500</v>
      </c>
      <c r="K229" t="s">
        <v>501</v>
      </c>
      <c r="L229">
        <v>1354</v>
      </c>
      <c r="N229">
        <v>1010</v>
      </c>
      <c r="O229" t="s">
        <v>190</v>
      </c>
      <c r="P229" t="s">
        <v>190</v>
      </c>
      <c r="Q229">
        <v>1</v>
      </c>
      <c r="X229">
        <v>2</v>
      </c>
      <c r="Y229">
        <v>37.630000000000003</v>
      </c>
      <c r="Z229">
        <v>0</v>
      </c>
      <c r="AA229">
        <v>0</v>
      </c>
      <c r="AB229">
        <v>0</v>
      </c>
      <c r="AC229">
        <v>0</v>
      </c>
      <c r="AD229">
        <v>1</v>
      </c>
      <c r="AE229">
        <v>0</v>
      </c>
      <c r="AF229" t="s">
        <v>3</v>
      </c>
      <c r="AG229">
        <v>2</v>
      </c>
      <c r="AH229">
        <v>2</v>
      </c>
      <c r="AI229">
        <v>50439479</v>
      </c>
      <c r="AJ229">
        <v>214</v>
      </c>
      <c r="AK229">
        <v>0</v>
      </c>
      <c r="AL229">
        <v>0</v>
      </c>
      <c r="AM229">
        <v>0</v>
      </c>
      <c r="AN229">
        <v>0</v>
      </c>
      <c r="AO229">
        <v>0</v>
      </c>
      <c r="AP229">
        <v>0</v>
      </c>
      <c r="AQ229">
        <v>0</v>
      </c>
      <c r="AR229">
        <v>0</v>
      </c>
    </row>
    <row r="230" spans="1:44" x14ac:dyDescent="0.2">
      <c r="A230">
        <f>ROW(Source!A212)</f>
        <v>212</v>
      </c>
      <c r="B230">
        <v>50439480</v>
      </c>
      <c r="C230">
        <v>50439470</v>
      </c>
      <c r="D230">
        <v>46138571</v>
      </c>
      <c r="E230">
        <v>1</v>
      </c>
      <c r="F230">
        <v>1</v>
      </c>
      <c r="G230">
        <v>30570983</v>
      </c>
      <c r="H230">
        <v>3</v>
      </c>
      <c r="I230" t="s">
        <v>483</v>
      </c>
      <c r="J230" t="s">
        <v>484</v>
      </c>
      <c r="K230" t="s">
        <v>485</v>
      </c>
      <c r="L230">
        <v>1339</v>
      </c>
      <c r="N230">
        <v>1007</v>
      </c>
      <c r="O230" t="s">
        <v>486</v>
      </c>
      <c r="P230" t="s">
        <v>486</v>
      </c>
      <c r="Q230">
        <v>1</v>
      </c>
      <c r="X230">
        <v>7.7000000000000002E-3</v>
      </c>
      <c r="Y230">
        <v>396.06</v>
      </c>
      <c r="Z230">
        <v>0</v>
      </c>
      <c r="AA230">
        <v>0</v>
      </c>
      <c r="AB230">
        <v>0</v>
      </c>
      <c r="AC230">
        <v>0</v>
      </c>
      <c r="AD230">
        <v>1</v>
      </c>
      <c r="AE230">
        <v>0</v>
      </c>
      <c r="AF230" t="s">
        <v>3</v>
      </c>
      <c r="AG230">
        <v>7.7000000000000002E-3</v>
      </c>
      <c r="AH230">
        <v>2</v>
      </c>
      <c r="AI230">
        <v>50439480</v>
      </c>
      <c r="AJ230">
        <v>215</v>
      </c>
      <c r="AK230">
        <v>0</v>
      </c>
      <c r="AL230">
        <v>0</v>
      </c>
      <c r="AM230">
        <v>0</v>
      </c>
      <c r="AN230">
        <v>0</v>
      </c>
      <c r="AO230">
        <v>0</v>
      </c>
      <c r="AP230">
        <v>0</v>
      </c>
      <c r="AQ230">
        <v>0</v>
      </c>
      <c r="AR230">
        <v>0</v>
      </c>
    </row>
    <row r="231" spans="1:44" x14ac:dyDescent="0.2">
      <c r="A231">
        <f>ROW(Source!A212)</f>
        <v>212</v>
      </c>
      <c r="B231">
        <v>50439481</v>
      </c>
      <c r="C231">
        <v>50439470</v>
      </c>
      <c r="D231">
        <v>40420357</v>
      </c>
      <c r="E231">
        <v>30570983</v>
      </c>
      <c r="F231">
        <v>1</v>
      </c>
      <c r="G231">
        <v>30570983</v>
      </c>
      <c r="H231">
        <v>3</v>
      </c>
      <c r="I231" t="s">
        <v>625</v>
      </c>
      <c r="J231" t="s">
        <v>3</v>
      </c>
      <c r="K231" t="s">
        <v>626</v>
      </c>
      <c r="L231">
        <v>1354</v>
      </c>
      <c r="N231">
        <v>1010</v>
      </c>
      <c r="O231" t="s">
        <v>190</v>
      </c>
      <c r="P231" t="s">
        <v>190</v>
      </c>
      <c r="Q231">
        <v>1</v>
      </c>
      <c r="X231">
        <v>1</v>
      </c>
      <c r="Y231">
        <v>0</v>
      </c>
      <c r="Z231">
        <v>0</v>
      </c>
      <c r="AA231">
        <v>0</v>
      </c>
      <c r="AB231">
        <v>0</v>
      </c>
      <c r="AC231">
        <v>0</v>
      </c>
      <c r="AD231">
        <v>0</v>
      </c>
      <c r="AE231">
        <v>0</v>
      </c>
      <c r="AF231" t="s">
        <v>3</v>
      </c>
      <c r="AG231">
        <v>1</v>
      </c>
      <c r="AH231">
        <v>3</v>
      </c>
      <c r="AI231">
        <v>-1</v>
      </c>
      <c r="AJ231" t="s">
        <v>3</v>
      </c>
      <c r="AK231">
        <v>0</v>
      </c>
      <c r="AL231">
        <v>0</v>
      </c>
      <c r="AM231">
        <v>0</v>
      </c>
      <c r="AN231">
        <v>0</v>
      </c>
      <c r="AO231">
        <v>0</v>
      </c>
      <c r="AP231">
        <v>0</v>
      </c>
      <c r="AQ231">
        <v>0</v>
      </c>
      <c r="AR231">
        <v>0</v>
      </c>
    </row>
    <row r="232" spans="1:44" x14ac:dyDescent="0.2">
      <c r="A232">
        <f>ROW(Source!A212)</f>
        <v>212</v>
      </c>
      <c r="B232">
        <v>50439482</v>
      </c>
      <c r="C232">
        <v>50439470</v>
      </c>
      <c r="D232">
        <v>40420676</v>
      </c>
      <c r="E232">
        <v>30570983</v>
      </c>
      <c r="F232">
        <v>1</v>
      </c>
      <c r="G232">
        <v>30570983</v>
      </c>
      <c r="H232">
        <v>3</v>
      </c>
      <c r="I232" t="s">
        <v>597</v>
      </c>
      <c r="J232" t="s">
        <v>3</v>
      </c>
      <c r="K232" t="s">
        <v>598</v>
      </c>
      <c r="L232">
        <v>1346</v>
      </c>
      <c r="N232">
        <v>1009</v>
      </c>
      <c r="O232" t="s">
        <v>222</v>
      </c>
      <c r="P232" t="s">
        <v>222</v>
      </c>
      <c r="Q232">
        <v>1</v>
      </c>
      <c r="X232">
        <v>0</v>
      </c>
      <c r="Y232">
        <v>0</v>
      </c>
      <c r="Z232">
        <v>0</v>
      </c>
      <c r="AA232">
        <v>0</v>
      </c>
      <c r="AB232">
        <v>0</v>
      </c>
      <c r="AC232">
        <v>0</v>
      </c>
      <c r="AD232">
        <v>0</v>
      </c>
      <c r="AE232">
        <v>0</v>
      </c>
      <c r="AF232" t="s">
        <v>3</v>
      </c>
      <c r="AG232">
        <v>0</v>
      </c>
      <c r="AH232">
        <v>3</v>
      </c>
      <c r="AI232">
        <v>-1</v>
      </c>
      <c r="AJ232" t="s">
        <v>3</v>
      </c>
      <c r="AK232">
        <v>0</v>
      </c>
      <c r="AL232">
        <v>0</v>
      </c>
      <c r="AM232">
        <v>0</v>
      </c>
      <c r="AN232">
        <v>0</v>
      </c>
      <c r="AO232">
        <v>0</v>
      </c>
      <c r="AP232">
        <v>0</v>
      </c>
      <c r="AQ232">
        <v>0</v>
      </c>
      <c r="AR232">
        <v>0</v>
      </c>
    </row>
    <row r="233" spans="1:44" x14ac:dyDescent="0.2">
      <c r="A233">
        <f>ROW(Source!A215)</f>
        <v>215</v>
      </c>
      <c r="B233">
        <v>50439528</v>
      </c>
      <c r="C233">
        <v>50439527</v>
      </c>
      <c r="D233">
        <v>45895908</v>
      </c>
      <c r="E233">
        <v>30570983</v>
      </c>
      <c r="F233">
        <v>1</v>
      </c>
      <c r="G233">
        <v>30570983</v>
      </c>
      <c r="H233">
        <v>1</v>
      </c>
      <c r="I233" t="s">
        <v>442</v>
      </c>
      <c r="J233" t="s">
        <v>3</v>
      </c>
      <c r="K233" t="s">
        <v>443</v>
      </c>
      <c r="L233">
        <v>1191</v>
      </c>
      <c r="N233">
        <v>1013</v>
      </c>
      <c r="O233" t="s">
        <v>444</v>
      </c>
      <c r="P233" t="s">
        <v>444</v>
      </c>
      <c r="Q233">
        <v>1</v>
      </c>
      <c r="X233">
        <v>29.7</v>
      </c>
      <c r="Y233">
        <v>0</v>
      </c>
      <c r="Z233">
        <v>0</v>
      </c>
      <c r="AA233">
        <v>0</v>
      </c>
      <c r="AB233">
        <v>0</v>
      </c>
      <c r="AC233">
        <v>0</v>
      </c>
      <c r="AD233">
        <v>1</v>
      </c>
      <c r="AE233">
        <v>1</v>
      </c>
      <c r="AF233" t="s">
        <v>162</v>
      </c>
      <c r="AG233">
        <v>34.154999999999994</v>
      </c>
      <c r="AH233">
        <v>2</v>
      </c>
      <c r="AI233">
        <v>50439528</v>
      </c>
      <c r="AJ233">
        <v>217</v>
      </c>
      <c r="AK233">
        <v>0</v>
      </c>
      <c r="AL233">
        <v>0</v>
      </c>
      <c r="AM233">
        <v>0</v>
      </c>
      <c r="AN233">
        <v>0</v>
      </c>
      <c r="AO233">
        <v>0</v>
      </c>
      <c r="AP233">
        <v>0</v>
      </c>
      <c r="AQ233">
        <v>0</v>
      </c>
      <c r="AR233">
        <v>0</v>
      </c>
    </row>
    <row r="234" spans="1:44" x14ac:dyDescent="0.2">
      <c r="A234">
        <f>ROW(Source!A215)</f>
        <v>215</v>
      </c>
      <c r="B234">
        <v>50439529</v>
      </c>
      <c r="C234">
        <v>50439527</v>
      </c>
      <c r="D234">
        <v>46170624</v>
      </c>
      <c r="E234">
        <v>1</v>
      </c>
      <c r="F234">
        <v>1</v>
      </c>
      <c r="G234">
        <v>30570983</v>
      </c>
      <c r="H234">
        <v>2</v>
      </c>
      <c r="I234" t="s">
        <v>502</v>
      </c>
      <c r="J234" t="s">
        <v>503</v>
      </c>
      <c r="K234" t="s">
        <v>504</v>
      </c>
      <c r="L234">
        <v>1368</v>
      </c>
      <c r="N234">
        <v>1011</v>
      </c>
      <c r="O234" t="s">
        <v>451</v>
      </c>
      <c r="P234" t="s">
        <v>451</v>
      </c>
      <c r="Q234">
        <v>1</v>
      </c>
      <c r="X234">
        <v>1.1499999999999999</v>
      </c>
      <c r="Y234">
        <v>0</v>
      </c>
      <c r="Z234">
        <v>0.28000000000000003</v>
      </c>
      <c r="AA234">
        <v>0</v>
      </c>
      <c r="AB234">
        <v>0</v>
      </c>
      <c r="AC234">
        <v>0</v>
      </c>
      <c r="AD234">
        <v>1</v>
      </c>
      <c r="AE234">
        <v>0</v>
      </c>
      <c r="AF234" t="s">
        <v>161</v>
      </c>
      <c r="AG234">
        <v>1.4375</v>
      </c>
      <c r="AH234">
        <v>2</v>
      </c>
      <c r="AI234">
        <v>50439529</v>
      </c>
      <c r="AJ234">
        <v>218</v>
      </c>
      <c r="AK234">
        <v>0</v>
      </c>
      <c r="AL234">
        <v>0</v>
      </c>
      <c r="AM234">
        <v>0</v>
      </c>
      <c r="AN234">
        <v>0</v>
      </c>
      <c r="AO234">
        <v>0</v>
      </c>
      <c r="AP234">
        <v>0</v>
      </c>
      <c r="AQ234">
        <v>0</v>
      </c>
      <c r="AR234">
        <v>0</v>
      </c>
    </row>
    <row r="235" spans="1:44" x14ac:dyDescent="0.2">
      <c r="A235">
        <f>ROW(Source!A215)</f>
        <v>215</v>
      </c>
      <c r="B235">
        <v>50439530</v>
      </c>
      <c r="C235">
        <v>50439527</v>
      </c>
      <c r="D235">
        <v>46170867</v>
      </c>
      <c r="E235">
        <v>1</v>
      </c>
      <c r="F235">
        <v>1</v>
      </c>
      <c r="G235">
        <v>30570983</v>
      </c>
      <c r="H235">
        <v>2</v>
      </c>
      <c r="I235" t="s">
        <v>452</v>
      </c>
      <c r="J235" t="s">
        <v>453</v>
      </c>
      <c r="K235" t="s">
        <v>454</v>
      </c>
      <c r="L235">
        <v>1368</v>
      </c>
      <c r="N235">
        <v>1011</v>
      </c>
      <c r="O235" t="s">
        <v>451</v>
      </c>
      <c r="P235" t="s">
        <v>451</v>
      </c>
      <c r="Q235">
        <v>1</v>
      </c>
      <c r="X235">
        <v>0.35</v>
      </c>
      <c r="Y235">
        <v>0</v>
      </c>
      <c r="Z235">
        <v>83.1</v>
      </c>
      <c r="AA235">
        <v>12.62</v>
      </c>
      <c r="AB235">
        <v>0</v>
      </c>
      <c r="AC235">
        <v>0</v>
      </c>
      <c r="AD235">
        <v>1</v>
      </c>
      <c r="AE235">
        <v>0</v>
      </c>
      <c r="AF235" t="s">
        <v>161</v>
      </c>
      <c r="AG235">
        <v>0.4375</v>
      </c>
      <c r="AH235">
        <v>2</v>
      </c>
      <c r="AI235">
        <v>50439530</v>
      </c>
      <c r="AJ235">
        <v>219</v>
      </c>
      <c r="AK235">
        <v>0</v>
      </c>
      <c r="AL235">
        <v>0</v>
      </c>
      <c r="AM235">
        <v>0</v>
      </c>
      <c r="AN235">
        <v>0</v>
      </c>
      <c r="AO235">
        <v>0</v>
      </c>
      <c r="AP235">
        <v>0</v>
      </c>
      <c r="AQ235">
        <v>0</v>
      </c>
      <c r="AR235">
        <v>0</v>
      </c>
    </row>
    <row r="236" spans="1:44" x14ac:dyDescent="0.2">
      <c r="A236">
        <f>ROW(Source!A215)</f>
        <v>215</v>
      </c>
      <c r="B236">
        <v>50439531</v>
      </c>
      <c r="C236">
        <v>50439527</v>
      </c>
      <c r="D236">
        <v>46170215</v>
      </c>
      <c r="E236">
        <v>1</v>
      </c>
      <c r="F236">
        <v>1</v>
      </c>
      <c r="G236">
        <v>30570983</v>
      </c>
      <c r="H236">
        <v>2</v>
      </c>
      <c r="I236" t="s">
        <v>455</v>
      </c>
      <c r="J236" t="s">
        <v>456</v>
      </c>
      <c r="K236" t="s">
        <v>457</v>
      </c>
      <c r="L236">
        <v>1368</v>
      </c>
      <c r="N236">
        <v>1011</v>
      </c>
      <c r="O236" t="s">
        <v>451</v>
      </c>
      <c r="P236" t="s">
        <v>451</v>
      </c>
      <c r="Q236">
        <v>1</v>
      </c>
      <c r="X236">
        <v>7.0000000000000007E-2</v>
      </c>
      <c r="Y236">
        <v>0</v>
      </c>
      <c r="Z236">
        <v>179.17</v>
      </c>
      <c r="AA236">
        <v>16.93</v>
      </c>
      <c r="AB236">
        <v>0</v>
      </c>
      <c r="AC236">
        <v>0</v>
      </c>
      <c r="AD236">
        <v>1</v>
      </c>
      <c r="AE236">
        <v>0</v>
      </c>
      <c r="AF236" t="s">
        <v>161</v>
      </c>
      <c r="AG236">
        <v>8.7500000000000008E-2</v>
      </c>
      <c r="AH236">
        <v>2</v>
      </c>
      <c r="AI236">
        <v>50439531</v>
      </c>
      <c r="AJ236">
        <v>220</v>
      </c>
      <c r="AK236">
        <v>0</v>
      </c>
      <c r="AL236">
        <v>0</v>
      </c>
      <c r="AM236">
        <v>0</v>
      </c>
      <c r="AN236">
        <v>0</v>
      </c>
      <c r="AO236">
        <v>0</v>
      </c>
      <c r="AP236">
        <v>0</v>
      </c>
      <c r="AQ236">
        <v>0</v>
      </c>
      <c r="AR236">
        <v>0</v>
      </c>
    </row>
    <row r="237" spans="1:44" x14ac:dyDescent="0.2">
      <c r="A237">
        <f>ROW(Source!A215)</f>
        <v>215</v>
      </c>
      <c r="B237">
        <v>50439532</v>
      </c>
      <c r="C237">
        <v>50439527</v>
      </c>
      <c r="D237">
        <v>31110605</v>
      </c>
      <c r="E237">
        <v>1</v>
      </c>
      <c r="F237">
        <v>1</v>
      </c>
      <c r="G237">
        <v>30570983</v>
      </c>
      <c r="H237">
        <v>3</v>
      </c>
      <c r="I237" t="s">
        <v>505</v>
      </c>
      <c r="J237" t="s">
        <v>506</v>
      </c>
      <c r="K237" t="s">
        <v>507</v>
      </c>
      <c r="L237">
        <v>1339</v>
      </c>
      <c r="N237">
        <v>1007</v>
      </c>
      <c r="O237" t="s">
        <v>486</v>
      </c>
      <c r="P237" t="s">
        <v>486</v>
      </c>
      <c r="Q237">
        <v>1</v>
      </c>
      <c r="X237">
        <v>0.17699999999999999</v>
      </c>
      <c r="Y237">
        <v>7.07</v>
      </c>
      <c r="Z237">
        <v>0</v>
      </c>
      <c r="AA237">
        <v>0</v>
      </c>
      <c r="AB237">
        <v>0</v>
      </c>
      <c r="AC237">
        <v>0</v>
      </c>
      <c r="AD237">
        <v>1</v>
      </c>
      <c r="AE237">
        <v>0</v>
      </c>
      <c r="AF237" t="s">
        <v>3</v>
      </c>
      <c r="AG237">
        <v>0.17699999999999999</v>
      </c>
      <c r="AH237">
        <v>2</v>
      </c>
      <c r="AI237">
        <v>50439532</v>
      </c>
      <c r="AJ237">
        <v>221</v>
      </c>
      <c r="AK237">
        <v>0</v>
      </c>
      <c r="AL237">
        <v>0</v>
      </c>
      <c r="AM237">
        <v>0</v>
      </c>
      <c r="AN237">
        <v>0</v>
      </c>
      <c r="AO237">
        <v>0</v>
      </c>
      <c r="AP237">
        <v>0</v>
      </c>
      <c r="AQ237">
        <v>0</v>
      </c>
      <c r="AR237">
        <v>0</v>
      </c>
    </row>
    <row r="238" spans="1:44" x14ac:dyDescent="0.2">
      <c r="A238">
        <f>ROW(Source!A215)</f>
        <v>215</v>
      </c>
      <c r="B238">
        <v>50439533</v>
      </c>
      <c r="C238">
        <v>50439527</v>
      </c>
      <c r="D238">
        <v>31112010</v>
      </c>
      <c r="E238">
        <v>1</v>
      </c>
      <c r="F238">
        <v>1</v>
      </c>
      <c r="G238">
        <v>30570983</v>
      </c>
      <c r="H238">
        <v>3</v>
      </c>
      <c r="I238" t="s">
        <v>508</v>
      </c>
      <c r="J238" t="s">
        <v>509</v>
      </c>
      <c r="K238" t="s">
        <v>510</v>
      </c>
      <c r="L238">
        <v>1346</v>
      </c>
      <c r="N238">
        <v>1009</v>
      </c>
      <c r="O238" t="s">
        <v>222</v>
      </c>
      <c r="P238" t="s">
        <v>222</v>
      </c>
      <c r="Q238">
        <v>1</v>
      </c>
      <c r="X238">
        <v>0.17</v>
      </c>
      <c r="Y238">
        <v>21.01</v>
      </c>
      <c r="Z238">
        <v>0</v>
      </c>
      <c r="AA238">
        <v>0</v>
      </c>
      <c r="AB238">
        <v>0</v>
      </c>
      <c r="AC238">
        <v>0</v>
      </c>
      <c r="AD238">
        <v>1</v>
      </c>
      <c r="AE238">
        <v>0</v>
      </c>
      <c r="AF238" t="s">
        <v>3</v>
      </c>
      <c r="AG238">
        <v>0.17</v>
      </c>
      <c r="AH238">
        <v>2</v>
      </c>
      <c r="AI238">
        <v>50439533</v>
      </c>
      <c r="AJ238">
        <v>222</v>
      </c>
      <c r="AK238">
        <v>0</v>
      </c>
      <c r="AL238">
        <v>0</v>
      </c>
      <c r="AM238">
        <v>0</v>
      </c>
      <c r="AN238">
        <v>0</v>
      </c>
      <c r="AO238">
        <v>0</v>
      </c>
      <c r="AP238">
        <v>0</v>
      </c>
      <c r="AQ238">
        <v>0</v>
      </c>
      <c r="AR238">
        <v>0</v>
      </c>
    </row>
    <row r="239" spans="1:44" x14ac:dyDescent="0.2">
      <c r="A239">
        <f>ROW(Source!A215)</f>
        <v>215</v>
      </c>
      <c r="B239">
        <v>50439534</v>
      </c>
      <c r="C239">
        <v>50439527</v>
      </c>
      <c r="D239">
        <v>31112719</v>
      </c>
      <c r="E239">
        <v>1</v>
      </c>
      <c r="F239">
        <v>1</v>
      </c>
      <c r="G239">
        <v>30570983</v>
      </c>
      <c r="H239">
        <v>3</v>
      </c>
      <c r="I239" t="s">
        <v>511</v>
      </c>
      <c r="J239" t="s">
        <v>512</v>
      </c>
      <c r="K239" t="s">
        <v>513</v>
      </c>
      <c r="L239">
        <v>1346</v>
      </c>
      <c r="N239">
        <v>1009</v>
      </c>
      <c r="O239" t="s">
        <v>222</v>
      </c>
      <c r="P239" t="s">
        <v>222</v>
      </c>
      <c r="Q239">
        <v>1</v>
      </c>
      <c r="X239">
        <v>0.06</v>
      </c>
      <c r="Y239">
        <v>38</v>
      </c>
      <c r="Z239">
        <v>0</v>
      </c>
      <c r="AA239">
        <v>0</v>
      </c>
      <c r="AB239">
        <v>0</v>
      </c>
      <c r="AC239">
        <v>0</v>
      </c>
      <c r="AD239">
        <v>1</v>
      </c>
      <c r="AE239">
        <v>0</v>
      </c>
      <c r="AF239" t="s">
        <v>3</v>
      </c>
      <c r="AG239">
        <v>0.06</v>
      </c>
      <c r="AH239">
        <v>2</v>
      </c>
      <c r="AI239">
        <v>50439534</v>
      </c>
      <c r="AJ239">
        <v>223</v>
      </c>
      <c r="AK239">
        <v>0</v>
      </c>
      <c r="AL239">
        <v>0</v>
      </c>
      <c r="AM239">
        <v>0</v>
      </c>
      <c r="AN239">
        <v>0</v>
      </c>
      <c r="AO239">
        <v>0</v>
      </c>
      <c r="AP239">
        <v>0</v>
      </c>
      <c r="AQ239">
        <v>0</v>
      </c>
      <c r="AR239">
        <v>0</v>
      </c>
    </row>
    <row r="240" spans="1:44" x14ac:dyDescent="0.2">
      <c r="A240">
        <f>ROW(Source!A215)</f>
        <v>215</v>
      </c>
      <c r="B240">
        <v>50439535</v>
      </c>
      <c r="C240">
        <v>50439527</v>
      </c>
      <c r="D240">
        <v>31110738</v>
      </c>
      <c r="E240">
        <v>1</v>
      </c>
      <c r="F240">
        <v>1</v>
      </c>
      <c r="G240">
        <v>30570983</v>
      </c>
      <c r="H240">
        <v>3</v>
      </c>
      <c r="I240" t="s">
        <v>514</v>
      </c>
      <c r="J240" t="s">
        <v>515</v>
      </c>
      <c r="K240" t="s">
        <v>516</v>
      </c>
      <c r="L240">
        <v>1348</v>
      </c>
      <c r="N240">
        <v>1009</v>
      </c>
      <c r="O240" t="s">
        <v>30</v>
      </c>
      <c r="P240" t="s">
        <v>30</v>
      </c>
      <c r="Q240">
        <v>1000</v>
      </c>
      <c r="X240">
        <v>1.0000000000000001E-5</v>
      </c>
      <c r="Y240">
        <v>3246.35</v>
      </c>
      <c r="Z240">
        <v>0</v>
      </c>
      <c r="AA240">
        <v>0</v>
      </c>
      <c r="AB240">
        <v>0</v>
      </c>
      <c r="AC240">
        <v>0</v>
      </c>
      <c r="AD240">
        <v>1</v>
      </c>
      <c r="AE240">
        <v>0</v>
      </c>
      <c r="AF240" t="s">
        <v>3</v>
      </c>
      <c r="AG240">
        <v>1.0000000000000001E-5</v>
      </c>
      <c r="AH240">
        <v>2</v>
      </c>
      <c r="AI240">
        <v>50439535</v>
      </c>
      <c r="AJ240">
        <v>224</v>
      </c>
      <c r="AK240">
        <v>0</v>
      </c>
      <c r="AL240">
        <v>0</v>
      </c>
      <c r="AM240">
        <v>0</v>
      </c>
      <c r="AN240">
        <v>0</v>
      </c>
      <c r="AO240">
        <v>0</v>
      </c>
      <c r="AP240">
        <v>0</v>
      </c>
      <c r="AQ240">
        <v>0</v>
      </c>
      <c r="AR240">
        <v>0</v>
      </c>
    </row>
    <row r="241" spans="1:44" x14ac:dyDescent="0.2">
      <c r="A241">
        <f>ROW(Source!A215)</f>
        <v>215</v>
      </c>
      <c r="B241">
        <v>50439536</v>
      </c>
      <c r="C241">
        <v>50439527</v>
      </c>
      <c r="D241">
        <v>31110524</v>
      </c>
      <c r="E241">
        <v>1</v>
      </c>
      <c r="F241">
        <v>1</v>
      </c>
      <c r="G241">
        <v>30570983</v>
      </c>
      <c r="H241">
        <v>3</v>
      </c>
      <c r="I241" t="s">
        <v>517</v>
      </c>
      <c r="J241" t="s">
        <v>518</v>
      </c>
      <c r="K241" t="s">
        <v>519</v>
      </c>
      <c r="L241">
        <v>1339</v>
      </c>
      <c r="N241">
        <v>1007</v>
      </c>
      <c r="O241" t="s">
        <v>486</v>
      </c>
      <c r="P241" t="s">
        <v>486</v>
      </c>
      <c r="Q241">
        <v>1</v>
      </c>
      <c r="X241">
        <v>0.11899999999999999</v>
      </c>
      <c r="Y241">
        <v>53.57</v>
      </c>
      <c r="Z241">
        <v>0</v>
      </c>
      <c r="AA241">
        <v>0</v>
      </c>
      <c r="AB241">
        <v>0</v>
      </c>
      <c r="AC241">
        <v>0</v>
      </c>
      <c r="AD241">
        <v>1</v>
      </c>
      <c r="AE241">
        <v>0</v>
      </c>
      <c r="AF241" t="s">
        <v>3</v>
      </c>
      <c r="AG241">
        <v>0.11899999999999999</v>
      </c>
      <c r="AH241">
        <v>2</v>
      </c>
      <c r="AI241">
        <v>50439536</v>
      </c>
      <c r="AJ241">
        <v>225</v>
      </c>
      <c r="AK241">
        <v>0</v>
      </c>
      <c r="AL241">
        <v>0</v>
      </c>
      <c r="AM241">
        <v>0</v>
      </c>
      <c r="AN241">
        <v>0</v>
      </c>
      <c r="AO241">
        <v>0</v>
      </c>
      <c r="AP241">
        <v>0</v>
      </c>
      <c r="AQ241">
        <v>0</v>
      </c>
      <c r="AR241">
        <v>0</v>
      </c>
    </row>
    <row r="242" spans="1:44" x14ac:dyDescent="0.2">
      <c r="A242">
        <f>ROW(Source!A215)</f>
        <v>215</v>
      </c>
      <c r="B242">
        <v>50439537</v>
      </c>
      <c r="C242">
        <v>50439527</v>
      </c>
      <c r="D242">
        <v>46136155</v>
      </c>
      <c r="E242">
        <v>1</v>
      </c>
      <c r="F242">
        <v>1</v>
      </c>
      <c r="G242">
        <v>30570983</v>
      </c>
      <c r="H242">
        <v>3</v>
      </c>
      <c r="I242" t="s">
        <v>520</v>
      </c>
      <c r="J242" t="s">
        <v>521</v>
      </c>
      <c r="K242" t="s">
        <v>522</v>
      </c>
      <c r="L242">
        <v>1339</v>
      </c>
      <c r="N242">
        <v>1007</v>
      </c>
      <c r="O242" t="s">
        <v>486</v>
      </c>
      <c r="P242" t="s">
        <v>486</v>
      </c>
      <c r="Q242">
        <v>1</v>
      </c>
      <c r="X242">
        <v>0.28100000000000003</v>
      </c>
      <c r="Y242">
        <v>5.91</v>
      </c>
      <c r="Z242">
        <v>0</v>
      </c>
      <c r="AA242">
        <v>0</v>
      </c>
      <c r="AB242">
        <v>0</v>
      </c>
      <c r="AC242">
        <v>0</v>
      </c>
      <c r="AD242">
        <v>1</v>
      </c>
      <c r="AE242">
        <v>0</v>
      </c>
      <c r="AF242" t="s">
        <v>3</v>
      </c>
      <c r="AG242">
        <v>0.28100000000000003</v>
      </c>
      <c r="AH242">
        <v>2</v>
      </c>
      <c r="AI242">
        <v>50439537</v>
      </c>
      <c r="AJ242">
        <v>226</v>
      </c>
      <c r="AK242">
        <v>0</v>
      </c>
      <c r="AL242">
        <v>0</v>
      </c>
      <c r="AM242">
        <v>0</v>
      </c>
      <c r="AN242">
        <v>0</v>
      </c>
      <c r="AO242">
        <v>0</v>
      </c>
      <c r="AP242">
        <v>0</v>
      </c>
      <c r="AQ242">
        <v>0</v>
      </c>
      <c r="AR242">
        <v>0</v>
      </c>
    </row>
    <row r="243" spans="1:44" x14ac:dyDescent="0.2">
      <c r="A243">
        <f>ROW(Source!A215)</f>
        <v>215</v>
      </c>
      <c r="B243">
        <v>50439538</v>
      </c>
      <c r="C243">
        <v>50439527</v>
      </c>
      <c r="D243">
        <v>46136203</v>
      </c>
      <c r="E243">
        <v>1</v>
      </c>
      <c r="F243">
        <v>1</v>
      </c>
      <c r="G243">
        <v>30570983</v>
      </c>
      <c r="H243">
        <v>3</v>
      </c>
      <c r="I243" t="s">
        <v>523</v>
      </c>
      <c r="J243" t="s">
        <v>524</v>
      </c>
      <c r="K243" t="s">
        <v>525</v>
      </c>
      <c r="L243">
        <v>1348</v>
      </c>
      <c r="N243">
        <v>1009</v>
      </c>
      <c r="O243" t="s">
        <v>30</v>
      </c>
      <c r="P243" t="s">
        <v>30</v>
      </c>
      <c r="Q243">
        <v>1000</v>
      </c>
      <c r="X243">
        <v>4.4000000000000002E-4</v>
      </c>
      <c r="Y243">
        <v>16222.39</v>
      </c>
      <c r="Z243">
        <v>0</v>
      </c>
      <c r="AA243">
        <v>0</v>
      </c>
      <c r="AB243">
        <v>0</v>
      </c>
      <c r="AC243">
        <v>0</v>
      </c>
      <c r="AD243">
        <v>1</v>
      </c>
      <c r="AE243">
        <v>0</v>
      </c>
      <c r="AF243" t="s">
        <v>3</v>
      </c>
      <c r="AG243">
        <v>4.4000000000000002E-4</v>
      </c>
      <c r="AH243">
        <v>2</v>
      </c>
      <c r="AI243">
        <v>50439538</v>
      </c>
      <c r="AJ243">
        <v>227</v>
      </c>
      <c r="AK243">
        <v>0</v>
      </c>
      <c r="AL243">
        <v>0</v>
      </c>
      <c r="AM243">
        <v>0</v>
      </c>
      <c r="AN243">
        <v>0</v>
      </c>
      <c r="AO243">
        <v>0</v>
      </c>
      <c r="AP243">
        <v>0</v>
      </c>
      <c r="AQ243">
        <v>0</v>
      </c>
      <c r="AR243">
        <v>0</v>
      </c>
    </row>
    <row r="244" spans="1:44" x14ac:dyDescent="0.2">
      <c r="A244">
        <f>ROW(Source!A215)</f>
        <v>215</v>
      </c>
      <c r="B244">
        <v>50439539</v>
      </c>
      <c r="C244">
        <v>50439527</v>
      </c>
      <c r="D244">
        <v>46136327</v>
      </c>
      <c r="E244">
        <v>1</v>
      </c>
      <c r="F244">
        <v>1</v>
      </c>
      <c r="G244">
        <v>30570983</v>
      </c>
      <c r="H244">
        <v>3</v>
      </c>
      <c r="I244" t="s">
        <v>526</v>
      </c>
      <c r="J244" t="s">
        <v>527</v>
      </c>
      <c r="K244" t="s">
        <v>528</v>
      </c>
      <c r="L244">
        <v>1346</v>
      </c>
      <c r="N244">
        <v>1009</v>
      </c>
      <c r="O244" t="s">
        <v>222</v>
      </c>
      <c r="P244" t="s">
        <v>222</v>
      </c>
      <c r="Q244">
        <v>1</v>
      </c>
      <c r="X244">
        <v>0.53</v>
      </c>
      <c r="Y244">
        <v>20.190000000000001</v>
      </c>
      <c r="Z244">
        <v>0</v>
      </c>
      <c r="AA244">
        <v>0</v>
      </c>
      <c r="AB244">
        <v>0</v>
      </c>
      <c r="AC244">
        <v>0</v>
      </c>
      <c r="AD244">
        <v>1</v>
      </c>
      <c r="AE244">
        <v>0</v>
      </c>
      <c r="AF244" t="s">
        <v>3</v>
      </c>
      <c r="AG244">
        <v>0.53</v>
      </c>
      <c r="AH244">
        <v>2</v>
      </c>
      <c r="AI244">
        <v>50439539</v>
      </c>
      <c r="AJ244">
        <v>228</v>
      </c>
      <c r="AK244">
        <v>0</v>
      </c>
      <c r="AL244">
        <v>0</v>
      </c>
      <c r="AM244">
        <v>0</v>
      </c>
      <c r="AN244">
        <v>0</v>
      </c>
      <c r="AO244">
        <v>0</v>
      </c>
      <c r="AP244">
        <v>0</v>
      </c>
      <c r="AQ244">
        <v>0</v>
      </c>
      <c r="AR244">
        <v>0</v>
      </c>
    </row>
    <row r="245" spans="1:44" x14ac:dyDescent="0.2">
      <c r="A245">
        <f>ROW(Source!A215)</f>
        <v>215</v>
      </c>
      <c r="B245">
        <v>50439540</v>
      </c>
      <c r="C245">
        <v>50439527</v>
      </c>
      <c r="D245">
        <v>40407595</v>
      </c>
      <c r="E245">
        <v>30570983</v>
      </c>
      <c r="F245">
        <v>1</v>
      </c>
      <c r="G245">
        <v>30570983</v>
      </c>
      <c r="H245">
        <v>3</v>
      </c>
      <c r="I245" t="s">
        <v>627</v>
      </c>
      <c r="J245" t="s">
        <v>3</v>
      </c>
      <c r="K245" t="s">
        <v>628</v>
      </c>
      <c r="L245">
        <v>1346</v>
      </c>
      <c r="N245">
        <v>1009</v>
      </c>
      <c r="O245" t="s">
        <v>222</v>
      </c>
      <c r="P245" t="s">
        <v>222</v>
      </c>
      <c r="Q245">
        <v>1</v>
      </c>
      <c r="X245">
        <v>0</v>
      </c>
      <c r="Y245">
        <v>0</v>
      </c>
      <c r="Z245">
        <v>0</v>
      </c>
      <c r="AA245">
        <v>0</v>
      </c>
      <c r="AB245">
        <v>0</v>
      </c>
      <c r="AC245">
        <v>0</v>
      </c>
      <c r="AD245">
        <v>0</v>
      </c>
      <c r="AE245">
        <v>0</v>
      </c>
      <c r="AF245" t="s">
        <v>3</v>
      </c>
      <c r="AG245">
        <v>0</v>
      </c>
      <c r="AH245">
        <v>3</v>
      </c>
      <c r="AI245">
        <v>-1</v>
      </c>
      <c r="AJ245" t="s">
        <v>3</v>
      </c>
      <c r="AK245">
        <v>0</v>
      </c>
      <c r="AL245">
        <v>0</v>
      </c>
      <c r="AM245">
        <v>0</v>
      </c>
      <c r="AN245">
        <v>0</v>
      </c>
      <c r="AO245">
        <v>0</v>
      </c>
      <c r="AP245">
        <v>0</v>
      </c>
      <c r="AQ245">
        <v>0</v>
      </c>
      <c r="AR245">
        <v>0</v>
      </c>
    </row>
    <row r="246" spans="1:44" x14ac:dyDescent="0.2">
      <c r="A246">
        <f>ROW(Source!A215)</f>
        <v>215</v>
      </c>
      <c r="B246">
        <v>50439541</v>
      </c>
      <c r="C246">
        <v>50439527</v>
      </c>
      <c r="D246">
        <v>40418218</v>
      </c>
      <c r="E246">
        <v>30570983</v>
      </c>
      <c r="F246">
        <v>1</v>
      </c>
      <c r="G246">
        <v>30570983</v>
      </c>
      <c r="H246">
        <v>3</v>
      </c>
      <c r="I246" t="s">
        <v>629</v>
      </c>
      <c r="J246" t="s">
        <v>3</v>
      </c>
      <c r="K246" t="s">
        <v>630</v>
      </c>
      <c r="L246">
        <v>1354</v>
      </c>
      <c r="N246">
        <v>1010</v>
      </c>
      <c r="O246" t="s">
        <v>190</v>
      </c>
      <c r="P246" t="s">
        <v>190</v>
      </c>
      <c r="Q246">
        <v>1</v>
      </c>
      <c r="X246">
        <v>0</v>
      </c>
      <c r="Y246">
        <v>0</v>
      </c>
      <c r="Z246">
        <v>0</v>
      </c>
      <c r="AA246">
        <v>0</v>
      </c>
      <c r="AB246">
        <v>0</v>
      </c>
      <c r="AC246">
        <v>0</v>
      </c>
      <c r="AD246">
        <v>0</v>
      </c>
      <c r="AE246">
        <v>0</v>
      </c>
      <c r="AF246" t="s">
        <v>3</v>
      </c>
      <c r="AG246">
        <v>0</v>
      </c>
      <c r="AH246">
        <v>3</v>
      </c>
      <c r="AI246">
        <v>-1</v>
      </c>
      <c r="AJ246" t="s">
        <v>3</v>
      </c>
      <c r="AK246">
        <v>0</v>
      </c>
      <c r="AL246">
        <v>0</v>
      </c>
      <c r="AM246">
        <v>0</v>
      </c>
      <c r="AN246">
        <v>0</v>
      </c>
      <c r="AO246">
        <v>0</v>
      </c>
      <c r="AP246">
        <v>0</v>
      </c>
      <c r="AQ246">
        <v>0</v>
      </c>
      <c r="AR246">
        <v>0</v>
      </c>
    </row>
    <row r="247" spans="1:44" x14ac:dyDescent="0.2">
      <c r="A247">
        <f>ROW(Source!A215)</f>
        <v>215</v>
      </c>
      <c r="B247">
        <v>50439542</v>
      </c>
      <c r="C247">
        <v>50439527</v>
      </c>
      <c r="D247">
        <v>40420687</v>
      </c>
      <c r="E247">
        <v>30570983</v>
      </c>
      <c r="F247">
        <v>1</v>
      </c>
      <c r="G247">
        <v>30570983</v>
      </c>
      <c r="H247">
        <v>3</v>
      </c>
      <c r="I247" t="s">
        <v>631</v>
      </c>
      <c r="J247" t="s">
        <v>3</v>
      </c>
      <c r="K247" t="s">
        <v>632</v>
      </c>
      <c r="L247">
        <v>1301</v>
      </c>
      <c r="N247">
        <v>1003</v>
      </c>
      <c r="O247" t="s">
        <v>168</v>
      </c>
      <c r="P247" t="s">
        <v>168</v>
      </c>
      <c r="Q247">
        <v>1</v>
      </c>
      <c r="X247">
        <v>100</v>
      </c>
      <c r="Y247">
        <v>0</v>
      </c>
      <c r="Z247">
        <v>0</v>
      </c>
      <c r="AA247">
        <v>0</v>
      </c>
      <c r="AB247">
        <v>0</v>
      </c>
      <c r="AC247">
        <v>0</v>
      </c>
      <c r="AD247">
        <v>0</v>
      </c>
      <c r="AE247">
        <v>0</v>
      </c>
      <c r="AF247" t="s">
        <v>3</v>
      </c>
      <c r="AG247">
        <v>100</v>
      </c>
      <c r="AH247">
        <v>3</v>
      </c>
      <c r="AI247">
        <v>-1</v>
      </c>
      <c r="AJ247" t="s">
        <v>3</v>
      </c>
      <c r="AK247">
        <v>0</v>
      </c>
      <c r="AL247">
        <v>0</v>
      </c>
      <c r="AM247">
        <v>0</v>
      </c>
      <c r="AN247">
        <v>0</v>
      </c>
      <c r="AO247">
        <v>0</v>
      </c>
      <c r="AP247">
        <v>0</v>
      </c>
      <c r="AQ247">
        <v>0</v>
      </c>
      <c r="AR247">
        <v>0</v>
      </c>
    </row>
    <row r="248" spans="1:44" x14ac:dyDescent="0.2">
      <c r="A248">
        <f>ROW(Source!A216)</f>
        <v>216</v>
      </c>
      <c r="B248">
        <v>50439528</v>
      </c>
      <c r="C248">
        <v>50439527</v>
      </c>
      <c r="D248">
        <v>45895908</v>
      </c>
      <c r="E248">
        <v>30570983</v>
      </c>
      <c r="F248">
        <v>1</v>
      </c>
      <c r="G248">
        <v>30570983</v>
      </c>
      <c r="H248">
        <v>1</v>
      </c>
      <c r="I248" t="s">
        <v>442</v>
      </c>
      <c r="J248" t="s">
        <v>3</v>
      </c>
      <c r="K248" t="s">
        <v>443</v>
      </c>
      <c r="L248">
        <v>1191</v>
      </c>
      <c r="N248">
        <v>1013</v>
      </c>
      <c r="O248" t="s">
        <v>444</v>
      </c>
      <c r="P248" t="s">
        <v>444</v>
      </c>
      <c r="Q248">
        <v>1</v>
      </c>
      <c r="X248">
        <v>29.7</v>
      </c>
      <c r="Y248">
        <v>0</v>
      </c>
      <c r="Z248">
        <v>0</v>
      </c>
      <c r="AA248">
        <v>0</v>
      </c>
      <c r="AB248">
        <v>0</v>
      </c>
      <c r="AC248">
        <v>0</v>
      </c>
      <c r="AD248">
        <v>1</v>
      </c>
      <c r="AE248">
        <v>1</v>
      </c>
      <c r="AF248" t="s">
        <v>162</v>
      </c>
      <c r="AG248">
        <v>34.154999999999994</v>
      </c>
      <c r="AH248">
        <v>2</v>
      </c>
      <c r="AI248">
        <v>50439528</v>
      </c>
      <c r="AJ248">
        <v>232</v>
      </c>
      <c r="AK248">
        <v>0</v>
      </c>
      <c r="AL248">
        <v>0</v>
      </c>
      <c r="AM248">
        <v>0</v>
      </c>
      <c r="AN248">
        <v>0</v>
      </c>
      <c r="AO248">
        <v>0</v>
      </c>
      <c r="AP248">
        <v>0</v>
      </c>
      <c r="AQ248">
        <v>0</v>
      </c>
      <c r="AR248">
        <v>0</v>
      </c>
    </row>
    <row r="249" spans="1:44" x14ac:dyDescent="0.2">
      <c r="A249">
        <f>ROW(Source!A216)</f>
        <v>216</v>
      </c>
      <c r="B249">
        <v>50439529</v>
      </c>
      <c r="C249">
        <v>50439527</v>
      </c>
      <c r="D249">
        <v>46170624</v>
      </c>
      <c r="E249">
        <v>1</v>
      </c>
      <c r="F249">
        <v>1</v>
      </c>
      <c r="G249">
        <v>30570983</v>
      </c>
      <c r="H249">
        <v>2</v>
      </c>
      <c r="I249" t="s">
        <v>502</v>
      </c>
      <c r="J249" t="s">
        <v>503</v>
      </c>
      <c r="K249" t="s">
        <v>504</v>
      </c>
      <c r="L249">
        <v>1368</v>
      </c>
      <c r="N249">
        <v>1011</v>
      </c>
      <c r="O249" t="s">
        <v>451</v>
      </c>
      <c r="P249" t="s">
        <v>451</v>
      </c>
      <c r="Q249">
        <v>1</v>
      </c>
      <c r="X249">
        <v>1.1499999999999999</v>
      </c>
      <c r="Y249">
        <v>0</v>
      </c>
      <c r="Z249">
        <v>0.28000000000000003</v>
      </c>
      <c r="AA249">
        <v>0</v>
      </c>
      <c r="AB249">
        <v>0</v>
      </c>
      <c r="AC249">
        <v>0</v>
      </c>
      <c r="AD249">
        <v>1</v>
      </c>
      <c r="AE249">
        <v>0</v>
      </c>
      <c r="AF249" t="s">
        <v>161</v>
      </c>
      <c r="AG249">
        <v>1.4375</v>
      </c>
      <c r="AH249">
        <v>2</v>
      </c>
      <c r="AI249">
        <v>50439529</v>
      </c>
      <c r="AJ249">
        <v>233</v>
      </c>
      <c r="AK249">
        <v>0</v>
      </c>
      <c r="AL249">
        <v>0</v>
      </c>
      <c r="AM249">
        <v>0</v>
      </c>
      <c r="AN249">
        <v>0</v>
      </c>
      <c r="AO249">
        <v>0</v>
      </c>
      <c r="AP249">
        <v>0</v>
      </c>
      <c r="AQ249">
        <v>0</v>
      </c>
      <c r="AR249">
        <v>0</v>
      </c>
    </row>
    <row r="250" spans="1:44" x14ac:dyDescent="0.2">
      <c r="A250">
        <f>ROW(Source!A216)</f>
        <v>216</v>
      </c>
      <c r="B250">
        <v>50439530</v>
      </c>
      <c r="C250">
        <v>50439527</v>
      </c>
      <c r="D250">
        <v>46170867</v>
      </c>
      <c r="E250">
        <v>1</v>
      </c>
      <c r="F250">
        <v>1</v>
      </c>
      <c r="G250">
        <v>30570983</v>
      </c>
      <c r="H250">
        <v>2</v>
      </c>
      <c r="I250" t="s">
        <v>452</v>
      </c>
      <c r="J250" t="s">
        <v>453</v>
      </c>
      <c r="K250" t="s">
        <v>454</v>
      </c>
      <c r="L250">
        <v>1368</v>
      </c>
      <c r="N250">
        <v>1011</v>
      </c>
      <c r="O250" t="s">
        <v>451</v>
      </c>
      <c r="P250" t="s">
        <v>451</v>
      </c>
      <c r="Q250">
        <v>1</v>
      </c>
      <c r="X250">
        <v>0.35</v>
      </c>
      <c r="Y250">
        <v>0</v>
      </c>
      <c r="Z250">
        <v>83.1</v>
      </c>
      <c r="AA250">
        <v>12.62</v>
      </c>
      <c r="AB250">
        <v>0</v>
      </c>
      <c r="AC250">
        <v>0</v>
      </c>
      <c r="AD250">
        <v>1</v>
      </c>
      <c r="AE250">
        <v>0</v>
      </c>
      <c r="AF250" t="s">
        <v>161</v>
      </c>
      <c r="AG250">
        <v>0.4375</v>
      </c>
      <c r="AH250">
        <v>2</v>
      </c>
      <c r="AI250">
        <v>50439530</v>
      </c>
      <c r="AJ250">
        <v>234</v>
      </c>
      <c r="AK250">
        <v>0</v>
      </c>
      <c r="AL250">
        <v>0</v>
      </c>
      <c r="AM250">
        <v>0</v>
      </c>
      <c r="AN250">
        <v>0</v>
      </c>
      <c r="AO250">
        <v>0</v>
      </c>
      <c r="AP250">
        <v>0</v>
      </c>
      <c r="AQ250">
        <v>0</v>
      </c>
      <c r="AR250">
        <v>0</v>
      </c>
    </row>
    <row r="251" spans="1:44" x14ac:dyDescent="0.2">
      <c r="A251">
        <f>ROW(Source!A216)</f>
        <v>216</v>
      </c>
      <c r="B251">
        <v>50439531</v>
      </c>
      <c r="C251">
        <v>50439527</v>
      </c>
      <c r="D251">
        <v>46170215</v>
      </c>
      <c r="E251">
        <v>1</v>
      </c>
      <c r="F251">
        <v>1</v>
      </c>
      <c r="G251">
        <v>30570983</v>
      </c>
      <c r="H251">
        <v>2</v>
      </c>
      <c r="I251" t="s">
        <v>455</v>
      </c>
      <c r="J251" t="s">
        <v>456</v>
      </c>
      <c r="K251" t="s">
        <v>457</v>
      </c>
      <c r="L251">
        <v>1368</v>
      </c>
      <c r="N251">
        <v>1011</v>
      </c>
      <c r="O251" t="s">
        <v>451</v>
      </c>
      <c r="P251" t="s">
        <v>451</v>
      </c>
      <c r="Q251">
        <v>1</v>
      </c>
      <c r="X251">
        <v>7.0000000000000007E-2</v>
      </c>
      <c r="Y251">
        <v>0</v>
      </c>
      <c r="Z251">
        <v>179.17</v>
      </c>
      <c r="AA251">
        <v>16.93</v>
      </c>
      <c r="AB251">
        <v>0</v>
      </c>
      <c r="AC251">
        <v>0</v>
      </c>
      <c r="AD251">
        <v>1</v>
      </c>
      <c r="AE251">
        <v>0</v>
      </c>
      <c r="AF251" t="s">
        <v>161</v>
      </c>
      <c r="AG251">
        <v>8.7500000000000008E-2</v>
      </c>
      <c r="AH251">
        <v>2</v>
      </c>
      <c r="AI251">
        <v>50439531</v>
      </c>
      <c r="AJ251">
        <v>235</v>
      </c>
      <c r="AK251">
        <v>0</v>
      </c>
      <c r="AL251">
        <v>0</v>
      </c>
      <c r="AM251">
        <v>0</v>
      </c>
      <c r="AN251">
        <v>0</v>
      </c>
      <c r="AO251">
        <v>0</v>
      </c>
      <c r="AP251">
        <v>0</v>
      </c>
      <c r="AQ251">
        <v>0</v>
      </c>
      <c r="AR251">
        <v>0</v>
      </c>
    </row>
    <row r="252" spans="1:44" x14ac:dyDescent="0.2">
      <c r="A252">
        <f>ROW(Source!A216)</f>
        <v>216</v>
      </c>
      <c r="B252">
        <v>50439532</v>
      </c>
      <c r="C252">
        <v>50439527</v>
      </c>
      <c r="D252">
        <v>31110605</v>
      </c>
      <c r="E252">
        <v>1</v>
      </c>
      <c r="F252">
        <v>1</v>
      </c>
      <c r="G252">
        <v>30570983</v>
      </c>
      <c r="H252">
        <v>3</v>
      </c>
      <c r="I252" t="s">
        <v>505</v>
      </c>
      <c r="J252" t="s">
        <v>506</v>
      </c>
      <c r="K252" t="s">
        <v>507</v>
      </c>
      <c r="L252">
        <v>1339</v>
      </c>
      <c r="N252">
        <v>1007</v>
      </c>
      <c r="O252" t="s">
        <v>486</v>
      </c>
      <c r="P252" t="s">
        <v>486</v>
      </c>
      <c r="Q252">
        <v>1</v>
      </c>
      <c r="X252">
        <v>0.17699999999999999</v>
      </c>
      <c r="Y252">
        <v>7.07</v>
      </c>
      <c r="Z252">
        <v>0</v>
      </c>
      <c r="AA252">
        <v>0</v>
      </c>
      <c r="AB252">
        <v>0</v>
      </c>
      <c r="AC252">
        <v>0</v>
      </c>
      <c r="AD252">
        <v>1</v>
      </c>
      <c r="AE252">
        <v>0</v>
      </c>
      <c r="AF252" t="s">
        <v>3</v>
      </c>
      <c r="AG252">
        <v>0.17699999999999999</v>
      </c>
      <c r="AH252">
        <v>2</v>
      </c>
      <c r="AI252">
        <v>50439532</v>
      </c>
      <c r="AJ252">
        <v>236</v>
      </c>
      <c r="AK252">
        <v>0</v>
      </c>
      <c r="AL252">
        <v>0</v>
      </c>
      <c r="AM252">
        <v>0</v>
      </c>
      <c r="AN252">
        <v>0</v>
      </c>
      <c r="AO252">
        <v>0</v>
      </c>
      <c r="AP252">
        <v>0</v>
      </c>
      <c r="AQ252">
        <v>0</v>
      </c>
      <c r="AR252">
        <v>0</v>
      </c>
    </row>
    <row r="253" spans="1:44" x14ac:dyDescent="0.2">
      <c r="A253">
        <f>ROW(Source!A216)</f>
        <v>216</v>
      </c>
      <c r="B253">
        <v>50439533</v>
      </c>
      <c r="C253">
        <v>50439527</v>
      </c>
      <c r="D253">
        <v>31112010</v>
      </c>
      <c r="E253">
        <v>1</v>
      </c>
      <c r="F253">
        <v>1</v>
      </c>
      <c r="G253">
        <v>30570983</v>
      </c>
      <c r="H253">
        <v>3</v>
      </c>
      <c r="I253" t="s">
        <v>508</v>
      </c>
      <c r="J253" t="s">
        <v>509</v>
      </c>
      <c r="K253" t="s">
        <v>510</v>
      </c>
      <c r="L253">
        <v>1346</v>
      </c>
      <c r="N253">
        <v>1009</v>
      </c>
      <c r="O253" t="s">
        <v>222</v>
      </c>
      <c r="P253" t="s">
        <v>222</v>
      </c>
      <c r="Q253">
        <v>1</v>
      </c>
      <c r="X253">
        <v>0.17</v>
      </c>
      <c r="Y253">
        <v>21.01</v>
      </c>
      <c r="Z253">
        <v>0</v>
      </c>
      <c r="AA253">
        <v>0</v>
      </c>
      <c r="AB253">
        <v>0</v>
      </c>
      <c r="AC253">
        <v>0</v>
      </c>
      <c r="AD253">
        <v>1</v>
      </c>
      <c r="AE253">
        <v>0</v>
      </c>
      <c r="AF253" t="s">
        <v>3</v>
      </c>
      <c r="AG253">
        <v>0.17</v>
      </c>
      <c r="AH253">
        <v>2</v>
      </c>
      <c r="AI253">
        <v>50439533</v>
      </c>
      <c r="AJ253">
        <v>237</v>
      </c>
      <c r="AK253">
        <v>0</v>
      </c>
      <c r="AL253">
        <v>0</v>
      </c>
      <c r="AM253">
        <v>0</v>
      </c>
      <c r="AN253">
        <v>0</v>
      </c>
      <c r="AO253">
        <v>0</v>
      </c>
      <c r="AP253">
        <v>0</v>
      </c>
      <c r="AQ253">
        <v>0</v>
      </c>
      <c r="AR253">
        <v>0</v>
      </c>
    </row>
    <row r="254" spans="1:44" x14ac:dyDescent="0.2">
      <c r="A254">
        <f>ROW(Source!A216)</f>
        <v>216</v>
      </c>
      <c r="B254">
        <v>50439534</v>
      </c>
      <c r="C254">
        <v>50439527</v>
      </c>
      <c r="D254">
        <v>31112719</v>
      </c>
      <c r="E254">
        <v>1</v>
      </c>
      <c r="F254">
        <v>1</v>
      </c>
      <c r="G254">
        <v>30570983</v>
      </c>
      <c r="H254">
        <v>3</v>
      </c>
      <c r="I254" t="s">
        <v>511</v>
      </c>
      <c r="J254" t="s">
        <v>512</v>
      </c>
      <c r="K254" t="s">
        <v>513</v>
      </c>
      <c r="L254">
        <v>1346</v>
      </c>
      <c r="N254">
        <v>1009</v>
      </c>
      <c r="O254" t="s">
        <v>222</v>
      </c>
      <c r="P254" t="s">
        <v>222</v>
      </c>
      <c r="Q254">
        <v>1</v>
      </c>
      <c r="X254">
        <v>0.06</v>
      </c>
      <c r="Y254">
        <v>38</v>
      </c>
      <c r="Z254">
        <v>0</v>
      </c>
      <c r="AA254">
        <v>0</v>
      </c>
      <c r="AB254">
        <v>0</v>
      </c>
      <c r="AC254">
        <v>0</v>
      </c>
      <c r="AD254">
        <v>1</v>
      </c>
      <c r="AE254">
        <v>0</v>
      </c>
      <c r="AF254" t="s">
        <v>3</v>
      </c>
      <c r="AG254">
        <v>0.06</v>
      </c>
      <c r="AH254">
        <v>2</v>
      </c>
      <c r="AI254">
        <v>50439534</v>
      </c>
      <c r="AJ254">
        <v>238</v>
      </c>
      <c r="AK254">
        <v>0</v>
      </c>
      <c r="AL254">
        <v>0</v>
      </c>
      <c r="AM254">
        <v>0</v>
      </c>
      <c r="AN254">
        <v>0</v>
      </c>
      <c r="AO254">
        <v>0</v>
      </c>
      <c r="AP254">
        <v>0</v>
      </c>
      <c r="AQ254">
        <v>0</v>
      </c>
      <c r="AR254">
        <v>0</v>
      </c>
    </row>
    <row r="255" spans="1:44" x14ac:dyDescent="0.2">
      <c r="A255">
        <f>ROW(Source!A216)</f>
        <v>216</v>
      </c>
      <c r="B255">
        <v>50439535</v>
      </c>
      <c r="C255">
        <v>50439527</v>
      </c>
      <c r="D255">
        <v>31110738</v>
      </c>
      <c r="E255">
        <v>1</v>
      </c>
      <c r="F255">
        <v>1</v>
      </c>
      <c r="G255">
        <v>30570983</v>
      </c>
      <c r="H255">
        <v>3</v>
      </c>
      <c r="I255" t="s">
        <v>514</v>
      </c>
      <c r="J255" t="s">
        <v>515</v>
      </c>
      <c r="K255" t="s">
        <v>516</v>
      </c>
      <c r="L255">
        <v>1348</v>
      </c>
      <c r="N255">
        <v>1009</v>
      </c>
      <c r="O255" t="s">
        <v>30</v>
      </c>
      <c r="P255" t="s">
        <v>30</v>
      </c>
      <c r="Q255">
        <v>1000</v>
      </c>
      <c r="X255">
        <v>1.0000000000000001E-5</v>
      </c>
      <c r="Y255">
        <v>3246.35</v>
      </c>
      <c r="Z255">
        <v>0</v>
      </c>
      <c r="AA255">
        <v>0</v>
      </c>
      <c r="AB255">
        <v>0</v>
      </c>
      <c r="AC255">
        <v>0</v>
      </c>
      <c r="AD255">
        <v>1</v>
      </c>
      <c r="AE255">
        <v>0</v>
      </c>
      <c r="AF255" t="s">
        <v>3</v>
      </c>
      <c r="AG255">
        <v>1.0000000000000001E-5</v>
      </c>
      <c r="AH255">
        <v>2</v>
      </c>
      <c r="AI255">
        <v>50439535</v>
      </c>
      <c r="AJ255">
        <v>239</v>
      </c>
      <c r="AK255">
        <v>0</v>
      </c>
      <c r="AL255">
        <v>0</v>
      </c>
      <c r="AM255">
        <v>0</v>
      </c>
      <c r="AN255">
        <v>0</v>
      </c>
      <c r="AO255">
        <v>0</v>
      </c>
      <c r="AP255">
        <v>0</v>
      </c>
      <c r="AQ255">
        <v>0</v>
      </c>
      <c r="AR255">
        <v>0</v>
      </c>
    </row>
    <row r="256" spans="1:44" x14ac:dyDescent="0.2">
      <c r="A256">
        <f>ROW(Source!A216)</f>
        <v>216</v>
      </c>
      <c r="B256">
        <v>50439536</v>
      </c>
      <c r="C256">
        <v>50439527</v>
      </c>
      <c r="D256">
        <v>31110524</v>
      </c>
      <c r="E256">
        <v>1</v>
      </c>
      <c r="F256">
        <v>1</v>
      </c>
      <c r="G256">
        <v>30570983</v>
      </c>
      <c r="H256">
        <v>3</v>
      </c>
      <c r="I256" t="s">
        <v>517</v>
      </c>
      <c r="J256" t="s">
        <v>518</v>
      </c>
      <c r="K256" t="s">
        <v>519</v>
      </c>
      <c r="L256">
        <v>1339</v>
      </c>
      <c r="N256">
        <v>1007</v>
      </c>
      <c r="O256" t="s">
        <v>486</v>
      </c>
      <c r="P256" t="s">
        <v>486</v>
      </c>
      <c r="Q256">
        <v>1</v>
      </c>
      <c r="X256">
        <v>0.11899999999999999</v>
      </c>
      <c r="Y256">
        <v>53.57</v>
      </c>
      <c r="Z256">
        <v>0</v>
      </c>
      <c r="AA256">
        <v>0</v>
      </c>
      <c r="AB256">
        <v>0</v>
      </c>
      <c r="AC256">
        <v>0</v>
      </c>
      <c r="AD256">
        <v>1</v>
      </c>
      <c r="AE256">
        <v>0</v>
      </c>
      <c r="AF256" t="s">
        <v>3</v>
      </c>
      <c r="AG256">
        <v>0.11899999999999999</v>
      </c>
      <c r="AH256">
        <v>2</v>
      </c>
      <c r="AI256">
        <v>50439536</v>
      </c>
      <c r="AJ256">
        <v>240</v>
      </c>
      <c r="AK256">
        <v>0</v>
      </c>
      <c r="AL256">
        <v>0</v>
      </c>
      <c r="AM256">
        <v>0</v>
      </c>
      <c r="AN256">
        <v>0</v>
      </c>
      <c r="AO256">
        <v>0</v>
      </c>
      <c r="AP256">
        <v>0</v>
      </c>
      <c r="AQ256">
        <v>0</v>
      </c>
      <c r="AR256">
        <v>0</v>
      </c>
    </row>
    <row r="257" spans="1:44" x14ac:dyDescent="0.2">
      <c r="A257">
        <f>ROW(Source!A216)</f>
        <v>216</v>
      </c>
      <c r="B257">
        <v>50439537</v>
      </c>
      <c r="C257">
        <v>50439527</v>
      </c>
      <c r="D257">
        <v>46136155</v>
      </c>
      <c r="E257">
        <v>1</v>
      </c>
      <c r="F257">
        <v>1</v>
      </c>
      <c r="G257">
        <v>30570983</v>
      </c>
      <c r="H257">
        <v>3</v>
      </c>
      <c r="I257" t="s">
        <v>520</v>
      </c>
      <c r="J257" t="s">
        <v>521</v>
      </c>
      <c r="K257" t="s">
        <v>522</v>
      </c>
      <c r="L257">
        <v>1339</v>
      </c>
      <c r="N257">
        <v>1007</v>
      </c>
      <c r="O257" t="s">
        <v>486</v>
      </c>
      <c r="P257" t="s">
        <v>486</v>
      </c>
      <c r="Q257">
        <v>1</v>
      </c>
      <c r="X257">
        <v>0.28100000000000003</v>
      </c>
      <c r="Y257">
        <v>5.91</v>
      </c>
      <c r="Z257">
        <v>0</v>
      </c>
      <c r="AA257">
        <v>0</v>
      </c>
      <c r="AB257">
        <v>0</v>
      </c>
      <c r="AC257">
        <v>0</v>
      </c>
      <c r="AD257">
        <v>1</v>
      </c>
      <c r="AE257">
        <v>0</v>
      </c>
      <c r="AF257" t="s">
        <v>3</v>
      </c>
      <c r="AG257">
        <v>0.28100000000000003</v>
      </c>
      <c r="AH257">
        <v>2</v>
      </c>
      <c r="AI257">
        <v>50439537</v>
      </c>
      <c r="AJ257">
        <v>241</v>
      </c>
      <c r="AK257">
        <v>0</v>
      </c>
      <c r="AL257">
        <v>0</v>
      </c>
      <c r="AM257">
        <v>0</v>
      </c>
      <c r="AN257">
        <v>0</v>
      </c>
      <c r="AO257">
        <v>0</v>
      </c>
      <c r="AP257">
        <v>0</v>
      </c>
      <c r="AQ257">
        <v>0</v>
      </c>
      <c r="AR257">
        <v>0</v>
      </c>
    </row>
    <row r="258" spans="1:44" x14ac:dyDescent="0.2">
      <c r="A258">
        <f>ROW(Source!A216)</f>
        <v>216</v>
      </c>
      <c r="B258">
        <v>50439538</v>
      </c>
      <c r="C258">
        <v>50439527</v>
      </c>
      <c r="D258">
        <v>46136203</v>
      </c>
      <c r="E258">
        <v>1</v>
      </c>
      <c r="F258">
        <v>1</v>
      </c>
      <c r="G258">
        <v>30570983</v>
      </c>
      <c r="H258">
        <v>3</v>
      </c>
      <c r="I258" t="s">
        <v>523</v>
      </c>
      <c r="J258" t="s">
        <v>524</v>
      </c>
      <c r="K258" t="s">
        <v>525</v>
      </c>
      <c r="L258">
        <v>1348</v>
      </c>
      <c r="N258">
        <v>1009</v>
      </c>
      <c r="O258" t="s">
        <v>30</v>
      </c>
      <c r="P258" t="s">
        <v>30</v>
      </c>
      <c r="Q258">
        <v>1000</v>
      </c>
      <c r="X258">
        <v>4.4000000000000002E-4</v>
      </c>
      <c r="Y258">
        <v>16222.39</v>
      </c>
      <c r="Z258">
        <v>0</v>
      </c>
      <c r="AA258">
        <v>0</v>
      </c>
      <c r="AB258">
        <v>0</v>
      </c>
      <c r="AC258">
        <v>0</v>
      </c>
      <c r="AD258">
        <v>1</v>
      </c>
      <c r="AE258">
        <v>0</v>
      </c>
      <c r="AF258" t="s">
        <v>3</v>
      </c>
      <c r="AG258">
        <v>4.4000000000000002E-4</v>
      </c>
      <c r="AH258">
        <v>2</v>
      </c>
      <c r="AI258">
        <v>50439538</v>
      </c>
      <c r="AJ258">
        <v>242</v>
      </c>
      <c r="AK258">
        <v>0</v>
      </c>
      <c r="AL258">
        <v>0</v>
      </c>
      <c r="AM258">
        <v>0</v>
      </c>
      <c r="AN258">
        <v>0</v>
      </c>
      <c r="AO258">
        <v>0</v>
      </c>
      <c r="AP258">
        <v>0</v>
      </c>
      <c r="AQ258">
        <v>0</v>
      </c>
      <c r="AR258">
        <v>0</v>
      </c>
    </row>
    <row r="259" spans="1:44" x14ac:dyDescent="0.2">
      <c r="A259">
        <f>ROW(Source!A216)</f>
        <v>216</v>
      </c>
      <c r="B259">
        <v>50439539</v>
      </c>
      <c r="C259">
        <v>50439527</v>
      </c>
      <c r="D259">
        <v>46136327</v>
      </c>
      <c r="E259">
        <v>1</v>
      </c>
      <c r="F259">
        <v>1</v>
      </c>
      <c r="G259">
        <v>30570983</v>
      </c>
      <c r="H259">
        <v>3</v>
      </c>
      <c r="I259" t="s">
        <v>526</v>
      </c>
      <c r="J259" t="s">
        <v>527</v>
      </c>
      <c r="K259" t="s">
        <v>528</v>
      </c>
      <c r="L259">
        <v>1346</v>
      </c>
      <c r="N259">
        <v>1009</v>
      </c>
      <c r="O259" t="s">
        <v>222</v>
      </c>
      <c r="P259" t="s">
        <v>222</v>
      </c>
      <c r="Q259">
        <v>1</v>
      </c>
      <c r="X259">
        <v>0.53</v>
      </c>
      <c r="Y259">
        <v>20.190000000000001</v>
      </c>
      <c r="Z259">
        <v>0</v>
      </c>
      <c r="AA259">
        <v>0</v>
      </c>
      <c r="AB259">
        <v>0</v>
      </c>
      <c r="AC259">
        <v>0</v>
      </c>
      <c r="AD259">
        <v>1</v>
      </c>
      <c r="AE259">
        <v>0</v>
      </c>
      <c r="AF259" t="s">
        <v>3</v>
      </c>
      <c r="AG259">
        <v>0.53</v>
      </c>
      <c r="AH259">
        <v>2</v>
      </c>
      <c r="AI259">
        <v>50439539</v>
      </c>
      <c r="AJ259">
        <v>243</v>
      </c>
      <c r="AK259">
        <v>0</v>
      </c>
      <c r="AL259">
        <v>0</v>
      </c>
      <c r="AM259">
        <v>0</v>
      </c>
      <c r="AN259">
        <v>0</v>
      </c>
      <c r="AO259">
        <v>0</v>
      </c>
      <c r="AP259">
        <v>0</v>
      </c>
      <c r="AQ259">
        <v>0</v>
      </c>
      <c r="AR259">
        <v>0</v>
      </c>
    </row>
    <row r="260" spans="1:44" x14ac:dyDescent="0.2">
      <c r="A260">
        <f>ROW(Source!A216)</f>
        <v>216</v>
      </c>
      <c r="B260">
        <v>50439540</v>
      </c>
      <c r="C260">
        <v>50439527</v>
      </c>
      <c r="D260">
        <v>40407595</v>
      </c>
      <c r="E260">
        <v>30570983</v>
      </c>
      <c r="F260">
        <v>1</v>
      </c>
      <c r="G260">
        <v>30570983</v>
      </c>
      <c r="H260">
        <v>3</v>
      </c>
      <c r="I260" t="s">
        <v>627</v>
      </c>
      <c r="J260" t="s">
        <v>3</v>
      </c>
      <c r="K260" t="s">
        <v>628</v>
      </c>
      <c r="L260">
        <v>1346</v>
      </c>
      <c r="N260">
        <v>1009</v>
      </c>
      <c r="O260" t="s">
        <v>222</v>
      </c>
      <c r="P260" t="s">
        <v>222</v>
      </c>
      <c r="Q260">
        <v>1</v>
      </c>
      <c r="X260">
        <v>0</v>
      </c>
      <c r="Y260">
        <v>0</v>
      </c>
      <c r="Z260">
        <v>0</v>
      </c>
      <c r="AA260">
        <v>0</v>
      </c>
      <c r="AB260">
        <v>0</v>
      </c>
      <c r="AC260">
        <v>0</v>
      </c>
      <c r="AD260">
        <v>0</v>
      </c>
      <c r="AE260">
        <v>0</v>
      </c>
      <c r="AF260" t="s">
        <v>3</v>
      </c>
      <c r="AG260">
        <v>0</v>
      </c>
      <c r="AH260">
        <v>3</v>
      </c>
      <c r="AI260">
        <v>-1</v>
      </c>
      <c r="AJ260" t="s">
        <v>3</v>
      </c>
      <c r="AK260">
        <v>0</v>
      </c>
      <c r="AL260">
        <v>0</v>
      </c>
      <c r="AM260">
        <v>0</v>
      </c>
      <c r="AN260">
        <v>0</v>
      </c>
      <c r="AO260">
        <v>0</v>
      </c>
      <c r="AP260">
        <v>0</v>
      </c>
      <c r="AQ260">
        <v>0</v>
      </c>
      <c r="AR260">
        <v>0</v>
      </c>
    </row>
    <row r="261" spans="1:44" x14ac:dyDescent="0.2">
      <c r="A261">
        <f>ROW(Source!A216)</f>
        <v>216</v>
      </c>
      <c r="B261">
        <v>50439541</v>
      </c>
      <c r="C261">
        <v>50439527</v>
      </c>
      <c r="D261">
        <v>40418218</v>
      </c>
      <c r="E261">
        <v>30570983</v>
      </c>
      <c r="F261">
        <v>1</v>
      </c>
      <c r="G261">
        <v>30570983</v>
      </c>
      <c r="H261">
        <v>3</v>
      </c>
      <c r="I261" t="s">
        <v>629</v>
      </c>
      <c r="J261" t="s">
        <v>3</v>
      </c>
      <c r="K261" t="s">
        <v>630</v>
      </c>
      <c r="L261">
        <v>1354</v>
      </c>
      <c r="N261">
        <v>1010</v>
      </c>
      <c r="O261" t="s">
        <v>190</v>
      </c>
      <c r="P261" t="s">
        <v>190</v>
      </c>
      <c r="Q261">
        <v>1</v>
      </c>
      <c r="X261">
        <v>0</v>
      </c>
      <c r="Y261">
        <v>0</v>
      </c>
      <c r="Z261">
        <v>0</v>
      </c>
      <c r="AA261">
        <v>0</v>
      </c>
      <c r="AB261">
        <v>0</v>
      </c>
      <c r="AC261">
        <v>0</v>
      </c>
      <c r="AD261">
        <v>0</v>
      </c>
      <c r="AE261">
        <v>0</v>
      </c>
      <c r="AF261" t="s">
        <v>3</v>
      </c>
      <c r="AG261">
        <v>0</v>
      </c>
      <c r="AH261">
        <v>3</v>
      </c>
      <c r="AI261">
        <v>-1</v>
      </c>
      <c r="AJ261" t="s">
        <v>3</v>
      </c>
      <c r="AK261">
        <v>0</v>
      </c>
      <c r="AL261">
        <v>0</v>
      </c>
      <c r="AM261">
        <v>0</v>
      </c>
      <c r="AN261">
        <v>0</v>
      </c>
      <c r="AO261">
        <v>0</v>
      </c>
      <c r="AP261">
        <v>0</v>
      </c>
      <c r="AQ261">
        <v>0</v>
      </c>
      <c r="AR261">
        <v>0</v>
      </c>
    </row>
    <row r="262" spans="1:44" x14ac:dyDescent="0.2">
      <c r="A262">
        <f>ROW(Source!A216)</f>
        <v>216</v>
      </c>
      <c r="B262">
        <v>50439542</v>
      </c>
      <c r="C262">
        <v>50439527</v>
      </c>
      <c r="D262">
        <v>40420687</v>
      </c>
      <c r="E262">
        <v>30570983</v>
      </c>
      <c r="F262">
        <v>1</v>
      </c>
      <c r="G262">
        <v>30570983</v>
      </c>
      <c r="H262">
        <v>3</v>
      </c>
      <c r="I262" t="s">
        <v>631</v>
      </c>
      <c r="J262" t="s">
        <v>3</v>
      </c>
      <c r="K262" t="s">
        <v>632</v>
      </c>
      <c r="L262">
        <v>1301</v>
      </c>
      <c r="N262">
        <v>1003</v>
      </c>
      <c r="O262" t="s">
        <v>168</v>
      </c>
      <c r="P262" t="s">
        <v>168</v>
      </c>
      <c r="Q262">
        <v>1</v>
      </c>
      <c r="X262">
        <v>100</v>
      </c>
      <c r="Y262">
        <v>0</v>
      </c>
      <c r="Z262">
        <v>0</v>
      </c>
      <c r="AA262">
        <v>0</v>
      </c>
      <c r="AB262">
        <v>0</v>
      </c>
      <c r="AC262">
        <v>0</v>
      </c>
      <c r="AD262">
        <v>0</v>
      </c>
      <c r="AE262">
        <v>0</v>
      </c>
      <c r="AF262" t="s">
        <v>3</v>
      </c>
      <c r="AG262">
        <v>100</v>
      </c>
      <c r="AH262">
        <v>3</v>
      </c>
      <c r="AI262">
        <v>-1</v>
      </c>
      <c r="AJ262" t="s">
        <v>3</v>
      </c>
      <c r="AK262">
        <v>0</v>
      </c>
      <c r="AL262">
        <v>0</v>
      </c>
      <c r="AM262">
        <v>0</v>
      </c>
      <c r="AN262">
        <v>0</v>
      </c>
      <c r="AO262">
        <v>0</v>
      </c>
      <c r="AP262">
        <v>0</v>
      </c>
      <c r="AQ262">
        <v>0</v>
      </c>
      <c r="AR262">
        <v>0</v>
      </c>
    </row>
    <row r="263" spans="1:44" x14ac:dyDescent="0.2">
      <c r="A263">
        <f>ROW(Source!A223)</f>
        <v>223</v>
      </c>
      <c r="B263">
        <v>50439549</v>
      </c>
      <c r="C263">
        <v>50439548</v>
      </c>
      <c r="D263">
        <v>45895908</v>
      </c>
      <c r="E263">
        <v>30570983</v>
      </c>
      <c r="F263">
        <v>1</v>
      </c>
      <c r="G263">
        <v>30570983</v>
      </c>
      <c r="H263">
        <v>1</v>
      </c>
      <c r="I263" t="s">
        <v>442</v>
      </c>
      <c r="J263" t="s">
        <v>3</v>
      </c>
      <c r="K263" t="s">
        <v>443</v>
      </c>
      <c r="L263">
        <v>1191</v>
      </c>
      <c r="N263">
        <v>1013</v>
      </c>
      <c r="O263" t="s">
        <v>444</v>
      </c>
      <c r="P263" t="s">
        <v>444</v>
      </c>
      <c r="Q263">
        <v>1</v>
      </c>
      <c r="X263">
        <v>29.7</v>
      </c>
      <c r="Y263">
        <v>0</v>
      </c>
      <c r="Z263">
        <v>0</v>
      </c>
      <c r="AA263">
        <v>0</v>
      </c>
      <c r="AB263">
        <v>0</v>
      </c>
      <c r="AC263">
        <v>0</v>
      </c>
      <c r="AD263">
        <v>1</v>
      </c>
      <c r="AE263">
        <v>1</v>
      </c>
      <c r="AF263" t="s">
        <v>162</v>
      </c>
      <c r="AG263">
        <v>34.154999999999994</v>
      </c>
      <c r="AH263">
        <v>2</v>
      </c>
      <c r="AI263">
        <v>50439549</v>
      </c>
      <c r="AJ263">
        <v>247</v>
      </c>
      <c r="AK263">
        <v>0</v>
      </c>
      <c r="AL263">
        <v>0</v>
      </c>
      <c r="AM263">
        <v>0</v>
      </c>
      <c r="AN263">
        <v>0</v>
      </c>
      <c r="AO263">
        <v>0</v>
      </c>
      <c r="AP263">
        <v>0</v>
      </c>
      <c r="AQ263">
        <v>0</v>
      </c>
      <c r="AR263">
        <v>0</v>
      </c>
    </row>
    <row r="264" spans="1:44" x14ac:dyDescent="0.2">
      <c r="A264">
        <f>ROW(Source!A223)</f>
        <v>223</v>
      </c>
      <c r="B264">
        <v>50439550</v>
      </c>
      <c r="C264">
        <v>50439548</v>
      </c>
      <c r="D264">
        <v>46170624</v>
      </c>
      <c r="E264">
        <v>1</v>
      </c>
      <c r="F264">
        <v>1</v>
      </c>
      <c r="G264">
        <v>30570983</v>
      </c>
      <c r="H264">
        <v>2</v>
      </c>
      <c r="I264" t="s">
        <v>502</v>
      </c>
      <c r="J264" t="s">
        <v>503</v>
      </c>
      <c r="K264" t="s">
        <v>504</v>
      </c>
      <c r="L264">
        <v>1368</v>
      </c>
      <c r="N264">
        <v>1011</v>
      </c>
      <c r="O264" t="s">
        <v>451</v>
      </c>
      <c r="P264" t="s">
        <v>451</v>
      </c>
      <c r="Q264">
        <v>1</v>
      </c>
      <c r="X264">
        <v>1.1499999999999999</v>
      </c>
      <c r="Y264">
        <v>0</v>
      </c>
      <c r="Z264">
        <v>0.28000000000000003</v>
      </c>
      <c r="AA264">
        <v>0</v>
      </c>
      <c r="AB264">
        <v>0</v>
      </c>
      <c r="AC264">
        <v>0</v>
      </c>
      <c r="AD264">
        <v>1</v>
      </c>
      <c r="AE264">
        <v>0</v>
      </c>
      <c r="AF264" t="s">
        <v>161</v>
      </c>
      <c r="AG264">
        <v>1.4375</v>
      </c>
      <c r="AH264">
        <v>2</v>
      </c>
      <c r="AI264">
        <v>50439550</v>
      </c>
      <c r="AJ264">
        <v>248</v>
      </c>
      <c r="AK264">
        <v>0</v>
      </c>
      <c r="AL264">
        <v>0</v>
      </c>
      <c r="AM264">
        <v>0</v>
      </c>
      <c r="AN264">
        <v>0</v>
      </c>
      <c r="AO264">
        <v>0</v>
      </c>
      <c r="AP264">
        <v>0</v>
      </c>
      <c r="AQ264">
        <v>0</v>
      </c>
      <c r="AR264">
        <v>0</v>
      </c>
    </row>
    <row r="265" spans="1:44" x14ac:dyDescent="0.2">
      <c r="A265">
        <f>ROW(Source!A223)</f>
        <v>223</v>
      </c>
      <c r="B265">
        <v>50439551</v>
      </c>
      <c r="C265">
        <v>50439548</v>
      </c>
      <c r="D265">
        <v>46170867</v>
      </c>
      <c r="E265">
        <v>1</v>
      </c>
      <c r="F265">
        <v>1</v>
      </c>
      <c r="G265">
        <v>30570983</v>
      </c>
      <c r="H265">
        <v>2</v>
      </c>
      <c r="I265" t="s">
        <v>452</v>
      </c>
      <c r="J265" t="s">
        <v>453</v>
      </c>
      <c r="K265" t="s">
        <v>454</v>
      </c>
      <c r="L265">
        <v>1368</v>
      </c>
      <c r="N265">
        <v>1011</v>
      </c>
      <c r="O265" t="s">
        <v>451</v>
      </c>
      <c r="P265" t="s">
        <v>451</v>
      </c>
      <c r="Q265">
        <v>1</v>
      </c>
      <c r="X265">
        <v>0.35</v>
      </c>
      <c r="Y265">
        <v>0</v>
      </c>
      <c r="Z265">
        <v>83.1</v>
      </c>
      <c r="AA265">
        <v>12.62</v>
      </c>
      <c r="AB265">
        <v>0</v>
      </c>
      <c r="AC265">
        <v>0</v>
      </c>
      <c r="AD265">
        <v>1</v>
      </c>
      <c r="AE265">
        <v>0</v>
      </c>
      <c r="AF265" t="s">
        <v>161</v>
      </c>
      <c r="AG265">
        <v>0.4375</v>
      </c>
      <c r="AH265">
        <v>2</v>
      </c>
      <c r="AI265">
        <v>50439551</v>
      </c>
      <c r="AJ265">
        <v>249</v>
      </c>
      <c r="AK265">
        <v>0</v>
      </c>
      <c r="AL265">
        <v>0</v>
      </c>
      <c r="AM265">
        <v>0</v>
      </c>
      <c r="AN265">
        <v>0</v>
      </c>
      <c r="AO265">
        <v>0</v>
      </c>
      <c r="AP265">
        <v>0</v>
      </c>
      <c r="AQ265">
        <v>0</v>
      </c>
      <c r="AR265">
        <v>0</v>
      </c>
    </row>
    <row r="266" spans="1:44" x14ac:dyDescent="0.2">
      <c r="A266">
        <f>ROW(Source!A223)</f>
        <v>223</v>
      </c>
      <c r="B266">
        <v>50439552</v>
      </c>
      <c r="C266">
        <v>50439548</v>
      </c>
      <c r="D266">
        <v>46170215</v>
      </c>
      <c r="E266">
        <v>1</v>
      </c>
      <c r="F266">
        <v>1</v>
      </c>
      <c r="G266">
        <v>30570983</v>
      </c>
      <c r="H266">
        <v>2</v>
      </c>
      <c r="I266" t="s">
        <v>455</v>
      </c>
      <c r="J266" t="s">
        <v>456</v>
      </c>
      <c r="K266" t="s">
        <v>457</v>
      </c>
      <c r="L266">
        <v>1368</v>
      </c>
      <c r="N266">
        <v>1011</v>
      </c>
      <c r="O266" t="s">
        <v>451</v>
      </c>
      <c r="P266" t="s">
        <v>451</v>
      </c>
      <c r="Q266">
        <v>1</v>
      </c>
      <c r="X266">
        <v>7.0000000000000007E-2</v>
      </c>
      <c r="Y266">
        <v>0</v>
      </c>
      <c r="Z266">
        <v>179.17</v>
      </c>
      <c r="AA266">
        <v>16.93</v>
      </c>
      <c r="AB266">
        <v>0</v>
      </c>
      <c r="AC266">
        <v>0</v>
      </c>
      <c r="AD266">
        <v>1</v>
      </c>
      <c r="AE266">
        <v>0</v>
      </c>
      <c r="AF266" t="s">
        <v>161</v>
      </c>
      <c r="AG266">
        <v>8.7500000000000008E-2</v>
      </c>
      <c r="AH266">
        <v>2</v>
      </c>
      <c r="AI266">
        <v>50439552</v>
      </c>
      <c r="AJ266">
        <v>250</v>
      </c>
      <c r="AK266">
        <v>0</v>
      </c>
      <c r="AL266">
        <v>0</v>
      </c>
      <c r="AM266">
        <v>0</v>
      </c>
      <c r="AN266">
        <v>0</v>
      </c>
      <c r="AO266">
        <v>0</v>
      </c>
      <c r="AP266">
        <v>0</v>
      </c>
      <c r="AQ266">
        <v>0</v>
      </c>
      <c r="AR266">
        <v>0</v>
      </c>
    </row>
    <row r="267" spans="1:44" x14ac:dyDescent="0.2">
      <c r="A267">
        <f>ROW(Source!A223)</f>
        <v>223</v>
      </c>
      <c r="B267">
        <v>50439553</v>
      </c>
      <c r="C267">
        <v>50439548</v>
      </c>
      <c r="D267">
        <v>31110605</v>
      </c>
      <c r="E267">
        <v>1</v>
      </c>
      <c r="F267">
        <v>1</v>
      </c>
      <c r="G267">
        <v>30570983</v>
      </c>
      <c r="H267">
        <v>3</v>
      </c>
      <c r="I267" t="s">
        <v>505</v>
      </c>
      <c r="J267" t="s">
        <v>506</v>
      </c>
      <c r="K267" t="s">
        <v>507</v>
      </c>
      <c r="L267">
        <v>1339</v>
      </c>
      <c r="N267">
        <v>1007</v>
      </c>
      <c r="O267" t="s">
        <v>486</v>
      </c>
      <c r="P267" t="s">
        <v>486</v>
      </c>
      <c r="Q267">
        <v>1</v>
      </c>
      <c r="X267">
        <v>0.28799999999999998</v>
      </c>
      <c r="Y267">
        <v>7.07</v>
      </c>
      <c r="Z267">
        <v>0</v>
      </c>
      <c r="AA267">
        <v>0</v>
      </c>
      <c r="AB267">
        <v>0</v>
      </c>
      <c r="AC267">
        <v>0</v>
      </c>
      <c r="AD267">
        <v>1</v>
      </c>
      <c r="AE267">
        <v>0</v>
      </c>
      <c r="AF267" t="s">
        <v>3</v>
      </c>
      <c r="AG267">
        <v>0.28799999999999998</v>
      </c>
      <c r="AH267">
        <v>2</v>
      </c>
      <c r="AI267">
        <v>50439553</v>
      </c>
      <c r="AJ267">
        <v>251</v>
      </c>
      <c r="AK267">
        <v>0</v>
      </c>
      <c r="AL267">
        <v>0</v>
      </c>
      <c r="AM267">
        <v>0</v>
      </c>
      <c r="AN267">
        <v>0</v>
      </c>
      <c r="AO267">
        <v>0</v>
      </c>
      <c r="AP267">
        <v>0</v>
      </c>
      <c r="AQ267">
        <v>0</v>
      </c>
      <c r="AR267">
        <v>0</v>
      </c>
    </row>
    <row r="268" spans="1:44" x14ac:dyDescent="0.2">
      <c r="A268">
        <f>ROW(Source!A223)</f>
        <v>223</v>
      </c>
      <c r="B268">
        <v>50439554</v>
      </c>
      <c r="C268">
        <v>50439548</v>
      </c>
      <c r="D268">
        <v>31112010</v>
      </c>
      <c r="E268">
        <v>1</v>
      </c>
      <c r="F268">
        <v>1</v>
      </c>
      <c r="G268">
        <v>30570983</v>
      </c>
      <c r="H268">
        <v>3</v>
      </c>
      <c r="I268" t="s">
        <v>508</v>
      </c>
      <c r="J268" t="s">
        <v>509</v>
      </c>
      <c r="K268" t="s">
        <v>510</v>
      </c>
      <c r="L268">
        <v>1346</v>
      </c>
      <c r="N268">
        <v>1009</v>
      </c>
      <c r="O268" t="s">
        <v>222</v>
      </c>
      <c r="P268" t="s">
        <v>222</v>
      </c>
      <c r="Q268">
        <v>1</v>
      </c>
      <c r="X268">
        <v>0.17</v>
      </c>
      <c r="Y268">
        <v>21.01</v>
      </c>
      <c r="Z268">
        <v>0</v>
      </c>
      <c r="AA268">
        <v>0</v>
      </c>
      <c r="AB268">
        <v>0</v>
      </c>
      <c r="AC268">
        <v>0</v>
      </c>
      <c r="AD268">
        <v>1</v>
      </c>
      <c r="AE268">
        <v>0</v>
      </c>
      <c r="AF268" t="s">
        <v>3</v>
      </c>
      <c r="AG268">
        <v>0.17</v>
      </c>
      <c r="AH268">
        <v>2</v>
      </c>
      <c r="AI268">
        <v>50439554</v>
      </c>
      <c r="AJ268">
        <v>252</v>
      </c>
      <c r="AK268">
        <v>0</v>
      </c>
      <c r="AL268">
        <v>0</v>
      </c>
      <c r="AM268">
        <v>0</v>
      </c>
      <c r="AN268">
        <v>0</v>
      </c>
      <c r="AO268">
        <v>0</v>
      </c>
      <c r="AP268">
        <v>0</v>
      </c>
      <c r="AQ268">
        <v>0</v>
      </c>
      <c r="AR268">
        <v>0</v>
      </c>
    </row>
    <row r="269" spans="1:44" x14ac:dyDescent="0.2">
      <c r="A269">
        <f>ROW(Source!A223)</f>
        <v>223</v>
      </c>
      <c r="B269">
        <v>50439555</v>
      </c>
      <c r="C269">
        <v>50439548</v>
      </c>
      <c r="D269">
        <v>31112719</v>
      </c>
      <c r="E269">
        <v>1</v>
      </c>
      <c r="F269">
        <v>1</v>
      </c>
      <c r="G269">
        <v>30570983</v>
      </c>
      <c r="H269">
        <v>3</v>
      </c>
      <c r="I269" t="s">
        <v>511</v>
      </c>
      <c r="J269" t="s">
        <v>512</v>
      </c>
      <c r="K269" t="s">
        <v>513</v>
      </c>
      <c r="L269">
        <v>1346</v>
      </c>
      <c r="N269">
        <v>1009</v>
      </c>
      <c r="O269" t="s">
        <v>222</v>
      </c>
      <c r="P269" t="s">
        <v>222</v>
      </c>
      <c r="Q269">
        <v>1</v>
      </c>
      <c r="X269">
        <v>0.06</v>
      </c>
      <c r="Y269">
        <v>38</v>
      </c>
      <c r="Z269">
        <v>0</v>
      </c>
      <c r="AA269">
        <v>0</v>
      </c>
      <c r="AB269">
        <v>0</v>
      </c>
      <c r="AC269">
        <v>0</v>
      </c>
      <c r="AD269">
        <v>1</v>
      </c>
      <c r="AE269">
        <v>0</v>
      </c>
      <c r="AF269" t="s">
        <v>3</v>
      </c>
      <c r="AG269">
        <v>0.06</v>
      </c>
      <c r="AH269">
        <v>2</v>
      </c>
      <c r="AI269">
        <v>50439555</v>
      </c>
      <c r="AJ269">
        <v>253</v>
      </c>
      <c r="AK269">
        <v>0</v>
      </c>
      <c r="AL269">
        <v>0</v>
      </c>
      <c r="AM269">
        <v>0</v>
      </c>
      <c r="AN269">
        <v>0</v>
      </c>
      <c r="AO269">
        <v>0</v>
      </c>
      <c r="AP269">
        <v>0</v>
      </c>
      <c r="AQ269">
        <v>0</v>
      </c>
      <c r="AR269">
        <v>0</v>
      </c>
    </row>
    <row r="270" spans="1:44" x14ac:dyDescent="0.2">
      <c r="A270">
        <f>ROW(Source!A223)</f>
        <v>223</v>
      </c>
      <c r="B270">
        <v>50439556</v>
      </c>
      <c r="C270">
        <v>50439548</v>
      </c>
      <c r="D270">
        <v>31110738</v>
      </c>
      <c r="E270">
        <v>1</v>
      </c>
      <c r="F270">
        <v>1</v>
      </c>
      <c r="G270">
        <v>30570983</v>
      </c>
      <c r="H270">
        <v>3</v>
      </c>
      <c r="I270" t="s">
        <v>514</v>
      </c>
      <c r="J270" t="s">
        <v>515</v>
      </c>
      <c r="K270" t="s">
        <v>516</v>
      </c>
      <c r="L270">
        <v>1348</v>
      </c>
      <c r="N270">
        <v>1009</v>
      </c>
      <c r="O270" t="s">
        <v>30</v>
      </c>
      <c r="P270" t="s">
        <v>30</v>
      </c>
      <c r="Q270">
        <v>1000</v>
      </c>
      <c r="X270">
        <v>1.0000000000000001E-5</v>
      </c>
      <c r="Y270">
        <v>3246.35</v>
      </c>
      <c r="Z270">
        <v>0</v>
      </c>
      <c r="AA270">
        <v>0</v>
      </c>
      <c r="AB270">
        <v>0</v>
      </c>
      <c r="AC270">
        <v>0</v>
      </c>
      <c r="AD270">
        <v>1</v>
      </c>
      <c r="AE270">
        <v>0</v>
      </c>
      <c r="AF270" t="s">
        <v>3</v>
      </c>
      <c r="AG270">
        <v>1.0000000000000001E-5</v>
      </c>
      <c r="AH270">
        <v>2</v>
      </c>
      <c r="AI270">
        <v>50439556</v>
      </c>
      <c r="AJ270">
        <v>254</v>
      </c>
      <c r="AK270">
        <v>0</v>
      </c>
      <c r="AL270">
        <v>0</v>
      </c>
      <c r="AM270">
        <v>0</v>
      </c>
      <c r="AN270">
        <v>0</v>
      </c>
      <c r="AO270">
        <v>0</v>
      </c>
      <c r="AP270">
        <v>0</v>
      </c>
      <c r="AQ270">
        <v>0</v>
      </c>
      <c r="AR270">
        <v>0</v>
      </c>
    </row>
    <row r="271" spans="1:44" x14ac:dyDescent="0.2">
      <c r="A271">
        <f>ROW(Source!A223)</f>
        <v>223</v>
      </c>
      <c r="B271">
        <v>50439557</v>
      </c>
      <c r="C271">
        <v>50439548</v>
      </c>
      <c r="D271">
        <v>31110524</v>
      </c>
      <c r="E271">
        <v>1</v>
      </c>
      <c r="F271">
        <v>1</v>
      </c>
      <c r="G271">
        <v>30570983</v>
      </c>
      <c r="H271">
        <v>3</v>
      </c>
      <c r="I271" t="s">
        <v>517</v>
      </c>
      <c r="J271" t="s">
        <v>518</v>
      </c>
      <c r="K271" t="s">
        <v>519</v>
      </c>
      <c r="L271">
        <v>1339</v>
      </c>
      <c r="N271">
        <v>1007</v>
      </c>
      <c r="O271" t="s">
        <v>486</v>
      </c>
      <c r="P271" t="s">
        <v>486</v>
      </c>
      <c r="Q271">
        <v>1</v>
      </c>
      <c r="X271">
        <v>0.11899999999999999</v>
      </c>
      <c r="Y271">
        <v>53.57</v>
      </c>
      <c r="Z271">
        <v>0</v>
      </c>
      <c r="AA271">
        <v>0</v>
      </c>
      <c r="AB271">
        <v>0</v>
      </c>
      <c r="AC271">
        <v>0</v>
      </c>
      <c r="AD271">
        <v>1</v>
      </c>
      <c r="AE271">
        <v>0</v>
      </c>
      <c r="AF271" t="s">
        <v>3</v>
      </c>
      <c r="AG271">
        <v>0.11899999999999999</v>
      </c>
      <c r="AH271">
        <v>2</v>
      </c>
      <c r="AI271">
        <v>50439557</v>
      </c>
      <c r="AJ271">
        <v>255</v>
      </c>
      <c r="AK271">
        <v>0</v>
      </c>
      <c r="AL271">
        <v>0</v>
      </c>
      <c r="AM271">
        <v>0</v>
      </c>
      <c r="AN271">
        <v>0</v>
      </c>
      <c r="AO271">
        <v>0</v>
      </c>
      <c r="AP271">
        <v>0</v>
      </c>
      <c r="AQ271">
        <v>0</v>
      </c>
      <c r="AR271">
        <v>0</v>
      </c>
    </row>
    <row r="272" spans="1:44" x14ac:dyDescent="0.2">
      <c r="A272">
        <f>ROW(Source!A223)</f>
        <v>223</v>
      </c>
      <c r="B272">
        <v>50439558</v>
      </c>
      <c r="C272">
        <v>50439548</v>
      </c>
      <c r="D272">
        <v>46136155</v>
      </c>
      <c r="E272">
        <v>1</v>
      </c>
      <c r="F272">
        <v>1</v>
      </c>
      <c r="G272">
        <v>30570983</v>
      </c>
      <c r="H272">
        <v>3</v>
      </c>
      <c r="I272" t="s">
        <v>520</v>
      </c>
      <c r="J272" t="s">
        <v>521</v>
      </c>
      <c r="K272" t="s">
        <v>522</v>
      </c>
      <c r="L272">
        <v>1339</v>
      </c>
      <c r="N272">
        <v>1007</v>
      </c>
      <c r="O272" t="s">
        <v>486</v>
      </c>
      <c r="P272" t="s">
        <v>486</v>
      </c>
      <c r="Q272">
        <v>1</v>
      </c>
      <c r="X272">
        <v>0.28100000000000003</v>
      </c>
      <c r="Y272">
        <v>5.91</v>
      </c>
      <c r="Z272">
        <v>0</v>
      </c>
      <c r="AA272">
        <v>0</v>
      </c>
      <c r="AB272">
        <v>0</v>
      </c>
      <c r="AC272">
        <v>0</v>
      </c>
      <c r="AD272">
        <v>1</v>
      </c>
      <c r="AE272">
        <v>0</v>
      </c>
      <c r="AF272" t="s">
        <v>3</v>
      </c>
      <c r="AG272">
        <v>0.28100000000000003</v>
      </c>
      <c r="AH272">
        <v>2</v>
      </c>
      <c r="AI272">
        <v>50439558</v>
      </c>
      <c r="AJ272">
        <v>256</v>
      </c>
      <c r="AK272">
        <v>0</v>
      </c>
      <c r="AL272">
        <v>0</v>
      </c>
      <c r="AM272">
        <v>0</v>
      </c>
      <c r="AN272">
        <v>0</v>
      </c>
      <c r="AO272">
        <v>0</v>
      </c>
      <c r="AP272">
        <v>0</v>
      </c>
      <c r="AQ272">
        <v>0</v>
      </c>
      <c r="AR272">
        <v>0</v>
      </c>
    </row>
    <row r="273" spans="1:44" x14ac:dyDescent="0.2">
      <c r="A273">
        <f>ROW(Source!A223)</f>
        <v>223</v>
      </c>
      <c r="B273">
        <v>50439559</v>
      </c>
      <c r="C273">
        <v>50439548</v>
      </c>
      <c r="D273">
        <v>46136203</v>
      </c>
      <c r="E273">
        <v>1</v>
      </c>
      <c r="F273">
        <v>1</v>
      </c>
      <c r="G273">
        <v>30570983</v>
      </c>
      <c r="H273">
        <v>3</v>
      </c>
      <c r="I273" t="s">
        <v>523</v>
      </c>
      <c r="J273" t="s">
        <v>524</v>
      </c>
      <c r="K273" t="s">
        <v>525</v>
      </c>
      <c r="L273">
        <v>1348</v>
      </c>
      <c r="N273">
        <v>1009</v>
      </c>
      <c r="O273" t="s">
        <v>30</v>
      </c>
      <c r="P273" t="s">
        <v>30</v>
      </c>
      <c r="Q273">
        <v>1000</v>
      </c>
      <c r="X273">
        <v>4.4000000000000002E-4</v>
      </c>
      <c r="Y273">
        <v>16222.39</v>
      </c>
      <c r="Z273">
        <v>0</v>
      </c>
      <c r="AA273">
        <v>0</v>
      </c>
      <c r="AB273">
        <v>0</v>
      </c>
      <c r="AC273">
        <v>0</v>
      </c>
      <c r="AD273">
        <v>1</v>
      </c>
      <c r="AE273">
        <v>0</v>
      </c>
      <c r="AF273" t="s">
        <v>3</v>
      </c>
      <c r="AG273">
        <v>4.4000000000000002E-4</v>
      </c>
      <c r="AH273">
        <v>2</v>
      </c>
      <c r="AI273">
        <v>50439559</v>
      </c>
      <c r="AJ273">
        <v>257</v>
      </c>
      <c r="AK273">
        <v>0</v>
      </c>
      <c r="AL273">
        <v>0</v>
      </c>
      <c r="AM273">
        <v>0</v>
      </c>
      <c r="AN273">
        <v>0</v>
      </c>
      <c r="AO273">
        <v>0</v>
      </c>
      <c r="AP273">
        <v>0</v>
      </c>
      <c r="AQ273">
        <v>0</v>
      </c>
      <c r="AR273">
        <v>0</v>
      </c>
    </row>
    <row r="274" spans="1:44" x14ac:dyDescent="0.2">
      <c r="A274">
        <f>ROW(Source!A223)</f>
        <v>223</v>
      </c>
      <c r="B274">
        <v>50439560</v>
      </c>
      <c r="C274">
        <v>50439548</v>
      </c>
      <c r="D274">
        <v>46136327</v>
      </c>
      <c r="E274">
        <v>1</v>
      </c>
      <c r="F274">
        <v>1</v>
      </c>
      <c r="G274">
        <v>30570983</v>
      </c>
      <c r="H274">
        <v>3</v>
      </c>
      <c r="I274" t="s">
        <v>526</v>
      </c>
      <c r="J274" t="s">
        <v>527</v>
      </c>
      <c r="K274" t="s">
        <v>528</v>
      </c>
      <c r="L274">
        <v>1346</v>
      </c>
      <c r="N274">
        <v>1009</v>
      </c>
      <c r="O274" t="s">
        <v>222</v>
      </c>
      <c r="P274" t="s">
        <v>222</v>
      </c>
      <c r="Q274">
        <v>1</v>
      </c>
      <c r="X274">
        <v>0.53</v>
      </c>
      <c r="Y274">
        <v>20.190000000000001</v>
      </c>
      <c r="Z274">
        <v>0</v>
      </c>
      <c r="AA274">
        <v>0</v>
      </c>
      <c r="AB274">
        <v>0</v>
      </c>
      <c r="AC274">
        <v>0</v>
      </c>
      <c r="AD274">
        <v>1</v>
      </c>
      <c r="AE274">
        <v>0</v>
      </c>
      <c r="AF274" t="s">
        <v>3</v>
      </c>
      <c r="AG274">
        <v>0.53</v>
      </c>
      <c r="AH274">
        <v>2</v>
      </c>
      <c r="AI274">
        <v>50439560</v>
      </c>
      <c r="AJ274">
        <v>258</v>
      </c>
      <c r="AK274">
        <v>0</v>
      </c>
      <c r="AL274">
        <v>0</v>
      </c>
      <c r="AM274">
        <v>0</v>
      </c>
      <c r="AN274">
        <v>0</v>
      </c>
      <c r="AO274">
        <v>0</v>
      </c>
      <c r="AP274">
        <v>0</v>
      </c>
      <c r="AQ274">
        <v>0</v>
      </c>
      <c r="AR274">
        <v>0</v>
      </c>
    </row>
    <row r="275" spans="1:44" x14ac:dyDescent="0.2">
      <c r="A275">
        <f>ROW(Source!A223)</f>
        <v>223</v>
      </c>
      <c r="B275">
        <v>50439561</v>
      </c>
      <c r="C275">
        <v>50439548</v>
      </c>
      <c r="D275">
        <v>40407595</v>
      </c>
      <c r="E275">
        <v>30570983</v>
      </c>
      <c r="F275">
        <v>1</v>
      </c>
      <c r="G275">
        <v>30570983</v>
      </c>
      <c r="H275">
        <v>3</v>
      </c>
      <c r="I275" t="s">
        <v>627</v>
      </c>
      <c r="J275" t="s">
        <v>3</v>
      </c>
      <c r="K275" t="s">
        <v>628</v>
      </c>
      <c r="L275">
        <v>1346</v>
      </c>
      <c r="N275">
        <v>1009</v>
      </c>
      <c r="O275" t="s">
        <v>222</v>
      </c>
      <c r="P275" t="s">
        <v>222</v>
      </c>
      <c r="Q275">
        <v>1</v>
      </c>
      <c r="X275">
        <v>0</v>
      </c>
      <c r="Y275">
        <v>0</v>
      </c>
      <c r="Z275">
        <v>0</v>
      </c>
      <c r="AA275">
        <v>0</v>
      </c>
      <c r="AB275">
        <v>0</v>
      </c>
      <c r="AC275">
        <v>0</v>
      </c>
      <c r="AD275">
        <v>0</v>
      </c>
      <c r="AE275">
        <v>0</v>
      </c>
      <c r="AF275" t="s">
        <v>3</v>
      </c>
      <c r="AG275">
        <v>0</v>
      </c>
      <c r="AH275">
        <v>3</v>
      </c>
      <c r="AI275">
        <v>-1</v>
      </c>
      <c r="AJ275" t="s">
        <v>3</v>
      </c>
      <c r="AK275">
        <v>0</v>
      </c>
      <c r="AL275">
        <v>0</v>
      </c>
      <c r="AM275">
        <v>0</v>
      </c>
      <c r="AN275">
        <v>0</v>
      </c>
      <c r="AO275">
        <v>0</v>
      </c>
      <c r="AP275">
        <v>0</v>
      </c>
      <c r="AQ275">
        <v>0</v>
      </c>
      <c r="AR275">
        <v>0</v>
      </c>
    </row>
    <row r="276" spans="1:44" x14ac:dyDescent="0.2">
      <c r="A276">
        <f>ROW(Source!A223)</f>
        <v>223</v>
      </c>
      <c r="B276">
        <v>50439562</v>
      </c>
      <c r="C276">
        <v>50439548</v>
      </c>
      <c r="D276">
        <v>40418218</v>
      </c>
      <c r="E276">
        <v>30570983</v>
      </c>
      <c r="F276">
        <v>1</v>
      </c>
      <c r="G276">
        <v>30570983</v>
      </c>
      <c r="H276">
        <v>3</v>
      </c>
      <c r="I276" t="s">
        <v>629</v>
      </c>
      <c r="J276" t="s">
        <v>3</v>
      </c>
      <c r="K276" t="s">
        <v>630</v>
      </c>
      <c r="L276">
        <v>1354</v>
      </c>
      <c r="N276">
        <v>1010</v>
      </c>
      <c r="O276" t="s">
        <v>190</v>
      </c>
      <c r="P276" t="s">
        <v>190</v>
      </c>
      <c r="Q276">
        <v>1</v>
      </c>
      <c r="X276">
        <v>0</v>
      </c>
      <c r="Y276">
        <v>0</v>
      </c>
      <c r="Z276">
        <v>0</v>
      </c>
      <c r="AA276">
        <v>0</v>
      </c>
      <c r="AB276">
        <v>0</v>
      </c>
      <c r="AC276">
        <v>0</v>
      </c>
      <c r="AD276">
        <v>0</v>
      </c>
      <c r="AE276">
        <v>0</v>
      </c>
      <c r="AF276" t="s">
        <v>3</v>
      </c>
      <c r="AG276">
        <v>0</v>
      </c>
      <c r="AH276">
        <v>3</v>
      </c>
      <c r="AI276">
        <v>-1</v>
      </c>
      <c r="AJ276" t="s">
        <v>3</v>
      </c>
      <c r="AK276">
        <v>0</v>
      </c>
      <c r="AL276">
        <v>0</v>
      </c>
      <c r="AM276">
        <v>0</v>
      </c>
      <c r="AN276">
        <v>0</v>
      </c>
      <c r="AO276">
        <v>0</v>
      </c>
      <c r="AP276">
        <v>0</v>
      </c>
      <c r="AQ276">
        <v>0</v>
      </c>
      <c r="AR276">
        <v>0</v>
      </c>
    </row>
    <row r="277" spans="1:44" x14ac:dyDescent="0.2">
      <c r="A277">
        <f>ROW(Source!A223)</f>
        <v>223</v>
      </c>
      <c r="B277">
        <v>50439563</v>
      </c>
      <c r="C277">
        <v>50439548</v>
      </c>
      <c r="D277">
        <v>40420687</v>
      </c>
      <c r="E277">
        <v>30570983</v>
      </c>
      <c r="F277">
        <v>1</v>
      </c>
      <c r="G277">
        <v>30570983</v>
      </c>
      <c r="H277">
        <v>3</v>
      </c>
      <c r="I277" t="s">
        <v>631</v>
      </c>
      <c r="J277" t="s">
        <v>3</v>
      </c>
      <c r="K277" t="s">
        <v>632</v>
      </c>
      <c r="L277">
        <v>1301</v>
      </c>
      <c r="N277">
        <v>1003</v>
      </c>
      <c r="O277" t="s">
        <v>168</v>
      </c>
      <c r="P277" t="s">
        <v>168</v>
      </c>
      <c r="Q277">
        <v>1</v>
      </c>
      <c r="X277">
        <v>100</v>
      </c>
      <c r="Y277">
        <v>0</v>
      </c>
      <c r="Z277">
        <v>0</v>
      </c>
      <c r="AA277">
        <v>0</v>
      </c>
      <c r="AB277">
        <v>0</v>
      </c>
      <c r="AC277">
        <v>0</v>
      </c>
      <c r="AD277">
        <v>0</v>
      </c>
      <c r="AE277">
        <v>0</v>
      </c>
      <c r="AF277" t="s">
        <v>3</v>
      </c>
      <c r="AG277">
        <v>100</v>
      </c>
      <c r="AH277">
        <v>3</v>
      </c>
      <c r="AI277">
        <v>-1</v>
      </c>
      <c r="AJ277" t="s">
        <v>3</v>
      </c>
      <c r="AK277">
        <v>0</v>
      </c>
      <c r="AL277">
        <v>0</v>
      </c>
      <c r="AM277">
        <v>0</v>
      </c>
      <c r="AN277">
        <v>0</v>
      </c>
      <c r="AO277">
        <v>0</v>
      </c>
      <c r="AP277">
        <v>0</v>
      </c>
      <c r="AQ277">
        <v>0</v>
      </c>
      <c r="AR277">
        <v>0</v>
      </c>
    </row>
    <row r="278" spans="1:44" x14ac:dyDescent="0.2">
      <c r="A278">
        <f>ROW(Source!A224)</f>
        <v>224</v>
      </c>
      <c r="B278">
        <v>50439549</v>
      </c>
      <c r="C278">
        <v>50439548</v>
      </c>
      <c r="D278">
        <v>45895908</v>
      </c>
      <c r="E278">
        <v>30570983</v>
      </c>
      <c r="F278">
        <v>1</v>
      </c>
      <c r="G278">
        <v>30570983</v>
      </c>
      <c r="H278">
        <v>1</v>
      </c>
      <c r="I278" t="s">
        <v>442</v>
      </c>
      <c r="J278" t="s">
        <v>3</v>
      </c>
      <c r="K278" t="s">
        <v>443</v>
      </c>
      <c r="L278">
        <v>1191</v>
      </c>
      <c r="N278">
        <v>1013</v>
      </c>
      <c r="O278" t="s">
        <v>444</v>
      </c>
      <c r="P278" t="s">
        <v>444</v>
      </c>
      <c r="Q278">
        <v>1</v>
      </c>
      <c r="X278">
        <v>29.7</v>
      </c>
      <c r="Y278">
        <v>0</v>
      </c>
      <c r="Z278">
        <v>0</v>
      </c>
      <c r="AA278">
        <v>0</v>
      </c>
      <c r="AB278">
        <v>0</v>
      </c>
      <c r="AC278">
        <v>0</v>
      </c>
      <c r="AD278">
        <v>1</v>
      </c>
      <c r="AE278">
        <v>1</v>
      </c>
      <c r="AF278" t="s">
        <v>162</v>
      </c>
      <c r="AG278">
        <v>34.154999999999994</v>
      </c>
      <c r="AH278">
        <v>2</v>
      </c>
      <c r="AI278">
        <v>50439549</v>
      </c>
      <c r="AJ278">
        <v>261</v>
      </c>
      <c r="AK278">
        <v>0</v>
      </c>
      <c r="AL278">
        <v>0</v>
      </c>
      <c r="AM278">
        <v>0</v>
      </c>
      <c r="AN278">
        <v>0</v>
      </c>
      <c r="AO278">
        <v>0</v>
      </c>
      <c r="AP278">
        <v>0</v>
      </c>
      <c r="AQ278">
        <v>0</v>
      </c>
      <c r="AR278">
        <v>0</v>
      </c>
    </row>
    <row r="279" spans="1:44" x14ac:dyDescent="0.2">
      <c r="A279">
        <f>ROW(Source!A224)</f>
        <v>224</v>
      </c>
      <c r="B279">
        <v>50439550</v>
      </c>
      <c r="C279">
        <v>50439548</v>
      </c>
      <c r="D279">
        <v>46170624</v>
      </c>
      <c r="E279">
        <v>1</v>
      </c>
      <c r="F279">
        <v>1</v>
      </c>
      <c r="G279">
        <v>30570983</v>
      </c>
      <c r="H279">
        <v>2</v>
      </c>
      <c r="I279" t="s">
        <v>502</v>
      </c>
      <c r="J279" t="s">
        <v>503</v>
      </c>
      <c r="K279" t="s">
        <v>504</v>
      </c>
      <c r="L279">
        <v>1368</v>
      </c>
      <c r="N279">
        <v>1011</v>
      </c>
      <c r="O279" t="s">
        <v>451</v>
      </c>
      <c r="P279" t="s">
        <v>451</v>
      </c>
      <c r="Q279">
        <v>1</v>
      </c>
      <c r="X279">
        <v>1.1499999999999999</v>
      </c>
      <c r="Y279">
        <v>0</v>
      </c>
      <c r="Z279">
        <v>0.28000000000000003</v>
      </c>
      <c r="AA279">
        <v>0</v>
      </c>
      <c r="AB279">
        <v>0</v>
      </c>
      <c r="AC279">
        <v>0</v>
      </c>
      <c r="AD279">
        <v>1</v>
      </c>
      <c r="AE279">
        <v>0</v>
      </c>
      <c r="AF279" t="s">
        <v>161</v>
      </c>
      <c r="AG279">
        <v>1.4375</v>
      </c>
      <c r="AH279">
        <v>2</v>
      </c>
      <c r="AI279">
        <v>50439550</v>
      </c>
      <c r="AJ279">
        <v>262</v>
      </c>
      <c r="AK279">
        <v>0</v>
      </c>
      <c r="AL279">
        <v>0</v>
      </c>
      <c r="AM279">
        <v>0</v>
      </c>
      <c r="AN279">
        <v>0</v>
      </c>
      <c r="AO279">
        <v>0</v>
      </c>
      <c r="AP279">
        <v>0</v>
      </c>
      <c r="AQ279">
        <v>0</v>
      </c>
      <c r="AR279">
        <v>0</v>
      </c>
    </row>
    <row r="280" spans="1:44" x14ac:dyDescent="0.2">
      <c r="A280">
        <f>ROW(Source!A224)</f>
        <v>224</v>
      </c>
      <c r="B280">
        <v>50439551</v>
      </c>
      <c r="C280">
        <v>50439548</v>
      </c>
      <c r="D280">
        <v>46170867</v>
      </c>
      <c r="E280">
        <v>1</v>
      </c>
      <c r="F280">
        <v>1</v>
      </c>
      <c r="G280">
        <v>30570983</v>
      </c>
      <c r="H280">
        <v>2</v>
      </c>
      <c r="I280" t="s">
        <v>452</v>
      </c>
      <c r="J280" t="s">
        <v>453</v>
      </c>
      <c r="K280" t="s">
        <v>454</v>
      </c>
      <c r="L280">
        <v>1368</v>
      </c>
      <c r="N280">
        <v>1011</v>
      </c>
      <c r="O280" t="s">
        <v>451</v>
      </c>
      <c r="P280" t="s">
        <v>451</v>
      </c>
      <c r="Q280">
        <v>1</v>
      </c>
      <c r="X280">
        <v>0.35</v>
      </c>
      <c r="Y280">
        <v>0</v>
      </c>
      <c r="Z280">
        <v>83.1</v>
      </c>
      <c r="AA280">
        <v>12.62</v>
      </c>
      <c r="AB280">
        <v>0</v>
      </c>
      <c r="AC280">
        <v>0</v>
      </c>
      <c r="AD280">
        <v>1</v>
      </c>
      <c r="AE280">
        <v>0</v>
      </c>
      <c r="AF280" t="s">
        <v>161</v>
      </c>
      <c r="AG280">
        <v>0.4375</v>
      </c>
      <c r="AH280">
        <v>2</v>
      </c>
      <c r="AI280">
        <v>50439551</v>
      </c>
      <c r="AJ280">
        <v>263</v>
      </c>
      <c r="AK280">
        <v>0</v>
      </c>
      <c r="AL280">
        <v>0</v>
      </c>
      <c r="AM280">
        <v>0</v>
      </c>
      <c r="AN280">
        <v>0</v>
      </c>
      <c r="AO280">
        <v>0</v>
      </c>
      <c r="AP280">
        <v>0</v>
      </c>
      <c r="AQ280">
        <v>0</v>
      </c>
      <c r="AR280">
        <v>0</v>
      </c>
    </row>
    <row r="281" spans="1:44" x14ac:dyDescent="0.2">
      <c r="A281">
        <f>ROW(Source!A224)</f>
        <v>224</v>
      </c>
      <c r="B281">
        <v>50439552</v>
      </c>
      <c r="C281">
        <v>50439548</v>
      </c>
      <c r="D281">
        <v>46170215</v>
      </c>
      <c r="E281">
        <v>1</v>
      </c>
      <c r="F281">
        <v>1</v>
      </c>
      <c r="G281">
        <v>30570983</v>
      </c>
      <c r="H281">
        <v>2</v>
      </c>
      <c r="I281" t="s">
        <v>455</v>
      </c>
      <c r="J281" t="s">
        <v>456</v>
      </c>
      <c r="K281" t="s">
        <v>457</v>
      </c>
      <c r="L281">
        <v>1368</v>
      </c>
      <c r="N281">
        <v>1011</v>
      </c>
      <c r="O281" t="s">
        <v>451</v>
      </c>
      <c r="P281" t="s">
        <v>451</v>
      </c>
      <c r="Q281">
        <v>1</v>
      </c>
      <c r="X281">
        <v>7.0000000000000007E-2</v>
      </c>
      <c r="Y281">
        <v>0</v>
      </c>
      <c r="Z281">
        <v>179.17</v>
      </c>
      <c r="AA281">
        <v>16.93</v>
      </c>
      <c r="AB281">
        <v>0</v>
      </c>
      <c r="AC281">
        <v>0</v>
      </c>
      <c r="AD281">
        <v>1</v>
      </c>
      <c r="AE281">
        <v>0</v>
      </c>
      <c r="AF281" t="s">
        <v>161</v>
      </c>
      <c r="AG281">
        <v>8.7500000000000008E-2</v>
      </c>
      <c r="AH281">
        <v>2</v>
      </c>
      <c r="AI281">
        <v>50439552</v>
      </c>
      <c r="AJ281">
        <v>264</v>
      </c>
      <c r="AK281">
        <v>0</v>
      </c>
      <c r="AL281">
        <v>0</v>
      </c>
      <c r="AM281">
        <v>0</v>
      </c>
      <c r="AN281">
        <v>0</v>
      </c>
      <c r="AO281">
        <v>0</v>
      </c>
      <c r="AP281">
        <v>0</v>
      </c>
      <c r="AQ281">
        <v>0</v>
      </c>
      <c r="AR281">
        <v>0</v>
      </c>
    </row>
    <row r="282" spans="1:44" x14ac:dyDescent="0.2">
      <c r="A282">
        <f>ROW(Source!A224)</f>
        <v>224</v>
      </c>
      <c r="B282">
        <v>50439553</v>
      </c>
      <c r="C282">
        <v>50439548</v>
      </c>
      <c r="D282">
        <v>31110605</v>
      </c>
      <c r="E282">
        <v>1</v>
      </c>
      <c r="F282">
        <v>1</v>
      </c>
      <c r="G282">
        <v>30570983</v>
      </c>
      <c r="H282">
        <v>3</v>
      </c>
      <c r="I282" t="s">
        <v>505</v>
      </c>
      <c r="J282" t="s">
        <v>506</v>
      </c>
      <c r="K282" t="s">
        <v>507</v>
      </c>
      <c r="L282">
        <v>1339</v>
      </c>
      <c r="N282">
        <v>1007</v>
      </c>
      <c r="O282" t="s">
        <v>486</v>
      </c>
      <c r="P282" t="s">
        <v>486</v>
      </c>
      <c r="Q282">
        <v>1</v>
      </c>
      <c r="X282">
        <v>0.28799999999999998</v>
      </c>
      <c r="Y282">
        <v>7.07</v>
      </c>
      <c r="Z282">
        <v>0</v>
      </c>
      <c r="AA282">
        <v>0</v>
      </c>
      <c r="AB282">
        <v>0</v>
      </c>
      <c r="AC282">
        <v>0</v>
      </c>
      <c r="AD282">
        <v>1</v>
      </c>
      <c r="AE282">
        <v>0</v>
      </c>
      <c r="AF282" t="s">
        <v>3</v>
      </c>
      <c r="AG282">
        <v>0.28799999999999998</v>
      </c>
      <c r="AH282">
        <v>2</v>
      </c>
      <c r="AI282">
        <v>50439553</v>
      </c>
      <c r="AJ282">
        <v>265</v>
      </c>
      <c r="AK282">
        <v>0</v>
      </c>
      <c r="AL282">
        <v>0</v>
      </c>
      <c r="AM282">
        <v>0</v>
      </c>
      <c r="AN282">
        <v>0</v>
      </c>
      <c r="AO282">
        <v>0</v>
      </c>
      <c r="AP282">
        <v>0</v>
      </c>
      <c r="AQ282">
        <v>0</v>
      </c>
      <c r="AR282">
        <v>0</v>
      </c>
    </row>
    <row r="283" spans="1:44" x14ac:dyDescent="0.2">
      <c r="A283">
        <f>ROW(Source!A224)</f>
        <v>224</v>
      </c>
      <c r="B283">
        <v>50439554</v>
      </c>
      <c r="C283">
        <v>50439548</v>
      </c>
      <c r="D283">
        <v>31112010</v>
      </c>
      <c r="E283">
        <v>1</v>
      </c>
      <c r="F283">
        <v>1</v>
      </c>
      <c r="G283">
        <v>30570983</v>
      </c>
      <c r="H283">
        <v>3</v>
      </c>
      <c r="I283" t="s">
        <v>508</v>
      </c>
      <c r="J283" t="s">
        <v>509</v>
      </c>
      <c r="K283" t="s">
        <v>510</v>
      </c>
      <c r="L283">
        <v>1346</v>
      </c>
      <c r="N283">
        <v>1009</v>
      </c>
      <c r="O283" t="s">
        <v>222</v>
      </c>
      <c r="P283" t="s">
        <v>222</v>
      </c>
      <c r="Q283">
        <v>1</v>
      </c>
      <c r="X283">
        <v>0.17</v>
      </c>
      <c r="Y283">
        <v>21.01</v>
      </c>
      <c r="Z283">
        <v>0</v>
      </c>
      <c r="AA283">
        <v>0</v>
      </c>
      <c r="AB283">
        <v>0</v>
      </c>
      <c r="AC283">
        <v>0</v>
      </c>
      <c r="AD283">
        <v>1</v>
      </c>
      <c r="AE283">
        <v>0</v>
      </c>
      <c r="AF283" t="s">
        <v>3</v>
      </c>
      <c r="AG283">
        <v>0.17</v>
      </c>
      <c r="AH283">
        <v>2</v>
      </c>
      <c r="AI283">
        <v>50439554</v>
      </c>
      <c r="AJ283">
        <v>266</v>
      </c>
      <c r="AK283">
        <v>0</v>
      </c>
      <c r="AL283">
        <v>0</v>
      </c>
      <c r="AM283">
        <v>0</v>
      </c>
      <c r="AN283">
        <v>0</v>
      </c>
      <c r="AO283">
        <v>0</v>
      </c>
      <c r="AP283">
        <v>0</v>
      </c>
      <c r="AQ283">
        <v>0</v>
      </c>
      <c r="AR283">
        <v>0</v>
      </c>
    </row>
    <row r="284" spans="1:44" x14ac:dyDescent="0.2">
      <c r="A284">
        <f>ROW(Source!A224)</f>
        <v>224</v>
      </c>
      <c r="B284">
        <v>50439555</v>
      </c>
      <c r="C284">
        <v>50439548</v>
      </c>
      <c r="D284">
        <v>31112719</v>
      </c>
      <c r="E284">
        <v>1</v>
      </c>
      <c r="F284">
        <v>1</v>
      </c>
      <c r="G284">
        <v>30570983</v>
      </c>
      <c r="H284">
        <v>3</v>
      </c>
      <c r="I284" t="s">
        <v>511</v>
      </c>
      <c r="J284" t="s">
        <v>512</v>
      </c>
      <c r="K284" t="s">
        <v>513</v>
      </c>
      <c r="L284">
        <v>1346</v>
      </c>
      <c r="N284">
        <v>1009</v>
      </c>
      <c r="O284" t="s">
        <v>222</v>
      </c>
      <c r="P284" t="s">
        <v>222</v>
      </c>
      <c r="Q284">
        <v>1</v>
      </c>
      <c r="X284">
        <v>0.06</v>
      </c>
      <c r="Y284">
        <v>38</v>
      </c>
      <c r="Z284">
        <v>0</v>
      </c>
      <c r="AA284">
        <v>0</v>
      </c>
      <c r="AB284">
        <v>0</v>
      </c>
      <c r="AC284">
        <v>0</v>
      </c>
      <c r="AD284">
        <v>1</v>
      </c>
      <c r="AE284">
        <v>0</v>
      </c>
      <c r="AF284" t="s">
        <v>3</v>
      </c>
      <c r="AG284">
        <v>0.06</v>
      </c>
      <c r="AH284">
        <v>2</v>
      </c>
      <c r="AI284">
        <v>50439555</v>
      </c>
      <c r="AJ284">
        <v>267</v>
      </c>
      <c r="AK284">
        <v>0</v>
      </c>
      <c r="AL284">
        <v>0</v>
      </c>
      <c r="AM284">
        <v>0</v>
      </c>
      <c r="AN284">
        <v>0</v>
      </c>
      <c r="AO284">
        <v>0</v>
      </c>
      <c r="AP284">
        <v>0</v>
      </c>
      <c r="AQ284">
        <v>0</v>
      </c>
      <c r="AR284">
        <v>0</v>
      </c>
    </row>
    <row r="285" spans="1:44" x14ac:dyDescent="0.2">
      <c r="A285">
        <f>ROW(Source!A224)</f>
        <v>224</v>
      </c>
      <c r="B285">
        <v>50439556</v>
      </c>
      <c r="C285">
        <v>50439548</v>
      </c>
      <c r="D285">
        <v>31110738</v>
      </c>
      <c r="E285">
        <v>1</v>
      </c>
      <c r="F285">
        <v>1</v>
      </c>
      <c r="G285">
        <v>30570983</v>
      </c>
      <c r="H285">
        <v>3</v>
      </c>
      <c r="I285" t="s">
        <v>514</v>
      </c>
      <c r="J285" t="s">
        <v>515</v>
      </c>
      <c r="K285" t="s">
        <v>516</v>
      </c>
      <c r="L285">
        <v>1348</v>
      </c>
      <c r="N285">
        <v>1009</v>
      </c>
      <c r="O285" t="s">
        <v>30</v>
      </c>
      <c r="P285" t="s">
        <v>30</v>
      </c>
      <c r="Q285">
        <v>1000</v>
      </c>
      <c r="X285">
        <v>1.0000000000000001E-5</v>
      </c>
      <c r="Y285">
        <v>3246.35</v>
      </c>
      <c r="Z285">
        <v>0</v>
      </c>
      <c r="AA285">
        <v>0</v>
      </c>
      <c r="AB285">
        <v>0</v>
      </c>
      <c r="AC285">
        <v>0</v>
      </c>
      <c r="AD285">
        <v>1</v>
      </c>
      <c r="AE285">
        <v>0</v>
      </c>
      <c r="AF285" t="s">
        <v>3</v>
      </c>
      <c r="AG285">
        <v>1.0000000000000001E-5</v>
      </c>
      <c r="AH285">
        <v>2</v>
      </c>
      <c r="AI285">
        <v>50439556</v>
      </c>
      <c r="AJ285">
        <v>268</v>
      </c>
      <c r="AK285">
        <v>0</v>
      </c>
      <c r="AL285">
        <v>0</v>
      </c>
      <c r="AM285">
        <v>0</v>
      </c>
      <c r="AN285">
        <v>0</v>
      </c>
      <c r="AO285">
        <v>0</v>
      </c>
      <c r="AP285">
        <v>0</v>
      </c>
      <c r="AQ285">
        <v>0</v>
      </c>
      <c r="AR285">
        <v>0</v>
      </c>
    </row>
    <row r="286" spans="1:44" x14ac:dyDescent="0.2">
      <c r="A286">
        <f>ROW(Source!A224)</f>
        <v>224</v>
      </c>
      <c r="B286">
        <v>50439557</v>
      </c>
      <c r="C286">
        <v>50439548</v>
      </c>
      <c r="D286">
        <v>31110524</v>
      </c>
      <c r="E286">
        <v>1</v>
      </c>
      <c r="F286">
        <v>1</v>
      </c>
      <c r="G286">
        <v>30570983</v>
      </c>
      <c r="H286">
        <v>3</v>
      </c>
      <c r="I286" t="s">
        <v>517</v>
      </c>
      <c r="J286" t="s">
        <v>518</v>
      </c>
      <c r="K286" t="s">
        <v>519</v>
      </c>
      <c r="L286">
        <v>1339</v>
      </c>
      <c r="N286">
        <v>1007</v>
      </c>
      <c r="O286" t="s">
        <v>486</v>
      </c>
      <c r="P286" t="s">
        <v>486</v>
      </c>
      <c r="Q286">
        <v>1</v>
      </c>
      <c r="X286">
        <v>0.11899999999999999</v>
      </c>
      <c r="Y286">
        <v>53.57</v>
      </c>
      <c r="Z286">
        <v>0</v>
      </c>
      <c r="AA286">
        <v>0</v>
      </c>
      <c r="AB286">
        <v>0</v>
      </c>
      <c r="AC286">
        <v>0</v>
      </c>
      <c r="AD286">
        <v>1</v>
      </c>
      <c r="AE286">
        <v>0</v>
      </c>
      <c r="AF286" t="s">
        <v>3</v>
      </c>
      <c r="AG286">
        <v>0.11899999999999999</v>
      </c>
      <c r="AH286">
        <v>2</v>
      </c>
      <c r="AI286">
        <v>50439557</v>
      </c>
      <c r="AJ286">
        <v>269</v>
      </c>
      <c r="AK286">
        <v>0</v>
      </c>
      <c r="AL286">
        <v>0</v>
      </c>
      <c r="AM286">
        <v>0</v>
      </c>
      <c r="AN286">
        <v>0</v>
      </c>
      <c r="AO286">
        <v>0</v>
      </c>
      <c r="AP286">
        <v>0</v>
      </c>
      <c r="AQ286">
        <v>0</v>
      </c>
      <c r="AR286">
        <v>0</v>
      </c>
    </row>
    <row r="287" spans="1:44" x14ac:dyDescent="0.2">
      <c r="A287">
        <f>ROW(Source!A224)</f>
        <v>224</v>
      </c>
      <c r="B287">
        <v>50439558</v>
      </c>
      <c r="C287">
        <v>50439548</v>
      </c>
      <c r="D287">
        <v>46136155</v>
      </c>
      <c r="E287">
        <v>1</v>
      </c>
      <c r="F287">
        <v>1</v>
      </c>
      <c r="G287">
        <v>30570983</v>
      </c>
      <c r="H287">
        <v>3</v>
      </c>
      <c r="I287" t="s">
        <v>520</v>
      </c>
      <c r="J287" t="s">
        <v>521</v>
      </c>
      <c r="K287" t="s">
        <v>522</v>
      </c>
      <c r="L287">
        <v>1339</v>
      </c>
      <c r="N287">
        <v>1007</v>
      </c>
      <c r="O287" t="s">
        <v>486</v>
      </c>
      <c r="P287" t="s">
        <v>486</v>
      </c>
      <c r="Q287">
        <v>1</v>
      </c>
      <c r="X287">
        <v>0.28100000000000003</v>
      </c>
      <c r="Y287">
        <v>5.91</v>
      </c>
      <c r="Z287">
        <v>0</v>
      </c>
      <c r="AA287">
        <v>0</v>
      </c>
      <c r="AB287">
        <v>0</v>
      </c>
      <c r="AC287">
        <v>0</v>
      </c>
      <c r="AD287">
        <v>1</v>
      </c>
      <c r="AE287">
        <v>0</v>
      </c>
      <c r="AF287" t="s">
        <v>3</v>
      </c>
      <c r="AG287">
        <v>0.28100000000000003</v>
      </c>
      <c r="AH287">
        <v>2</v>
      </c>
      <c r="AI287">
        <v>50439558</v>
      </c>
      <c r="AJ287">
        <v>270</v>
      </c>
      <c r="AK287">
        <v>0</v>
      </c>
      <c r="AL287">
        <v>0</v>
      </c>
      <c r="AM287">
        <v>0</v>
      </c>
      <c r="AN287">
        <v>0</v>
      </c>
      <c r="AO287">
        <v>0</v>
      </c>
      <c r="AP287">
        <v>0</v>
      </c>
      <c r="AQ287">
        <v>0</v>
      </c>
      <c r="AR287">
        <v>0</v>
      </c>
    </row>
    <row r="288" spans="1:44" x14ac:dyDescent="0.2">
      <c r="A288">
        <f>ROW(Source!A224)</f>
        <v>224</v>
      </c>
      <c r="B288">
        <v>50439559</v>
      </c>
      <c r="C288">
        <v>50439548</v>
      </c>
      <c r="D288">
        <v>46136203</v>
      </c>
      <c r="E288">
        <v>1</v>
      </c>
      <c r="F288">
        <v>1</v>
      </c>
      <c r="G288">
        <v>30570983</v>
      </c>
      <c r="H288">
        <v>3</v>
      </c>
      <c r="I288" t="s">
        <v>523</v>
      </c>
      <c r="J288" t="s">
        <v>524</v>
      </c>
      <c r="K288" t="s">
        <v>525</v>
      </c>
      <c r="L288">
        <v>1348</v>
      </c>
      <c r="N288">
        <v>1009</v>
      </c>
      <c r="O288" t="s">
        <v>30</v>
      </c>
      <c r="P288" t="s">
        <v>30</v>
      </c>
      <c r="Q288">
        <v>1000</v>
      </c>
      <c r="X288">
        <v>4.4000000000000002E-4</v>
      </c>
      <c r="Y288">
        <v>16222.39</v>
      </c>
      <c r="Z288">
        <v>0</v>
      </c>
      <c r="AA288">
        <v>0</v>
      </c>
      <c r="AB288">
        <v>0</v>
      </c>
      <c r="AC288">
        <v>0</v>
      </c>
      <c r="AD288">
        <v>1</v>
      </c>
      <c r="AE288">
        <v>0</v>
      </c>
      <c r="AF288" t="s">
        <v>3</v>
      </c>
      <c r="AG288">
        <v>4.4000000000000002E-4</v>
      </c>
      <c r="AH288">
        <v>2</v>
      </c>
      <c r="AI288">
        <v>50439559</v>
      </c>
      <c r="AJ288">
        <v>271</v>
      </c>
      <c r="AK288">
        <v>0</v>
      </c>
      <c r="AL288">
        <v>0</v>
      </c>
      <c r="AM288">
        <v>0</v>
      </c>
      <c r="AN288">
        <v>0</v>
      </c>
      <c r="AO288">
        <v>0</v>
      </c>
      <c r="AP288">
        <v>0</v>
      </c>
      <c r="AQ288">
        <v>0</v>
      </c>
      <c r="AR288">
        <v>0</v>
      </c>
    </row>
    <row r="289" spans="1:44" x14ac:dyDescent="0.2">
      <c r="A289">
        <f>ROW(Source!A224)</f>
        <v>224</v>
      </c>
      <c r="B289">
        <v>50439560</v>
      </c>
      <c r="C289">
        <v>50439548</v>
      </c>
      <c r="D289">
        <v>46136327</v>
      </c>
      <c r="E289">
        <v>1</v>
      </c>
      <c r="F289">
        <v>1</v>
      </c>
      <c r="G289">
        <v>30570983</v>
      </c>
      <c r="H289">
        <v>3</v>
      </c>
      <c r="I289" t="s">
        <v>526</v>
      </c>
      <c r="J289" t="s">
        <v>527</v>
      </c>
      <c r="K289" t="s">
        <v>528</v>
      </c>
      <c r="L289">
        <v>1346</v>
      </c>
      <c r="N289">
        <v>1009</v>
      </c>
      <c r="O289" t="s">
        <v>222</v>
      </c>
      <c r="P289" t="s">
        <v>222</v>
      </c>
      <c r="Q289">
        <v>1</v>
      </c>
      <c r="X289">
        <v>0.53</v>
      </c>
      <c r="Y289">
        <v>20.190000000000001</v>
      </c>
      <c r="Z289">
        <v>0</v>
      </c>
      <c r="AA289">
        <v>0</v>
      </c>
      <c r="AB289">
        <v>0</v>
      </c>
      <c r="AC289">
        <v>0</v>
      </c>
      <c r="AD289">
        <v>1</v>
      </c>
      <c r="AE289">
        <v>0</v>
      </c>
      <c r="AF289" t="s">
        <v>3</v>
      </c>
      <c r="AG289">
        <v>0.53</v>
      </c>
      <c r="AH289">
        <v>2</v>
      </c>
      <c r="AI289">
        <v>50439560</v>
      </c>
      <c r="AJ289">
        <v>272</v>
      </c>
      <c r="AK289">
        <v>0</v>
      </c>
      <c r="AL289">
        <v>0</v>
      </c>
      <c r="AM289">
        <v>0</v>
      </c>
      <c r="AN289">
        <v>0</v>
      </c>
      <c r="AO289">
        <v>0</v>
      </c>
      <c r="AP289">
        <v>0</v>
      </c>
      <c r="AQ289">
        <v>0</v>
      </c>
      <c r="AR289">
        <v>0</v>
      </c>
    </row>
    <row r="290" spans="1:44" x14ac:dyDescent="0.2">
      <c r="A290">
        <f>ROW(Source!A224)</f>
        <v>224</v>
      </c>
      <c r="B290">
        <v>50439561</v>
      </c>
      <c r="C290">
        <v>50439548</v>
      </c>
      <c r="D290">
        <v>40407595</v>
      </c>
      <c r="E290">
        <v>30570983</v>
      </c>
      <c r="F290">
        <v>1</v>
      </c>
      <c r="G290">
        <v>30570983</v>
      </c>
      <c r="H290">
        <v>3</v>
      </c>
      <c r="I290" t="s">
        <v>627</v>
      </c>
      <c r="J290" t="s">
        <v>3</v>
      </c>
      <c r="K290" t="s">
        <v>628</v>
      </c>
      <c r="L290">
        <v>1346</v>
      </c>
      <c r="N290">
        <v>1009</v>
      </c>
      <c r="O290" t="s">
        <v>222</v>
      </c>
      <c r="P290" t="s">
        <v>222</v>
      </c>
      <c r="Q290">
        <v>1</v>
      </c>
      <c r="X290">
        <v>0</v>
      </c>
      <c r="Y290">
        <v>0</v>
      </c>
      <c r="Z290">
        <v>0</v>
      </c>
      <c r="AA290">
        <v>0</v>
      </c>
      <c r="AB290">
        <v>0</v>
      </c>
      <c r="AC290">
        <v>0</v>
      </c>
      <c r="AD290">
        <v>0</v>
      </c>
      <c r="AE290">
        <v>0</v>
      </c>
      <c r="AF290" t="s">
        <v>3</v>
      </c>
      <c r="AG290">
        <v>0</v>
      </c>
      <c r="AH290">
        <v>3</v>
      </c>
      <c r="AI290">
        <v>-1</v>
      </c>
      <c r="AJ290" t="s">
        <v>3</v>
      </c>
      <c r="AK290">
        <v>0</v>
      </c>
      <c r="AL290">
        <v>0</v>
      </c>
      <c r="AM290">
        <v>0</v>
      </c>
      <c r="AN290">
        <v>0</v>
      </c>
      <c r="AO290">
        <v>0</v>
      </c>
      <c r="AP290">
        <v>0</v>
      </c>
      <c r="AQ290">
        <v>0</v>
      </c>
      <c r="AR290">
        <v>0</v>
      </c>
    </row>
    <row r="291" spans="1:44" x14ac:dyDescent="0.2">
      <c r="A291">
        <f>ROW(Source!A224)</f>
        <v>224</v>
      </c>
      <c r="B291">
        <v>50439562</v>
      </c>
      <c r="C291">
        <v>50439548</v>
      </c>
      <c r="D291">
        <v>40418218</v>
      </c>
      <c r="E291">
        <v>30570983</v>
      </c>
      <c r="F291">
        <v>1</v>
      </c>
      <c r="G291">
        <v>30570983</v>
      </c>
      <c r="H291">
        <v>3</v>
      </c>
      <c r="I291" t="s">
        <v>629</v>
      </c>
      <c r="J291" t="s">
        <v>3</v>
      </c>
      <c r="K291" t="s">
        <v>630</v>
      </c>
      <c r="L291">
        <v>1354</v>
      </c>
      <c r="N291">
        <v>1010</v>
      </c>
      <c r="O291" t="s">
        <v>190</v>
      </c>
      <c r="P291" t="s">
        <v>190</v>
      </c>
      <c r="Q291">
        <v>1</v>
      </c>
      <c r="X291">
        <v>0</v>
      </c>
      <c r="Y291">
        <v>0</v>
      </c>
      <c r="Z291">
        <v>0</v>
      </c>
      <c r="AA291">
        <v>0</v>
      </c>
      <c r="AB291">
        <v>0</v>
      </c>
      <c r="AC291">
        <v>0</v>
      </c>
      <c r="AD291">
        <v>0</v>
      </c>
      <c r="AE291">
        <v>0</v>
      </c>
      <c r="AF291" t="s">
        <v>3</v>
      </c>
      <c r="AG291">
        <v>0</v>
      </c>
      <c r="AH291">
        <v>3</v>
      </c>
      <c r="AI291">
        <v>-1</v>
      </c>
      <c r="AJ291" t="s">
        <v>3</v>
      </c>
      <c r="AK291">
        <v>0</v>
      </c>
      <c r="AL291">
        <v>0</v>
      </c>
      <c r="AM291">
        <v>0</v>
      </c>
      <c r="AN291">
        <v>0</v>
      </c>
      <c r="AO291">
        <v>0</v>
      </c>
      <c r="AP291">
        <v>0</v>
      </c>
      <c r="AQ291">
        <v>0</v>
      </c>
      <c r="AR291">
        <v>0</v>
      </c>
    </row>
    <row r="292" spans="1:44" x14ac:dyDescent="0.2">
      <c r="A292">
        <f>ROW(Source!A224)</f>
        <v>224</v>
      </c>
      <c r="B292">
        <v>50439563</v>
      </c>
      <c r="C292">
        <v>50439548</v>
      </c>
      <c r="D292">
        <v>40420687</v>
      </c>
      <c r="E292">
        <v>30570983</v>
      </c>
      <c r="F292">
        <v>1</v>
      </c>
      <c r="G292">
        <v>30570983</v>
      </c>
      <c r="H292">
        <v>3</v>
      </c>
      <c r="I292" t="s">
        <v>631</v>
      </c>
      <c r="J292" t="s">
        <v>3</v>
      </c>
      <c r="K292" t="s">
        <v>632</v>
      </c>
      <c r="L292">
        <v>1301</v>
      </c>
      <c r="N292">
        <v>1003</v>
      </c>
      <c r="O292" t="s">
        <v>168</v>
      </c>
      <c r="P292" t="s">
        <v>168</v>
      </c>
      <c r="Q292">
        <v>1</v>
      </c>
      <c r="X292">
        <v>100</v>
      </c>
      <c r="Y292">
        <v>0</v>
      </c>
      <c r="Z292">
        <v>0</v>
      </c>
      <c r="AA292">
        <v>0</v>
      </c>
      <c r="AB292">
        <v>0</v>
      </c>
      <c r="AC292">
        <v>0</v>
      </c>
      <c r="AD292">
        <v>0</v>
      </c>
      <c r="AE292">
        <v>0</v>
      </c>
      <c r="AF292" t="s">
        <v>3</v>
      </c>
      <c r="AG292">
        <v>100</v>
      </c>
      <c r="AH292">
        <v>3</v>
      </c>
      <c r="AI292">
        <v>-1</v>
      </c>
      <c r="AJ292" t="s">
        <v>3</v>
      </c>
      <c r="AK292">
        <v>0</v>
      </c>
      <c r="AL292">
        <v>0</v>
      </c>
      <c r="AM292">
        <v>0</v>
      </c>
      <c r="AN292">
        <v>0</v>
      </c>
      <c r="AO292">
        <v>0</v>
      </c>
      <c r="AP292">
        <v>0</v>
      </c>
      <c r="AQ292">
        <v>0</v>
      </c>
      <c r="AR292">
        <v>0</v>
      </c>
    </row>
    <row r="293" spans="1:44" x14ac:dyDescent="0.2">
      <c r="A293">
        <f>ROW(Source!A229)</f>
        <v>229</v>
      </c>
      <c r="B293">
        <v>50439568</v>
      </c>
      <c r="C293">
        <v>50439567</v>
      </c>
      <c r="D293">
        <v>45895908</v>
      </c>
      <c r="E293">
        <v>30570983</v>
      </c>
      <c r="F293">
        <v>1</v>
      </c>
      <c r="G293">
        <v>30570983</v>
      </c>
      <c r="H293">
        <v>1</v>
      </c>
      <c r="I293" t="s">
        <v>442</v>
      </c>
      <c r="J293" t="s">
        <v>3</v>
      </c>
      <c r="K293" t="s">
        <v>443</v>
      </c>
      <c r="L293">
        <v>1191</v>
      </c>
      <c r="N293">
        <v>1013</v>
      </c>
      <c r="O293" t="s">
        <v>444</v>
      </c>
      <c r="P293" t="s">
        <v>444</v>
      </c>
      <c r="Q293">
        <v>1</v>
      </c>
      <c r="X293">
        <v>29.7</v>
      </c>
      <c r="Y293">
        <v>0</v>
      </c>
      <c r="Z293">
        <v>0</v>
      </c>
      <c r="AA293">
        <v>0</v>
      </c>
      <c r="AB293">
        <v>0</v>
      </c>
      <c r="AC293">
        <v>0</v>
      </c>
      <c r="AD293">
        <v>1</v>
      </c>
      <c r="AE293">
        <v>1</v>
      </c>
      <c r="AF293" t="s">
        <v>162</v>
      </c>
      <c r="AG293">
        <v>34.154999999999994</v>
      </c>
      <c r="AH293">
        <v>2</v>
      </c>
      <c r="AI293">
        <v>50439568</v>
      </c>
      <c r="AJ293">
        <v>275</v>
      </c>
      <c r="AK293">
        <v>0</v>
      </c>
      <c r="AL293">
        <v>0</v>
      </c>
      <c r="AM293">
        <v>0</v>
      </c>
      <c r="AN293">
        <v>0</v>
      </c>
      <c r="AO293">
        <v>0</v>
      </c>
      <c r="AP293">
        <v>0</v>
      </c>
      <c r="AQ293">
        <v>0</v>
      </c>
      <c r="AR293">
        <v>0</v>
      </c>
    </row>
    <row r="294" spans="1:44" x14ac:dyDescent="0.2">
      <c r="A294">
        <f>ROW(Source!A229)</f>
        <v>229</v>
      </c>
      <c r="B294">
        <v>50439569</v>
      </c>
      <c r="C294">
        <v>50439567</v>
      </c>
      <c r="D294">
        <v>46170624</v>
      </c>
      <c r="E294">
        <v>1</v>
      </c>
      <c r="F294">
        <v>1</v>
      </c>
      <c r="G294">
        <v>30570983</v>
      </c>
      <c r="H294">
        <v>2</v>
      </c>
      <c r="I294" t="s">
        <v>502</v>
      </c>
      <c r="J294" t="s">
        <v>503</v>
      </c>
      <c r="K294" t="s">
        <v>504</v>
      </c>
      <c r="L294">
        <v>1368</v>
      </c>
      <c r="N294">
        <v>1011</v>
      </c>
      <c r="O294" t="s">
        <v>451</v>
      </c>
      <c r="P294" t="s">
        <v>451</v>
      </c>
      <c r="Q294">
        <v>1</v>
      </c>
      <c r="X294">
        <v>1.1499999999999999</v>
      </c>
      <c r="Y294">
        <v>0</v>
      </c>
      <c r="Z294">
        <v>0.28000000000000003</v>
      </c>
      <c r="AA294">
        <v>0</v>
      </c>
      <c r="AB294">
        <v>0</v>
      </c>
      <c r="AC294">
        <v>0</v>
      </c>
      <c r="AD294">
        <v>1</v>
      </c>
      <c r="AE294">
        <v>0</v>
      </c>
      <c r="AF294" t="s">
        <v>161</v>
      </c>
      <c r="AG294">
        <v>1.4375</v>
      </c>
      <c r="AH294">
        <v>2</v>
      </c>
      <c r="AI294">
        <v>50439569</v>
      </c>
      <c r="AJ294">
        <v>276</v>
      </c>
      <c r="AK294">
        <v>0</v>
      </c>
      <c r="AL294">
        <v>0</v>
      </c>
      <c r="AM294">
        <v>0</v>
      </c>
      <c r="AN294">
        <v>0</v>
      </c>
      <c r="AO294">
        <v>0</v>
      </c>
      <c r="AP294">
        <v>0</v>
      </c>
      <c r="AQ294">
        <v>0</v>
      </c>
      <c r="AR294">
        <v>0</v>
      </c>
    </row>
    <row r="295" spans="1:44" x14ac:dyDescent="0.2">
      <c r="A295">
        <f>ROW(Source!A229)</f>
        <v>229</v>
      </c>
      <c r="B295">
        <v>50439570</v>
      </c>
      <c r="C295">
        <v>50439567</v>
      </c>
      <c r="D295">
        <v>46170867</v>
      </c>
      <c r="E295">
        <v>1</v>
      </c>
      <c r="F295">
        <v>1</v>
      </c>
      <c r="G295">
        <v>30570983</v>
      </c>
      <c r="H295">
        <v>2</v>
      </c>
      <c r="I295" t="s">
        <v>452</v>
      </c>
      <c r="J295" t="s">
        <v>453</v>
      </c>
      <c r="K295" t="s">
        <v>454</v>
      </c>
      <c r="L295">
        <v>1368</v>
      </c>
      <c r="N295">
        <v>1011</v>
      </c>
      <c r="O295" t="s">
        <v>451</v>
      </c>
      <c r="P295" t="s">
        <v>451</v>
      </c>
      <c r="Q295">
        <v>1</v>
      </c>
      <c r="X295">
        <v>0.35</v>
      </c>
      <c r="Y295">
        <v>0</v>
      </c>
      <c r="Z295">
        <v>83.1</v>
      </c>
      <c r="AA295">
        <v>12.62</v>
      </c>
      <c r="AB295">
        <v>0</v>
      </c>
      <c r="AC295">
        <v>0</v>
      </c>
      <c r="AD295">
        <v>1</v>
      </c>
      <c r="AE295">
        <v>0</v>
      </c>
      <c r="AF295" t="s">
        <v>161</v>
      </c>
      <c r="AG295">
        <v>0.4375</v>
      </c>
      <c r="AH295">
        <v>2</v>
      </c>
      <c r="AI295">
        <v>50439570</v>
      </c>
      <c r="AJ295">
        <v>277</v>
      </c>
      <c r="AK295">
        <v>0</v>
      </c>
      <c r="AL295">
        <v>0</v>
      </c>
      <c r="AM295">
        <v>0</v>
      </c>
      <c r="AN295">
        <v>0</v>
      </c>
      <c r="AO295">
        <v>0</v>
      </c>
      <c r="AP295">
        <v>0</v>
      </c>
      <c r="AQ295">
        <v>0</v>
      </c>
      <c r="AR295">
        <v>0</v>
      </c>
    </row>
    <row r="296" spans="1:44" x14ac:dyDescent="0.2">
      <c r="A296">
        <f>ROW(Source!A229)</f>
        <v>229</v>
      </c>
      <c r="B296">
        <v>50439571</v>
      </c>
      <c r="C296">
        <v>50439567</v>
      </c>
      <c r="D296">
        <v>46170215</v>
      </c>
      <c r="E296">
        <v>1</v>
      </c>
      <c r="F296">
        <v>1</v>
      </c>
      <c r="G296">
        <v>30570983</v>
      </c>
      <c r="H296">
        <v>2</v>
      </c>
      <c r="I296" t="s">
        <v>455</v>
      </c>
      <c r="J296" t="s">
        <v>456</v>
      </c>
      <c r="K296" t="s">
        <v>457</v>
      </c>
      <c r="L296">
        <v>1368</v>
      </c>
      <c r="N296">
        <v>1011</v>
      </c>
      <c r="O296" t="s">
        <v>451</v>
      </c>
      <c r="P296" t="s">
        <v>451</v>
      </c>
      <c r="Q296">
        <v>1</v>
      </c>
      <c r="X296">
        <v>7.0000000000000007E-2</v>
      </c>
      <c r="Y296">
        <v>0</v>
      </c>
      <c r="Z296">
        <v>179.17</v>
      </c>
      <c r="AA296">
        <v>16.93</v>
      </c>
      <c r="AB296">
        <v>0</v>
      </c>
      <c r="AC296">
        <v>0</v>
      </c>
      <c r="AD296">
        <v>1</v>
      </c>
      <c r="AE296">
        <v>0</v>
      </c>
      <c r="AF296" t="s">
        <v>161</v>
      </c>
      <c r="AG296">
        <v>8.7500000000000008E-2</v>
      </c>
      <c r="AH296">
        <v>2</v>
      </c>
      <c r="AI296">
        <v>50439571</v>
      </c>
      <c r="AJ296">
        <v>278</v>
      </c>
      <c r="AK296">
        <v>0</v>
      </c>
      <c r="AL296">
        <v>0</v>
      </c>
      <c r="AM296">
        <v>0</v>
      </c>
      <c r="AN296">
        <v>0</v>
      </c>
      <c r="AO296">
        <v>0</v>
      </c>
      <c r="AP296">
        <v>0</v>
      </c>
      <c r="AQ296">
        <v>0</v>
      </c>
      <c r="AR296">
        <v>0</v>
      </c>
    </row>
    <row r="297" spans="1:44" x14ac:dyDescent="0.2">
      <c r="A297">
        <f>ROW(Source!A229)</f>
        <v>229</v>
      </c>
      <c r="B297">
        <v>50439572</v>
      </c>
      <c r="C297">
        <v>50439567</v>
      </c>
      <c r="D297">
        <v>31110605</v>
      </c>
      <c r="E297">
        <v>1</v>
      </c>
      <c r="F297">
        <v>1</v>
      </c>
      <c r="G297">
        <v>30570983</v>
      </c>
      <c r="H297">
        <v>3</v>
      </c>
      <c r="I297" t="s">
        <v>505</v>
      </c>
      <c r="J297" t="s">
        <v>506</v>
      </c>
      <c r="K297" t="s">
        <v>507</v>
      </c>
      <c r="L297">
        <v>1339</v>
      </c>
      <c r="N297">
        <v>1007</v>
      </c>
      <c r="O297" t="s">
        <v>486</v>
      </c>
      <c r="P297" t="s">
        <v>486</v>
      </c>
      <c r="Q297">
        <v>1</v>
      </c>
      <c r="X297">
        <v>0.45400000000000001</v>
      </c>
      <c r="Y297">
        <v>7.07</v>
      </c>
      <c r="Z297">
        <v>0</v>
      </c>
      <c r="AA297">
        <v>0</v>
      </c>
      <c r="AB297">
        <v>0</v>
      </c>
      <c r="AC297">
        <v>0</v>
      </c>
      <c r="AD297">
        <v>1</v>
      </c>
      <c r="AE297">
        <v>0</v>
      </c>
      <c r="AF297" t="s">
        <v>3</v>
      </c>
      <c r="AG297">
        <v>0.45400000000000001</v>
      </c>
      <c r="AH297">
        <v>2</v>
      </c>
      <c r="AI297">
        <v>50439572</v>
      </c>
      <c r="AJ297">
        <v>279</v>
      </c>
      <c r="AK297">
        <v>0</v>
      </c>
      <c r="AL297">
        <v>0</v>
      </c>
      <c r="AM297">
        <v>0</v>
      </c>
      <c r="AN297">
        <v>0</v>
      </c>
      <c r="AO297">
        <v>0</v>
      </c>
      <c r="AP297">
        <v>0</v>
      </c>
      <c r="AQ297">
        <v>0</v>
      </c>
      <c r="AR297">
        <v>0</v>
      </c>
    </row>
    <row r="298" spans="1:44" x14ac:dyDescent="0.2">
      <c r="A298">
        <f>ROW(Source!A229)</f>
        <v>229</v>
      </c>
      <c r="B298">
        <v>50439573</v>
      </c>
      <c r="C298">
        <v>50439567</v>
      </c>
      <c r="D298">
        <v>31112010</v>
      </c>
      <c r="E298">
        <v>1</v>
      </c>
      <c r="F298">
        <v>1</v>
      </c>
      <c r="G298">
        <v>30570983</v>
      </c>
      <c r="H298">
        <v>3</v>
      </c>
      <c r="I298" t="s">
        <v>508</v>
      </c>
      <c r="J298" t="s">
        <v>509</v>
      </c>
      <c r="K298" t="s">
        <v>510</v>
      </c>
      <c r="L298">
        <v>1346</v>
      </c>
      <c r="N298">
        <v>1009</v>
      </c>
      <c r="O298" t="s">
        <v>222</v>
      </c>
      <c r="P298" t="s">
        <v>222</v>
      </c>
      <c r="Q298">
        <v>1</v>
      </c>
      <c r="X298">
        <v>0.17</v>
      </c>
      <c r="Y298">
        <v>21.01</v>
      </c>
      <c r="Z298">
        <v>0</v>
      </c>
      <c r="AA298">
        <v>0</v>
      </c>
      <c r="AB298">
        <v>0</v>
      </c>
      <c r="AC298">
        <v>0</v>
      </c>
      <c r="AD298">
        <v>1</v>
      </c>
      <c r="AE298">
        <v>0</v>
      </c>
      <c r="AF298" t="s">
        <v>3</v>
      </c>
      <c r="AG298">
        <v>0.17</v>
      </c>
      <c r="AH298">
        <v>2</v>
      </c>
      <c r="AI298">
        <v>50439573</v>
      </c>
      <c r="AJ298">
        <v>280</v>
      </c>
      <c r="AK298">
        <v>0</v>
      </c>
      <c r="AL298">
        <v>0</v>
      </c>
      <c r="AM298">
        <v>0</v>
      </c>
      <c r="AN298">
        <v>0</v>
      </c>
      <c r="AO298">
        <v>0</v>
      </c>
      <c r="AP298">
        <v>0</v>
      </c>
      <c r="AQ298">
        <v>0</v>
      </c>
      <c r="AR298">
        <v>0</v>
      </c>
    </row>
    <row r="299" spans="1:44" x14ac:dyDescent="0.2">
      <c r="A299">
        <f>ROW(Source!A229)</f>
        <v>229</v>
      </c>
      <c r="B299">
        <v>50439574</v>
      </c>
      <c r="C299">
        <v>50439567</v>
      </c>
      <c r="D299">
        <v>31112719</v>
      </c>
      <c r="E299">
        <v>1</v>
      </c>
      <c r="F299">
        <v>1</v>
      </c>
      <c r="G299">
        <v>30570983</v>
      </c>
      <c r="H299">
        <v>3</v>
      </c>
      <c r="I299" t="s">
        <v>511</v>
      </c>
      <c r="J299" t="s">
        <v>512</v>
      </c>
      <c r="K299" t="s">
        <v>513</v>
      </c>
      <c r="L299">
        <v>1346</v>
      </c>
      <c r="N299">
        <v>1009</v>
      </c>
      <c r="O299" t="s">
        <v>222</v>
      </c>
      <c r="P299" t="s">
        <v>222</v>
      </c>
      <c r="Q299">
        <v>1</v>
      </c>
      <c r="X299">
        <v>0.06</v>
      </c>
      <c r="Y299">
        <v>38</v>
      </c>
      <c r="Z299">
        <v>0</v>
      </c>
      <c r="AA299">
        <v>0</v>
      </c>
      <c r="AB299">
        <v>0</v>
      </c>
      <c r="AC299">
        <v>0</v>
      </c>
      <c r="AD299">
        <v>1</v>
      </c>
      <c r="AE299">
        <v>0</v>
      </c>
      <c r="AF299" t="s">
        <v>3</v>
      </c>
      <c r="AG299">
        <v>0.06</v>
      </c>
      <c r="AH299">
        <v>2</v>
      </c>
      <c r="AI299">
        <v>50439574</v>
      </c>
      <c r="AJ299">
        <v>281</v>
      </c>
      <c r="AK299">
        <v>0</v>
      </c>
      <c r="AL299">
        <v>0</v>
      </c>
      <c r="AM299">
        <v>0</v>
      </c>
      <c r="AN299">
        <v>0</v>
      </c>
      <c r="AO299">
        <v>0</v>
      </c>
      <c r="AP299">
        <v>0</v>
      </c>
      <c r="AQ299">
        <v>0</v>
      </c>
      <c r="AR299">
        <v>0</v>
      </c>
    </row>
    <row r="300" spans="1:44" x14ac:dyDescent="0.2">
      <c r="A300">
        <f>ROW(Source!A229)</f>
        <v>229</v>
      </c>
      <c r="B300">
        <v>50439575</v>
      </c>
      <c r="C300">
        <v>50439567</v>
      </c>
      <c r="D300">
        <v>31110738</v>
      </c>
      <c r="E300">
        <v>1</v>
      </c>
      <c r="F300">
        <v>1</v>
      </c>
      <c r="G300">
        <v>30570983</v>
      </c>
      <c r="H300">
        <v>3</v>
      </c>
      <c r="I300" t="s">
        <v>514</v>
      </c>
      <c r="J300" t="s">
        <v>515</v>
      </c>
      <c r="K300" t="s">
        <v>516</v>
      </c>
      <c r="L300">
        <v>1348</v>
      </c>
      <c r="N300">
        <v>1009</v>
      </c>
      <c r="O300" t="s">
        <v>30</v>
      </c>
      <c r="P300" t="s">
        <v>30</v>
      </c>
      <c r="Q300">
        <v>1000</v>
      </c>
      <c r="X300">
        <v>1.0000000000000001E-5</v>
      </c>
      <c r="Y300">
        <v>3246.35</v>
      </c>
      <c r="Z300">
        <v>0</v>
      </c>
      <c r="AA300">
        <v>0</v>
      </c>
      <c r="AB300">
        <v>0</v>
      </c>
      <c r="AC300">
        <v>0</v>
      </c>
      <c r="AD300">
        <v>1</v>
      </c>
      <c r="AE300">
        <v>0</v>
      </c>
      <c r="AF300" t="s">
        <v>3</v>
      </c>
      <c r="AG300">
        <v>1.0000000000000001E-5</v>
      </c>
      <c r="AH300">
        <v>2</v>
      </c>
      <c r="AI300">
        <v>50439575</v>
      </c>
      <c r="AJ300">
        <v>282</v>
      </c>
      <c r="AK300">
        <v>0</v>
      </c>
      <c r="AL300">
        <v>0</v>
      </c>
      <c r="AM300">
        <v>0</v>
      </c>
      <c r="AN300">
        <v>0</v>
      </c>
      <c r="AO300">
        <v>0</v>
      </c>
      <c r="AP300">
        <v>0</v>
      </c>
      <c r="AQ300">
        <v>0</v>
      </c>
      <c r="AR300">
        <v>0</v>
      </c>
    </row>
    <row r="301" spans="1:44" x14ac:dyDescent="0.2">
      <c r="A301">
        <f>ROW(Source!A229)</f>
        <v>229</v>
      </c>
      <c r="B301">
        <v>50439576</v>
      </c>
      <c r="C301">
        <v>50439567</v>
      </c>
      <c r="D301">
        <v>31110524</v>
      </c>
      <c r="E301">
        <v>1</v>
      </c>
      <c r="F301">
        <v>1</v>
      </c>
      <c r="G301">
        <v>30570983</v>
      </c>
      <c r="H301">
        <v>3</v>
      </c>
      <c r="I301" t="s">
        <v>517</v>
      </c>
      <c r="J301" t="s">
        <v>518</v>
      </c>
      <c r="K301" t="s">
        <v>519</v>
      </c>
      <c r="L301">
        <v>1339</v>
      </c>
      <c r="N301">
        <v>1007</v>
      </c>
      <c r="O301" t="s">
        <v>486</v>
      </c>
      <c r="P301" t="s">
        <v>486</v>
      </c>
      <c r="Q301">
        <v>1</v>
      </c>
      <c r="X301">
        <v>0.11899999999999999</v>
      </c>
      <c r="Y301">
        <v>53.57</v>
      </c>
      <c r="Z301">
        <v>0</v>
      </c>
      <c r="AA301">
        <v>0</v>
      </c>
      <c r="AB301">
        <v>0</v>
      </c>
      <c r="AC301">
        <v>0</v>
      </c>
      <c r="AD301">
        <v>1</v>
      </c>
      <c r="AE301">
        <v>0</v>
      </c>
      <c r="AF301" t="s">
        <v>3</v>
      </c>
      <c r="AG301">
        <v>0.11899999999999999</v>
      </c>
      <c r="AH301">
        <v>2</v>
      </c>
      <c r="AI301">
        <v>50439576</v>
      </c>
      <c r="AJ301">
        <v>283</v>
      </c>
      <c r="AK301">
        <v>0</v>
      </c>
      <c r="AL301">
        <v>0</v>
      </c>
      <c r="AM301">
        <v>0</v>
      </c>
      <c r="AN301">
        <v>0</v>
      </c>
      <c r="AO301">
        <v>0</v>
      </c>
      <c r="AP301">
        <v>0</v>
      </c>
      <c r="AQ301">
        <v>0</v>
      </c>
      <c r="AR301">
        <v>0</v>
      </c>
    </row>
    <row r="302" spans="1:44" x14ac:dyDescent="0.2">
      <c r="A302">
        <f>ROW(Source!A229)</f>
        <v>229</v>
      </c>
      <c r="B302">
        <v>50439577</v>
      </c>
      <c r="C302">
        <v>50439567</v>
      </c>
      <c r="D302">
        <v>46136155</v>
      </c>
      <c r="E302">
        <v>1</v>
      </c>
      <c r="F302">
        <v>1</v>
      </c>
      <c r="G302">
        <v>30570983</v>
      </c>
      <c r="H302">
        <v>3</v>
      </c>
      <c r="I302" t="s">
        <v>520</v>
      </c>
      <c r="J302" t="s">
        <v>521</v>
      </c>
      <c r="K302" t="s">
        <v>522</v>
      </c>
      <c r="L302">
        <v>1339</v>
      </c>
      <c r="N302">
        <v>1007</v>
      </c>
      <c r="O302" t="s">
        <v>486</v>
      </c>
      <c r="P302" t="s">
        <v>486</v>
      </c>
      <c r="Q302">
        <v>1</v>
      </c>
      <c r="X302">
        <v>0.28100000000000003</v>
      </c>
      <c r="Y302">
        <v>5.91</v>
      </c>
      <c r="Z302">
        <v>0</v>
      </c>
      <c r="AA302">
        <v>0</v>
      </c>
      <c r="AB302">
        <v>0</v>
      </c>
      <c r="AC302">
        <v>0</v>
      </c>
      <c r="AD302">
        <v>1</v>
      </c>
      <c r="AE302">
        <v>0</v>
      </c>
      <c r="AF302" t="s">
        <v>3</v>
      </c>
      <c r="AG302">
        <v>0.28100000000000003</v>
      </c>
      <c r="AH302">
        <v>2</v>
      </c>
      <c r="AI302">
        <v>50439577</v>
      </c>
      <c r="AJ302">
        <v>284</v>
      </c>
      <c r="AK302">
        <v>0</v>
      </c>
      <c r="AL302">
        <v>0</v>
      </c>
      <c r="AM302">
        <v>0</v>
      </c>
      <c r="AN302">
        <v>0</v>
      </c>
      <c r="AO302">
        <v>0</v>
      </c>
      <c r="AP302">
        <v>0</v>
      </c>
      <c r="AQ302">
        <v>0</v>
      </c>
      <c r="AR302">
        <v>0</v>
      </c>
    </row>
    <row r="303" spans="1:44" x14ac:dyDescent="0.2">
      <c r="A303">
        <f>ROW(Source!A229)</f>
        <v>229</v>
      </c>
      <c r="B303">
        <v>50439578</v>
      </c>
      <c r="C303">
        <v>50439567</v>
      </c>
      <c r="D303">
        <v>46136203</v>
      </c>
      <c r="E303">
        <v>1</v>
      </c>
      <c r="F303">
        <v>1</v>
      </c>
      <c r="G303">
        <v>30570983</v>
      </c>
      <c r="H303">
        <v>3</v>
      </c>
      <c r="I303" t="s">
        <v>523</v>
      </c>
      <c r="J303" t="s">
        <v>524</v>
      </c>
      <c r="K303" t="s">
        <v>525</v>
      </c>
      <c r="L303">
        <v>1348</v>
      </c>
      <c r="N303">
        <v>1009</v>
      </c>
      <c r="O303" t="s">
        <v>30</v>
      </c>
      <c r="P303" t="s">
        <v>30</v>
      </c>
      <c r="Q303">
        <v>1000</v>
      </c>
      <c r="X303">
        <v>4.4000000000000002E-4</v>
      </c>
      <c r="Y303">
        <v>16222.39</v>
      </c>
      <c r="Z303">
        <v>0</v>
      </c>
      <c r="AA303">
        <v>0</v>
      </c>
      <c r="AB303">
        <v>0</v>
      </c>
      <c r="AC303">
        <v>0</v>
      </c>
      <c r="AD303">
        <v>1</v>
      </c>
      <c r="AE303">
        <v>0</v>
      </c>
      <c r="AF303" t="s">
        <v>3</v>
      </c>
      <c r="AG303">
        <v>4.4000000000000002E-4</v>
      </c>
      <c r="AH303">
        <v>2</v>
      </c>
      <c r="AI303">
        <v>50439578</v>
      </c>
      <c r="AJ303">
        <v>285</v>
      </c>
      <c r="AK303">
        <v>0</v>
      </c>
      <c r="AL303">
        <v>0</v>
      </c>
      <c r="AM303">
        <v>0</v>
      </c>
      <c r="AN303">
        <v>0</v>
      </c>
      <c r="AO303">
        <v>0</v>
      </c>
      <c r="AP303">
        <v>0</v>
      </c>
      <c r="AQ303">
        <v>0</v>
      </c>
      <c r="AR303">
        <v>0</v>
      </c>
    </row>
    <row r="304" spans="1:44" x14ac:dyDescent="0.2">
      <c r="A304">
        <f>ROW(Source!A229)</f>
        <v>229</v>
      </c>
      <c r="B304">
        <v>50439579</v>
      </c>
      <c r="C304">
        <v>50439567</v>
      </c>
      <c r="D304">
        <v>46136327</v>
      </c>
      <c r="E304">
        <v>1</v>
      </c>
      <c r="F304">
        <v>1</v>
      </c>
      <c r="G304">
        <v>30570983</v>
      </c>
      <c r="H304">
        <v>3</v>
      </c>
      <c r="I304" t="s">
        <v>526</v>
      </c>
      <c r="J304" t="s">
        <v>527</v>
      </c>
      <c r="K304" t="s">
        <v>528</v>
      </c>
      <c r="L304">
        <v>1346</v>
      </c>
      <c r="N304">
        <v>1009</v>
      </c>
      <c r="O304" t="s">
        <v>222</v>
      </c>
      <c r="P304" t="s">
        <v>222</v>
      </c>
      <c r="Q304">
        <v>1</v>
      </c>
      <c r="X304">
        <v>0.53</v>
      </c>
      <c r="Y304">
        <v>20.190000000000001</v>
      </c>
      <c r="Z304">
        <v>0</v>
      </c>
      <c r="AA304">
        <v>0</v>
      </c>
      <c r="AB304">
        <v>0</v>
      </c>
      <c r="AC304">
        <v>0</v>
      </c>
      <c r="AD304">
        <v>1</v>
      </c>
      <c r="AE304">
        <v>0</v>
      </c>
      <c r="AF304" t="s">
        <v>3</v>
      </c>
      <c r="AG304">
        <v>0.53</v>
      </c>
      <c r="AH304">
        <v>2</v>
      </c>
      <c r="AI304">
        <v>50439579</v>
      </c>
      <c r="AJ304">
        <v>286</v>
      </c>
      <c r="AK304">
        <v>0</v>
      </c>
      <c r="AL304">
        <v>0</v>
      </c>
      <c r="AM304">
        <v>0</v>
      </c>
      <c r="AN304">
        <v>0</v>
      </c>
      <c r="AO304">
        <v>0</v>
      </c>
      <c r="AP304">
        <v>0</v>
      </c>
      <c r="AQ304">
        <v>0</v>
      </c>
      <c r="AR304">
        <v>0</v>
      </c>
    </row>
    <row r="305" spans="1:44" x14ac:dyDescent="0.2">
      <c r="A305">
        <f>ROW(Source!A229)</f>
        <v>229</v>
      </c>
      <c r="B305">
        <v>50439580</v>
      </c>
      <c r="C305">
        <v>50439567</v>
      </c>
      <c r="D305">
        <v>40407595</v>
      </c>
      <c r="E305">
        <v>30570983</v>
      </c>
      <c r="F305">
        <v>1</v>
      </c>
      <c r="G305">
        <v>30570983</v>
      </c>
      <c r="H305">
        <v>3</v>
      </c>
      <c r="I305" t="s">
        <v>627</v>
      </c>
      <c r="J305" t="s">
        <v>3</v>
      </c>
      <c r="K305" t="s">
        <v>628</v>
      </c>
      <c r="L305">
        <v>1346</v>
      </c>
      <c r="N305">
        <v>1009</v>
      </c>
      <c r="O305" t="s">
        <v>222</v>
      </c>
      <c r="P305" t="s">
        <v>222</v>
      </c>
      <c r="Q305">
        <v>1</v>
      </c>
      <c r="X305">
        <v>0</v>
      </c>
      <c r="Y305">
        <v>0</v>
      </c>
      <c r="Z305">
        <v>0</v>
      </c>
      <c r="AA305">
        <v>0</v>
      </c>
      <c r="AB305">
        <v>0</v>
      </c>
      <c r="AC305">
        <v>0</v>
      </c>
      <c r="AD305">
        <v>0</v>
      </c>
      <c r="AE305">
        <v>0</v>
      </c>
      <c r="AF305" t="s">
        <v>3</v>
      </c>
      <c r="AG305">
        <v>0</v>
      </c>
      <c r="AH305">
        <v>3</v>
      </c>
      <c r="AI305">
        <v>-1</v>
      </c>
      <c r="AJ305" t="s">
        <v>3</v>
      </c>
      <c r="AK305">
        <v>0</v>
      </c>
      <c r="AL305">
        <v>0</v>
      </c>
      <c r="AM305">
        <v>0</v>
      </c>
      <c r="AN305">
        <v>0</v>
      </c>
      <c r="AO305">
        <v>0</v>
      </c>
      <c r="AP305">
        <v>0</v>
      </c>
      <c r="AQ305">
        <v>0</v>
      </c>
      <c r="AR305">
        <v>0</v>
      </c>
    </row>
    <row r="306" spans="1:44" x14ac:dyDescent="0.2">
      <c r="A306">
        <f>ROW(Source!A229)</f>
        <v>229</v>
      </c>
      <c r="B306">
        <v>50439581</v>
      </c>
      <c r="C306">
        <v>50439567</v>
      </c>
      <c r="D306">
        <v>40418218</v>
      </c>
      <c r="E306">
        <v>30570983</v>
      </c>
      <c r="F306">
        <v>1</v>
      </c>
      <c r="G306">
        <v>30570983</v>
      </c>
      <c r="H306">
        <v>3</v>
      </c>
      <c r="I306" t="s">
        <v>629</v>
      </c>
      <c r="J306" t="s">
        <v>3</v>
      </c>
      <c r="K306" t="s">
        <v>630</v>
      </c>
      <c r="L306">
        <v>1354</v>
      </c>
      <c r="N306">
        <v>1010</v>
      </c>
      <c r="O306" t="s">
        <v>190</v>
      </c>
      <c r="P306" t="s">
        <v>190</v>
      </c>
      <c r="Q306">
        <v>1</v>
      </c>
      <c r="X306">
        <v>0</v>
      </c>
      <c r="Y306">
        <v>0</v>
      </c>
      <c r="Z306">
        <v>0</v>
      </c>
      <c r="AA306">
        <v>0</v>
      </c>
      <c r="AB306">
        <v>0</v>
      </c>
      <c r="AC306">
        <v>0</v>
      </c>
      <c r="AD306">
        <v>0</v>
      </c>
      <c r="AE306">
        <v>0</v>
      </c>
      <c r="AF306" t="s">
        <v>3</v>
      </c>
      <c r="AG306">
        <v>0</v>
      </c>
      <c r="AH306">
        <v>3</v>
      </c>
      <c r="AI306">
        <v>-1</v>
      </c>
      <c r="AJ306" t="s">
        <v>3</v>
      </c>
      <c r="AK306">
        <v>0</v>
      </c>
      <c r="AL306">
        <v>0</v>
      </c>
      <c r="AM306">
        <v>0</v>
      </c>
      <c r="AN306">
        <v>0</v>
      </c>
      <c r="AO306">
        <v>0</v>
      </c>
      <c r="AP306">
        <v>0</v>
      </c>
      <c r="AQ306">
        <v>0</v>
      </c>
      <c r="AR306">
        <v>0</v>
      </c>
    </row>
    <row r="307" spans="1:44" x14ac:dyDescent="0.2">
      <c r="A307">
        <f>ROW(Source!A229)</f>
        <v>229</v>
      </c>
      <c r="B307">
        <v>50439582</v>
      </c>
      <c r="C307">
        <v>50439567</v>
      </c>
      <c r="D307">
        <v>40420687</v>
      </c>
      <c r="E307">
        <v>30570983</v>
      </c>
      <c r="F307">
        <v>1</v>
      </c>
      <c r="G307">
        <v>30570983</v>
      </c>
      <c r="H307">
        <v>3</v>
      </c>
      <c r="I307" t="s">
        <v>631</v>
      </c>
      <c r="J307" t="s">
        <v>3</v>
      </c>
      <c r="K307" t="s">
        <v>632</v>
      </c>
      <c r="L307">
        <v>1301</v>
      </c>
      <c r="N307">
        <v>1003</v>
      </c>
      <c r="O307" t="s">
        <v>168</v>
      </c>
      <c r="P307" t="s">
        <v>168</v>
      </c>
      <c r="Q307">
        <v>1</v>
      </c>
      <c r="X307">
        <v>100</v>
      </c>
      <c r="Y307">
        <v>0</v>
      </c>
      <c r="Z307">
        <v>0</v>
      </c>
      <c r="AA307">
        <v>0</v>
      </c>
      <c r="AB307">
        <v>0</v>
      </c>
      <c r="AC307">
        <v>0</v>
      </c>
      <c r="AD307">
        <v>0</v>
      </c>
      <c r="AE307">
        <v>0</v>
      </c>
      <c r="AF307" t="s">
        <v>3</v>
      </c>
      <c r="AG307">
        <v>100</v>
      </c>
      <c r="AH307">
        <v>3</v>
      </c>
      <c r="AI307">
        <v>-1</v>
      </c>
      <c r="AJ307" t="s">
        <v>3</v>
      </c>
      <c r="AK307">
        <v>0</v>
      </c>
      <c r="AL307">
        <v>0</v>
      </c>
      <c r="AM307">
        <v>0</v>
      </c>
      <c r="AN307">
        <v>0</v>
      </c>
      <c r="AO307">
        <v>0</v>
      </c>
      <c r="AP307">
        <v>0</v>
      </c>
      <c r="AQ307">
        <v>0</v>
      </c>
      <c r="AR307">
        <v>0</v>
      </c>
    </row>
    <row r="308" spans="1:44" x14ac:dyDescent="0.2">
      <c r="A308">
        <f>ROW(Source!A230)</f>
        <v>230</v>
      </c>
      <c r="B308">
        <v>50439568</v>
      </c>
      <c r="C308">
        <v>50439567</v>
      </c>
      <c r="D308">
        <v>45895908</v>
      </c>
      <c r="E308">
        <v>30570983</v>
      </c>
      <c r="F308">
        <v>1</v>
      </c>
      <c r="G308">
        <v>30570983</v>
      </c>
      <c r="H308">
        <v>1</v>
      </c>
      <c r="I308" t="s">
        <v>442</v>
      </c>
      <c r="J308" t="s">
        <v>3</v>
      </c>
      <c r="K308" t="s">
        <v>443</v>
      </c>
      <c r="L308">
        <v>1191</v>
      </c>
      <c r="N308">
        <v>1013</v>
      </c>
      <c r="O308" t="s">
        <v>444</v>
      </c>
      <c r="P308" t="s">
        <v>444</v>
      </c>
      <c r="Q308">
        <v>1</v>
      </c>
      <c r="X308">
        <v>29.7</v>
      </c>
      <c r="Y308">
        <v>0</v>
      </c>
      <c r="Z308">
        <v>0</v>
      </c>
      <c r="AA308">
        <v>0</v>
      </c>
      <c r="AB308">
        <v>0</v>
      </c>
      <c r="AC308">
        <v>0</v>
      </c>
      <c r="AD308">
        <v>1</v>
      </c>
      <c r="AE308">
        <v>1</v>
      </c>
      <c r="AF308" t="s">
        <v>162</v>
      </c>
      <c r="AG308">
        <v>34.154999999999994</v>
      </c>
      <c r="AH308">
        <v>2</v>
      </c>
      <c r="AI308">
        <v>50439568</v>
      </c>
      <c r="AJ308">
        <v>290</v>
      </c>
      <c r="AK308">
        <v>0</v>
      </c>
      <c r="AL308">
        <v>0</v>
      </c>
      <c r="AM308">
        <v>0</v>
      </c>
      <c r="AN308">
        <v>0</v>
      </c>
      <c r="AO308">
        <v>0</v>
      </c>
      <c r="AP308">
        <v>0</v>
      </c>
      <c r="AQ308">
        <v>0</v>
      </c>
      <c r="AR308">
        <v>0</v>
      </c>
    </row>
    <row r="309" spans="1:44" x14ac:dyDescent="0.2">
      <c r="A309">
        <f>ROW(Source!A230)</f>
        <v>230</v>
      </c>
      <c r="B309">
        <v>50439569</v>
      </c>
      <c r="C309">
        <v>50439567</v>
      </c>
      <c r="D309">
        <v>46170624</v>
      </c>
      <c r="E309">
        <v>1</v>
      </c>
      <c r="F309">
        <v>1</v>
      </c>
      <c r="G309">
        <v>30570983</v>
      </c>
      <c r="H309">
        <v>2</v>
      </c>
      <c r="I309" t="s">
        <v>502</v>
      </c>
      <c r="J309" t="s">
        <v>503</v>
      </c>
      <c r="K309" t="s">
        <v>504</v>
      </c>
      <c r="L309">
        <v>1368</v>
      </c>
      <c r="N309">
        <v>1011</v>
      </c>
      <c r="O309" t="s">
        <v>451</v>
      </c>
      <c r="P309" t="s">
        <v>451</v>
      </c>
      <c r="Q309">
        <v>1</v>
      </c>
      <c r="X309">
        <v>1.1499999999999999</v>
      </c>
      <c r="Y309">
        <v>0</v>
      </c>
      <c r="Z309">
        <v>0.28000000000000003</v>
      </c>
      <c r="AA309">
        <v>0</v>
      </c>
      <c r="AB309">
        <v>0</v>
      </c>
      <c r="AC309">
        <v>0</v>
      </c>
      <c r="AD309">
        <v>1</v>
      </c>
      <c r="AE309">
        <v>0</v>
      </c>
      <c r="AF309" t="s">
        <v>161</v>
      </c>
      <c r="AG309">
        <v>1.4375</v>
      </c>
      <c r="AH309">
        <v>2</v>
      </c>
      <c r="AI309">
        <v>50439569</v>
      </c>
      <c r="AJ309">
        <v>291</v>
      </c>
      <c r="AK309">
        <v>0</v>
      </c>
      <c r="AL309">
        <v>0</v>
      </c>
      <c r="AM309">
        <v>0</v>
      </c>
      <c r="AN309">
        <v>0</v>
      </c>
      <c r="AO309">
        <v>0</v>
      </c>
      <c r="AP309">
        <v>0</v>
      </c>
      <c r="AQ309">
        <v>0</v>
      </c>
      <c r="AR309">
        <v>0</v>
      </c>
    </row>
    <row r="310" spans="1:44" x14ac:dyDescent="0.2">
      <c r="A310">
        <f>ROW(Source!A230)</f>
        <v>230</v>
      </c>
      <c r="B310">
        <v>50439570</v>
      </c>
      <c r="C310">
        <v>50439567</v>
      </c>
      <c r="D310">
        <v>46170867</v>
      </c>
      <c r="E310">
        <v>1</v>
      </c>
      <c r="F310">
        <v>1</v>
      </c>
      <c r="G310">
        <v>30570983</v>
      </c>
      <c r="H310">
        <v>2</v>
      </c>
      <c r="I310" t="s">
        <v>452</v>
      </c>
      <c r="J310" t="s">
        <v>453</v>
      </c>
      <c r="K310" t="s">
        <v>454</v>
      </c>
      <c r="L310">
        <v>1368</v>
      </c>
      <c r="N310">
        <v>1011</v>
      </c>
      <c r="O310" t="s">
        <v>451</v>
      </c>
      <c r="P310" t="s">
        <v>451</v>
      </c>
      <c r="Q310">
        <v>1</v>
      </c>
      <c r="X310">
        <v>0.35</v>
      </c>
      <c r="Y310">
        <v>0</v>
      </c>
      <c r="Z310">
        <v>83.1</v>
      </c>
      <c r="AA310">
        <v>12.62</v>
      </c>
      <c r="AB310">
        <v>0</v>
      </c>
      <c r="AC310">
        <v>0</v>
      </c>
      <c r="AD310">
        <v>1</v>
      </c>
      <c r="AE310">
        <v>0</v>
      </c>
      <c r="AF310" t="s">
        <v>161</v>
      </c>
      <c r="AG310">
        <v>0.4375</v>
      </c>
      <c r="AH310">
        <v>2</v>
      </c>
      <c r="AI310">
        <v>50439570</v>
      </c>
      <c r="AJ310">
        <v>292</v>
      </c>
      <c r="AK310">
        <v>0</v>
      </c>
      <c r="AL310">
        <v>0</v>
      </c>
      <c r="AM310">
        <v>0</v>
      </c>
      <c r="AN310">
        <v>0</v>
      </c>
      <c r="AO310">
        <v>0</v>
      </c>
      <c r="AP310">
        <v>0</v>
      </c>
      <c r="AQ310">
        <v>0</v>
      </c>
      <c r="AR310">
        <v>0</v>
      </c>
    </row>
    <row r="311" spans="1:44" x14ac:dyDescent="0.2">
      <c r="A311">
        <f>ROW(Source!A230)</f>
        <v>230</v>
      </c>
      <c r="B311">
        <v>50439571</v>
      </c>
      <c r="C311">
        <v>50439567</v>
      </c>
      <c r="D311">
        <v>46170215</v>
      </c>
      <c r="E311">
        <v>1</v>
      </c>
      <c r="F311">
        <v>1</v>
      </c>
      <c r="G311">
        <v>30570983</v>
      </c>
      <c r="H311">
        <v>2</v>
      </c>
      <c r="I311" t="s">
        <v>455</v>
      </c>
      <c r="J311" t="s">
        <v>456</v>
      </c>
      <c r="K311" t="s">
        <v>457</v>
      </c>
      <c r="L311">
        <v>1368</v>
      </c>
      <c r="N311">
        <v>1011</v>
      </c>
      <c r="O311" t="s">
        <v>451</v>
      </c>
      <c r="P311" t="s">
        <v>451</v>
      </c>
      <c r="Q311">
        <v>1</v>
      </c>
      <c r="X311">
        <v>7.0000000000000007E-2</v>
      </c>
      <c r="Y311">
        <v>0</v>
      </c>
      <c r="Z311">
        <v>179.17</v>
      </c>
      <c r="AA311">
        <v>16.93</v>
      </c>
      <c r="AB311">
        <v>0</v>
      </c>
      <c r="AC311">
        <v>0</v>
      </c>
      <c r="AD311">
        <v>1</v>
      </c>
      <c r="AE311">
        <v>0</v>
      </c>
      <c r="AF311" t="s">
        <v>161</v>
      </c>
      <c r="AG311">
        <v>8.7500000000000008E-2</v>
      </c>
      <c r="AH311">
        <v>2</v>
      </c>
      <c r="AI311">
        <v>50439571</v>
      </c>
      <c r="AJ311">
        <v>293</v>
      </c>
      <c r="AK311">
        <v>0</v>
      </c>
      <c r="AL311">
        <v>0</v>
      </c>
      <c r="AM311">
        <v>0</v>
      </c>
      <c r="AN311">
        <v>0</v>
      </c>
      <c r="AO311">
        <v>0</v>
      </c>
      <c r="AP311">
        <v>0</v>
      </c>
      <c r="AQ311">
        <v>0</v>
      </c>
      <c r="AR311">
        <v>0</v>
      </c>
    </row>
    <row r="312" spans="1:44" x14ac:dyDescent="0.2">
      <c r="A312">
        <f>ROW(Source!A230)</f>
        <v>230</v>
      </c>
      <c r="B312">
        <v>50439572</v>
      </c>
      <c r="C312">
        <v>50439567</v>
      </c>
      <c r="D312">
        <v>31110605</v>
      </c>
      <c r="E312">
        <v>1</v>
      </c>
      <c r="F312">
        <v>1</v>
      </c>
      <c r="G312">
        <v>30570983</v>
      </c>
      <c r="H312">
        <v>3</v>
      </c>
      <c r="I312" t="s">
        <v>505</v>
      </c>
      <c r="J312" t="s">
        <v>506</v>
      </c>
      <c r="K312" t="s">
        <v>507</v>
      </c>
      <c r="L312">
        <v>1339</v>
      </c>
      <c r="N312">
        <v>1007</v>
      </c>
      <c r="O312" t="s">
        <v>486</v>
      </c>
      <c r="P312" t="s">
        <v>486</v>
      </c>
      <c r="Q312">
        <v>1</v>
      </c>
      <c r="X312">
        <v>0.45400000000000001</v>
      </c>
      <c r="Y312">
        <v>7.07</v>
      </c>
      <c r="Z312">
        <v>0</v>
      </c>
      <c r="AA312">
        <v>0</v>
      </c>
      <c r="AB312">
        <v>0</v>
      </c>
      <c r="AC312">
        <v>0</v>
      </c>
      <c r="AD312">
        <v>1</v>
      </c>
      <c r="AE312">
        <v>0</v>
      </c>
      <c r="AF312" t="s">
        <v>3</v>
      </c>
      <c r="AG312">
        <v>0.45400000000000001</v>
      </c>
      <c r="AH312">
        <v>2</v>
      </c>
      <c r="AI312">
        <v>50439572</v>
      </c>
      <c r="AJ312">
        <v>294</v>
      </c>
      <c r="AK312">
        <v>0</v>
      </c>
      <c r="AL312">
        <v>0</v>
      </c>
      <c r="AM312">
        <v>0</v>
      </c>
      <c r="AN312">
        <v>0</v>
      </c>
      <c r="AO312">
        <v>0</v>
      </c>
      <c r="AP312">
        <v>0</v>
      </c>
      <c r="AQ312">
        <v>0</v>
      </c>
      <c r="AR312">
        <v>0</v>
      </c>
    </row>
    <row r="313" spans="1:44" x14ac:dyDescent="0.2">
      <c r="A313">
        <f>ROW(Source!A230)</f>
        <v>230</v>
      </c>
      <c r="B313">
        <v>50439573</v>
      </c>
      <c r="C313">
        <v>50439567</v>
      </c>
      <c r="D313">
        <v>31112010</v>
      </c>
      <c r="E313">
        <v>1</v>
      </c>
      <c r="F313">
        <v>1</v>
      </c>
      <c r="G313">
        <v>30570983</v>
      </c>
      <c r="H313">
        <v>3</v>
      </c>
      <c r="I313" t="s">
        <v>508</v>
      </c>
      <c r="J313" t="s">
        <v>509</v>
      </c>
      <c r="K313" t="s">
        <v>510</v>
      </c>
      <c r="L313">
        <v>1346</v>
      </c>
      <c r="N313">
        <v>1009</v>
      </c>
      <c r="O313" t="s">
        <v>222</v>
      </c>
      <c r="P313" t="s">
        <v>222</v>
      </c>
      <c r="Q313">
        <v>1</v>
      </c>
      <c r="X313">
        <v>0.17</v>
      </c>
      <c r="Y313">
        <v>21.01</v>
      </c>
      <c r="Z313">
        <v>0</v>
      </c>
      <c r="AA313">
        <v>0</v>
      </c>
      <c r="AB313">
        <v>0</v>
      </c>
      <c r="AC313">
        <v>0</v>
      </c>
      <c r="AD313">
        <v>1</v>
      </c>
      <c r="AE313">
        <v>0</v>
      </c>
      <c r="AF313" t="s">
        <v>3</v>
      </c>
      <c r="AG313">
        <v>0.17</v>
      </c>
      <c r="AH313">
        <v>2</v>
      </c>
      <c r="AI313">
        <v>50439573</v>
      </c>
      <c r="AJ313">
        <v>295</v>
      </c>
      <c r="AK313">
        <v>0</v>
      </c>
      <c r="AL313">
        <v>0</v>
      </c>
      <c r="AM313">
        <v>0</v>
      </c>
      <c r="AN313">
        <v>0</v>
      </c>
      <c r="AO313">
        <v>0</v>
      </c>
      <c r="AP313">
        <v>0</v>
      </c>
      <c r="AQ313">
        <v>0</v>
      </c>
      <c r="AR313">
        <v>0</v>
      </c>
    </row>
    <row r="314" spans="1:44" x14ac:dyDescent="0.2">
      <c r="A314">
        <f>ROW(Source!A230)</f>
        <v>230</v>
      </c>
      <c r="B314">
        <v>50439574</v>
      </c>
      <c r="C314">
        <v>50439567</v>
      </c>
      <c r="D314">
        <v>31112719</v>
      </c>
      <c r="E314">
        <v>1</v>
      </c>
      <c r="F314">
        <v>1</v>
      </c>
      <c r="G314">
        <v>30570983</v>
      </c>
      <c r="H314">
        <v>3</v>
      </c>
      <c r="I314" t="s">
        <v>511</v>
      </c>
      <c r="J314" t="s">
        <v>512</v>
      </c>
      <c r="K314" t="s">
        <v>513</v>
      </c>
      <c r="L314">
        <v>1346</v>
      </c>
      <c r="N314">
        <v>1009</v>
      </c>
      <c r="O314" t="s">
        <v>222</v>
      </c>
      <c r="P314" t="s">
        <v>222</v>
      </c>
      <c r="Q314">
        <v>1</v>
      </c>
      <c r="X314">
        <v>0.06</v>
      </c>
      <c r="Y314">
        <v>38</v>
      </c>
      <c r="Z314">
        <v>0</v>
      </c>
      <c r="AA314">
        <v>0</v>
      </c>
      <c r="AB314">
        <v>0</v>
      </c>
      <c r="AC314">
        <v>0</v>
      </c>
      <c r="AD314">
        <v>1</v>
      </c>
      <c r="AE314">
        <v>0</v>
      </c>
      <c r="AF314" t="s">
        <v>3</v>
      </c>
      <c r="AG314">
        <v>0.06</v>
      </c>
      <c r="AH314">
        <v>2</v>
      </c>
      <c r="AI314">
        <v>50439574</v>
      </c>
      <c r="AJ314">
        <v>296</v>
      </c>
      <c r="AK314">
        <v>0</v>
      </c>
      <c r="AL314">
        <v>0</v>
      </c>
      <c r="AM314">
        <v>0</v>
      </c>
      <c r="AN314">
        <v>0</v>
      </c>
      <c r="AO314">
        <v>0</v>
      </c>
      <c r="AP314">
        <v>0</v>
      </c>
      <c r="AQ314">
        <v>0</v>
      </c>
      <c r="AR314">
        <v>0</v>
      </c>
    </row>
    <row r="315" spans="1:44" x14ac:dyDescent="0.2">
      <c r="A315">
        <f>ROW(Source!A230)</f>
        <v>230</v>
      </c>
      <c r="B315">
        <v>50439575</v>
      </c>
      <c r="C315">
        <v>50439567</v>
      </c>
      <c r="D315">
        <v>31110738</v>
      </c>
      <c r="E315">
        <v>1</v>
      </c>
      <c r="F315">
        <v>1</v>
      </c>
      <c r="G315">
        <v>30570983</v>
      </c>
      <c r="H315">
        <v>3</v>
      </c>
      <c r="I315" t="s">
        <v>514</v>
      </c>
      <c r="J315" t="s">
        <v>515</v>
      </c>
      <c r="K315" t="s">
        <v>516</v>
      </c>
      <c r="L315">
        <v>1348</v>
      </c>
      <c r="N315">
        <v>1009</v>
      </c>
      <c r="O315" t="s">
        <v>30</v>
      </c>
      <c r="P315" t="s">
        <v>30</v>
      </c>
      <c r="Q315">
        <v>1000</v>
      </c>
      <c r="X315">
        <v>1.0000000000000001E-5</v>
      </c>
      <c r="Y315">
        <v>3246.35</v>
      </c>
      <c r="Z315">
        <v>0</v>
      </c>
      <c r="AA315">
        <v>0</v>
      </c>
      <c r="AB315">
        <v>0</v>
      </c>
      <c r="AC315">
        <v>0</v>
      </c>
      <c r="AD315">
        <v>1</v>
      </c>
      <c r="AE315">
        <v>0</v>
      </c>
      <c r="AF315" t="s">
        <v>3</v>
      </c>
      <c r="AG315">
        <v>1.0000000000000001E-5</v>
      </c>
      <c r="AH315">
        <v>2</v>
      </c>
      <c r="AI315">
        <v>50439575</v>
      </c>
      <c r="AJ315">
        <v>297</v>
      </c>
      <c r="AK315">
        <v>0</v>
      </c>
      <c r="AL315">
        <v>0</v>
      </c>
      <c r="AM315">
        <v>0</v>
      </c>
      <c r="AN315">
        <v>0</v>
      </c>
      <c r="AO315">
        <v>0</v>
      </c>
      <c r="AP315">
        <v>0</v>
      </c>
      <c r="AQ315">
        <v>0</v>
      </c>
      <c r="AR315">
        <v>0</v>
      </c>
    </row>
    <row r="316" spans="1:44" x14ac:dyDescent="0.2">
      <c r="A316">
        <f>ROW(Source!A230)</f>
        <v>230</v>
      </c>
      <c r="B316">
        <v>50439576</v>
      </c>
      <c r="C316">
        <v>50439567</v>
      </c>
      <c r="D316">
        <v>31110524</v>
      </c>
      <c r="E316">
        <v>1</v>
      </c>
      <c r="F316">
        <v>1</v>
      </c>
      <c r="G316">
        <v>30570983</v>
      </c>
      <c r="H316">
        <v>3</v>
      </c>
      <c r="I316" t="s">
        <v>517</v>
      </c>
      <c r="J316" t="s">
        <v>518</v>
      </c>
      <c r="K316" t="s">
        <v>519</v>
      </c>
      <c r="L316">
        <v>1339</v>
      </c>
      <c r="N316">
        <v>1007</v>
      </c>
      <c r="O316" t="s">
        <v>486</v>
      </c>
      <c r="P316" t="s">
        <v>486</v>
      </c>
      <c r="Q316">
        <v>1</v>
      </c>
      <c r="X316">
        <v>0.11899999999999999</v>
      </c>
      <c r="Y316">
        <v>53.57</v>
      </c>
      <c r="Z316">
        <v>0</v>
      </c>
      <c r="AA316">
        <v>0</v>
      </c>
      <c r="AB316">
        <v>0</v>
      </c>
      <c r="AC316">
        <v>0</v>
      </c>
      <c r="AD316">
        <v>1</v>
      </c>
      <c r="AE316">
        <v>0</v>
      </c>
      <c r="AF316" t="s">
        <v>3</v>
      </c>
      <c r="AG316">
        <v>0.11899999999999999</v>
      </c>
      <c r="AH316">
        <v>2</v>
      </c>
      <c r="AI316">
        <v>50439576</v>
      </c>
      <c r="AJ316">
        <v>298</v>
      </c>
      <c r="AK316">
        <v>0</v>
      </c>
      <c r="AL316">
        <v>0</v>
      </c>
      <c r="AM316">
        <v>0</v>
      </c>
      <c r="AN316">
        <v>0</v>
      </c>
      <c r="AO316">
        <v>0</v>
      </c>
      <c r="AP316">
        <v>0</v>
      </c>
      <c r="AQ316">
        <v>0</v>
      </c>
      <c r="AR316">
        <v>0</v>
      </c>
    </row>
    <row r="317" spans="1:44" x14ac:dyDescent="0.2">
      <c r="A317">
        <f>ROW(Source!A230)</f>
        <v>230</v>
      </c>
      <c r="B317">
        <v>50439577</v>
      </c>
      <c r="C317">
        <v>50439567</v>
      </c>
      <c r="D317">
        <v>46136155</v>
      </c>
      <c r="E317">
        <v>1</v>
      </c>
      <c r="F317">
        <v>1</v>
      </c>
      <c r="G317">
        <v>30570983</v>
      </c>
      <c r="H317">
        <v>3</v>
      </c>
      <c r="I317" t="s">
        <v>520</v>
      </c>
      <c r="J317" t="s">
        <v>521</v>
      </c>
      <c r="K317" t="s">
        <v>522</v>
      </c>
      <c r="L317">
        <v>1339</v>
      </c>
      <c r="N317">
        <v>1007</v>
      </c>
      <c r="O317" t="s">
        <v>486</v>
      </c>
      <c r="P317" t="s">
        <v>486</v>
      </c>
      <c r="Q317">
        <v>1</v>
      </c>
      <c r="X317">
        <v>0.28100000000000003</v>
      </c>
      <c r="Y317">
        <v>5.91</v>
      </c>
      <c r="Z317">
        <v>0</v>
      </c>
      <c r="AA317">
        <v>0</v>
      </c>
      <c r="AB317">
        <v>0</v>
      </c>
      <c r="AC317">
        <v>0</v>
      </c>
      <c r="AD317">
        <v>1</v>
      </c>
      <c r="AE317">
        <v>0</v>
      </c>
      <c r="AF317" t="s">
        <v>3</v>
      </c>
      <c r="AG317">
        <v>0.28100000000000003</v>
      </c>
      <c r="AH317">
        <v>2</v>
      </c>
      <c r="AI317">
        <v>50439577</v>
      </c>
      <c r="AJ317">
        <v>299</v>
      </c>
      <c r="AK317">
        <v>0</v>
      </c>
      <c r="AL317">
        <v>0</v>
      </c>
      <c r="AM317">
        <v>0</v>
      </c>
      <c r="AN317">
        <v>0</v>
      </c>
      <c r="AO317">
        <v>0</v>
      </c>
      <c r="AP317">
        <v>0</v>
      </c>
      <c r="AQ317">
        <v>0</v>
      </c>
      <c r="AR317">
        <v>0</v>
      </c>
    </row>
    <row r="318" spans="1:44" x14ac:dyDescent="0.2">
      <c r="A318">
        <f>ROW(Source!A230)</f>
        <v>230</v>
      </c>
      <c r="B318">
        <v>50439578</v>
      </c>
      <c r="C318">
        <v>50439567</v>
      </c>
      <c r="D318">
        <v>46136203</v>
      </c>
      <c r="E318">
        <v>1</v>
      </c>
      <c r="F318">
        <v>1</v>
      </c>
      <c r="G318">
        <v>30570983</v>
      </c>
      <c r="H318">
        <v>3</v>
      </c>
      <c r="I318" t="s">
        <v>523</v>
      </c>
      <c r="J318" t="s">
        <v>524</v>
      </c>
      <c r="K318" t="s">
        <v>525</v>
      </c>
      <c r="L318">
        <v>1348</v>
      </c>
      <c r="N318">
        <v>1009</v>
      </c>
      <c r="O318" t="s">
        <v>30</v>
      </c>
      <c r="P318" t="s">
        <v>30</v>
      </c>
      <c r="Q318">
        <v>1000</v>
      </c>
      <c r="X318">
        <v>4.4000000000000002E-4</v>
      </c>
      <c r="Y318">
        <v>16222.39</v>
      </c>
      <c r="Z318">
        <v>0</v>
      </c>
      <c r="AA318">
        <v>0</v>
      </c>
      <c r="AB318">
        <v>0</v>
      </c>
      <c r="AC318">
        <v>0</v>
      </c>
      <c r="AD318">
        <v>1</v>
      </c>
      <c r="AE318">
        <v>0</v>
      </c>
      <c r="AF318" t="s">
        <v>3</v>
      </c>
      <c r="AG318">
        <v>4.4000000000000002E-4</v>
      </c>
      <c r="AH318">
        <v>2</v>
      </c>
      <c r="AI318">
        <v>50439578</v>
      </c>
      <c r="AJ318">
        <v>300</v>
      </c>
      <c r="AK318">
        <v>0</v>
      </c>
      <c r="AL318">
        <v>0</v>
      </c>
      <c r="AM318">
        <v>0</v>
      </c>
      <c r="AN318">
        <v>0</v>
      </c>
      <c r="AO318">
        <v>0</v>
      </c>
      <c r="AP318">
        <v>0</v>
      </c>
      <c r="AQ318">
        <v>0</v>
      </c>
      <c r="AR318">
        <v>0</v>
      </c>
    </row>
    <row r="319" spans="1:44" x14ac:dyDescent="0.2">
      <c r="A319">
        <f>ROW(Source!A230)</f>
        <v>230</v>
      </c>
      <c r="B319">
        <v>50439579</v>
      </c>
      <c r="C319">
        <v>50439567</v>
      </c>
      <c r="D319">
        <v>46136327</v>
      </c>
      <c r="E319">
        <v>1</v>
      </c>
      <c r="F319">
        <v>1</v>
      </c>
      <c r="G319">
        <v>30570983</v>
      </c>
      <c r="H319">
        <v>3</v>
      </c>
      <c r="I319" t="s">
        <v>526</v>
      </c>
      <c r="J319" t="s">
        <v>527</v>
      </c>
      <c r="K319" t="s">
        <v>528</v>
      </c>
      <c r="L319">
        <v>1346</v>
      </c>
      <c r="N319">
        <v>1009</v>
      </c>
      <c r="O319" t="s">
        <v>222</v>
      </c>
      <c r="P319" t="s">
        <v>222</v>
      </c>
      <c r="Q319">
        <v>1</v>
      </c>
      <c r="X319">
        <v>0.53</v>
      </c>
      <c r="Y319">
        <v>20.190000000000001</v>
      </c>
      <c r="Z319">
        <v>0</v>
      </c>
      <c r="AA319">
        <v>0</v>
      </c>
      <c r="AB319">
        <v>0</v>
      </c>
      <c r="AC319">
        <v>0</v>
      </c>
      <c r="AD319">
        <v>1</v>
      </c>
      <c r="AE319">
        <v>0</v>
      </c>
      <c r="AF319" t="s">
        <v>3</v>
      </c>
      <c r="AG319">
        <v>0.53</v>
      </c>
      <c r="AH319">
        <v>2</v>
      </c>
      <c r="AI319">
        <v>50439579</v>
      </c>
      <c r="AJ319">
        <v>301</v>
      </c>
      <c r="AK319">
        <v>0</v>
      </c>
      <c r="AL319">
        <v>0</v>
      </c>
      <c r="AM319">
        <v>0</v>
      </c>
      <c r="AN319">
        <v>0</v>
      </c>
      <c r="AO319">
        <v>0</v>
      </c>
      <c r="AP319">
        <v>0</v>
      </c>
      <c r="AQ319">
        <v>0</v>
      </c>
      <c r="AR319">
        <v>0</v>
      </c>
    </row>
    <row r="320" spans="1:44" x14ac:dyDescent="0.2">
      <c r="A320">
        <f>ROW(Source!A230)</f>
        <v>230</v>
      </c>
      <c r="B320">
        <v>50439580</v>
      </c>
      <c r="C320">
        <v>50439567</v>
      </c>
      <c r="D320">
        <v>40407595</v>
      </c>
      <c r="E320">
        <v>30570983</v>
      </c>
      <c r="F320">
        <v>1</v>
      </c>
      <c r="G320">
        <v>30570983</v>
      </c>
      <c r="H320">
        <v>3</v>
      </c>
      <c r="I320" t="s">
        <v>627</v>
      </c>
      <c r="J320" t="s">
        <v>3</v>
      </c>
      <c r="K320" t="s">
        <v>628</v>
      </c>
      <c r="L320">
        <v>1346</v>
      </c>
      <c r="N320">
        <v>1009</v>
      </c>
      <c r="O320" t="s">
        <v>222</v>
      </c>
      <c r="P320" t="s">
        <v>222</v>
      </c>
      <c r="Q320">
        <v>1</v>
      </c>
      <c r="X320">
        <v>0</v>
      </c>
      <c r="Y320">
        <v>0</v>
      </c>
      <c r="Z320">
        <v>0</v>
      </c>
      <c r="AA320">
        <v>0</v>
      </c>
      <c r="AB320">
        <v>0</v>
      </c>
      <c r="AC320">
        <v>0</v>
      </c>
      <c r="AD320">
        <v>0</v>
      </c>
      <c r="AE320">
        <v>0</v>
      </c>
      <c r="AF320" t="s">
        <v>3</v>
      </c>
      <c r="AG320">
        <v>0</v>
      </c>
      <c r="AH320">
        <v>3</v>
      </c>
      <c r="AI320">
        <v>-1</v>
      </c>
      <c r="AJ320" t="s">
        <v>3</v>
      </c>
      <c r="AK320">
        <v>0</v>
      </c>
      <c r="AL320">
        <v>0</v>
      </c>
      <c r="AM320">
        <v>0</v>
      </c>
      <c r="AN320">
        <v>0</v>
      </c>
      <c r="AO320">
        <v>0</v>
      </c>
      <c r="AP320">
        <v>0</v>
      </c>
      <c r="AQ320">
        <v>0</v>
      </c>
      <c r="AR320">
        <v>0</v>
      </c>
    </row>
    <row r="321" spans="1:44" x14ac:dyDescent="0.2">
      <c r="A321">
        <f>ROW(Source!A230)</f>
        <v>230</v>
      </c>
      <c r="B321">
        <v>50439581</v>
      </c>
      <c r="C321">
        <v>50439567</v>
      </c>
      <c r="D321">
        <v>40418218</v>
      </c>
      <c r="E321">
        <v>30570983</v>
      </c>
      <c r="F321">
        <v>1</v>
      </c>
      <c r="G321">
        <v>30570983</v>
      </c>
      <c r="H321">
        <v>3</v>
      </c>
      <c r="I321" t="s">
        <v>629</v>
      </c>
      <c r="J321" t="s">
        <v>3</v>
      </c>
      <c r="K321" t="s">
        <v>630</v>
      </c>
      <c r="L321">
        <v>1354</v>
      </c>
      <c r="N321">
        <v>1010</v>
      </c>
      <c r="O321" t="s">
        <v>190</v>
      </c>
      <c r="P321" t="s">
        <v>190</v>
      </c>
      <c r="Q321">
        <v>1</v>
      </c>
      <c r="X321">
        <v>0</v>
      </c>
      <c r="Y321">
        <v>0</v>
      </c>
      <c r="Z321">
        <v>0</v>
      </c>
      <c r="AA321">
        <v>0</v>
      </c>
      <c r="AB321">
        <v>0</v>
      </c>
      <c r="AC321">
        <v>0</v>
      </c>
      <c r="AD321">
        <v>0</v>
      </c>
      <c r="AE321">
        <v>0</v>
      </c>
      <c r="AF321" t="s">
        <v>3</v>
      </c>
      <c r="AG321">
        <v>0</v>
      </c>
      <c r="AH321">
        <v>3</v>
      </c>
      <c r="AI321">
        <v>-1</v>
      </c>
      <c r="AJ321" t="s">
        <v>3</v>
      </c>
      <c r="AK321">
        <v>0</v>
      </c>
      <c r="AL321">
        <v>0</v>
      </c>
      <c r="AM321">
        <v>0</v>
      </c>
      <c r="AN321">
        <v>0</v>
      </c>
      <c r="AO321">
        <v>0</v>
      </c>
      <c r="AP321">
        <v>0</v>
      </c>
      <c r="AQ321">
        <v>0</v>
      </c>
      <c r="AR321">
        <v>0</v>
      </c>
    </row>
    <row r="322" spans="1:44" x14ac:dyDescent="0.2">
      <c r="A322">
        <f>ROW(Source!A230)</f>
        <v>230</v>
      </c>
      <c r="B322">
        <v>50439582</v>
      </c>
      <c r="C322">
        <v>50439567</v>
      </c>
      <c r="D322">
        <v>40420687</v>
      </c>
      <c r="E322">
        <v>30570983</v>
      </c>
      <c r="F322">
        <v>1</v>
      </c>
      <c r="G322">
        <v>30570983</v>
      </c>
      <c r="H322">
        <v>3</v>
      </c>
      <c r="I322" t="s">
        <v>631</v>
      </c>
      <c r="J322" t="s">
        <v>3</v>
      </c>
      <c r="K322" t="s">
        <v>632</v>
      </c>
      <c r="L322">
        <v>1301</v>
      </c>
      <c r="N322">
        <v>1003</v>
      </c>
      <c r="O322" t="s">
        <v>168</v>
      </c>
      <c r="P322" t="s">
        <v>168</v>
      </c>
      <c r="Q322">
        <v>1</v>
      </c>
      <c r="X322">
        <v>100</v>
      </c>
      <c r="Y322">
        <v>0</v>
      </c>
      <c r="Z322">
        <v>0</v>
      </c>
      <c r="AA322">
        <v>0</v>
      </c>
      <c r="AB322">
        <v>0</v>
      </c>
      <c r="AC322">
        <v>0</v>
      </c>
      <c r="AD322">
        <v>0</v>
      </c>
      <c r="AE322">
        <v>0</v>
      </c>
      <c r="AF322" t="s">
        <v>3</v>
      </c>
      <c r="AG322">
        <v>100</v>
      </c>
      <c r="AH322">
        <v>3</v>
      </c>
      <c r="AI322">
        <v>-1</v>
      </c>
      <c r="AJ322" t="s">
        <v>3</v>
      </c>
      <c r="AK322">
        <v>0</v>
      </c>
      <c r="AL322">
        <v>0</v>
      </c>
      <c r="AM322">
        <v>0</v>
      </c>
      <c r="AN322">
        <v>0</v>
      </c>
      <c r="AO322">
        <v>0</v>
      </c>
      <c r="AP322">
        <v>0</v>
      </c>
      <c r="AQ322">
        <v>0</v>
      </c>
      <c r="AR322">
        <v>0</v>
      </c>
    </row>
    <row r="323" spans="1:44" x14ac:dyDescent="0.2">
      <c r="A323">
        <f>ROW(Source!A237)</f>
        <v>237</v>
      </c>
      <c r="B323">
        <v>50439589</v>
      </c>
      <c r="C323">
        <v>50439588</v>
      </c>
      <c r="D323">
        <v>45895908</v>
      </c>
      <c r="E323">
        <v>30570983</v>
      </c>
      <c r="F323">
        <v>1</v>
      </c>
      <c r="G323">
        <v>30570983</v>
      </c>
      <c r="H323">
        <v>1</v>
      </c>
      <c r="I323" t="s">
        <v>442</v>
      </c>
      <c r="J323" t="s">
        <v>3</v>
      </c>
      <c r="K323" t="s">
        <v>443</v>
      </c>
      <c r="L323">
        <v>1191</v>
      </c>
      <c r="N323">
        <v>1013</v>
      </c>
      <c r="O323" t="s">
        <v>444</v>
      </c>
      <c r="P323" t="s">
        <v>444</v>
      </c>
      <c r="Q323">
        <v>1</v>
      </c>
      <c r="X323">
        <v>0.96</v>
      </c>
      <c r="Y323">
        <v>0</v>
      </c>
      <c r="Z323">
        <v>0</v>
      </c>
      <c r="AA323">
        <v>0</v>
      </c>
      <c r="AB323">
        <v>0</v>
      </c>
      <c r="AC323">
        <v>0</v>
      </c>
      <c r="AD323">
        <v>1</v>
      </c>
      <c r="AE323">
        <v>1</v>
      </c>
      <c r="AF323" t="s">
        <v>162</v>
      </c>
      <c r="AG323">
        <v>1.1039999999999999</v>
      </c>
      <c r="AH323">
        <v>2</v>
      </c>
      <c r="AI323">
        <v>50439589</v>
      </c>
      <c r="AJ323">
        <v>305</v>
      </c>
      <c r="AK323">
        <v>0</v>
      </c>
      <c r="AL323">
        <v>0</v>
      </c>
      <c r="AM323">
        <v>0</v>
      </c>
      <c r="AN323">
        <v>0</v>
      </c>
      <c r="AO323">
        <v>0</v>
      </c>
      <c r="AP323">
        <v>0</v>
      </c>
      <c r="AQ323">
        <v>0</v>
      </c>
      <c r="AR323">
        <v>0</v>
      </c>
    </row>
    <row r="324" spans="1:44" x14ac:dyDescent="0.2">
      <c r="A324">
        <f>ROW(Source!A237)</f>
        <v>237</v>
      </c>
      <c r="B324">
        <v>50439590</v>
      </c>
      <c r="C324">
        <v>50439588</v>
      </c>
      <c r="D324">
        <v>46170623</v>
      </c>
      <c r="E324">
        <v>1</v>
      </c>
      <c r="F324">
        <v>1</v>
      </c>
      <c r="G324">
        <v>30570983</v>
      </c>
      <c r="H324">
        <v>2</v>
      </c>
      <c r="I324" t="s">
        <v>448</v>
      </c>
      <c r="J324" t="s">
        <v>449</v>
      </c>
      <c r="K324" t="s">
        <v>450</v>
      </c>
      <c r="L324">
        <v>1368</v>
      </c>
      <c r="N324">
        <v>1011</v>
      </c>
      <c r="O324" t="s">
        <v>451</v>
      </c>
      <c r="P324" t="s">
        <v>451</v>
      </c>
      <c r="Q324">
        <v>1</v>
      </c>
      <c r="X324">
        <v>0.44</v>
      </c>
      <c r="Y324">
        <v>0</v>
      </c>
      <c r="Z324">
        <v>7.11</v>
      </c>
      <c r="AA324">
        <v>0</v>
      </c>
      <c r="AB324">
        <v>0</v>
      </c>
      <c r="AC324">
        <v>0</v>
      </c>
      <c r="AD324">
        <v>1</v>
      </c>
      <c r="AE324">
        <v>0</v>
      </c>
      <c r="AF324" t="s">
        <v>161</v>
      </c>
      <c r="AG324">
        <v>0.55000000000000004</v>
      </c>
      <c r="AH324">
        <v>2</v>
      </c>
      <c r="AI324">
        <v>50439590</v>
      </c>
      <c r="AJ324">
        <v>306</v>
      </c>
      <c r="AK324">
        <v>0</v>
      </c>
      <c r="AL324">
        <v>0</v>
      </c>
      <c r="AM324">
        <v>0</v>
      </c>
      <c r="AN324">
        <v>0</v>
      </c>
      <c r="AO324">
        <v>0</v>
      </c>
      <c r="AP324">
        <v>0</v>
      </c>
      <c r="AQ324">
        <v>0</v>
      </c>
      <c r="AR324">
        <v>0</v>
      </c>
    </row>
    <row r="325" spans="1:44" x14ac:dyDescent="0.2">
      <c r="A325">
        <f>ROW(Source!A237)</f>
        <v>237</v>
      </c>
      <c r="B325">
        <v>50439591</v>
      </c>
      <c r="C325">
        <v>50439588</v>
      </c>
      <c r="D325">
        <v>46170867</v>
      </c>
      <c r="E325">
        <v>1</v>
      </c>
      <c r="F325">
        <v>1</v>
      </c>
      <c r="G325">
        <v>30570983</v>
      </c>
      <c r="H325">
        <v>2</v>
      </c>
      <c r="I325" t="s">
        <v>452</v>
      </c>
      <c r="J325" t="s">
        <v>453</v>
      </c>
      <c r="K325" t="s">
        <v>454</v>
      </c>
      <c r="L325">
        <v>1368</v>
      </c>
      <c r="N325">
        <v>1011</v>
      </c>
      <c r="O325" t="s">
        <v>451</v>
      </c>
      <c r="P325" t="s">
        <v>451</v>
      </c>
      <c r="Q325">
        <v>1</v>
      </c>
      <c r="X325">
        <v>0.01</v>
      </c>
      <c r="Y325">
        <v>0</v>
      </c>
      <c r="Z325">
        <v>83.1</v>
      </c>
      <c r="AA325">
        <v>12.62</v>
      </c>
      <c r="AB325">
        <v>0</v>
      </c>
      <c r="AC325">
        <v>0</v>
      </c>
      <c r="AD325">
        <v>1</v>
      </c>
      <c r="AE325">
        <v>0</v>
      </c>
      <c r="AF325" t="s">
        <v>161</v>
      </c>
      <c r="AG325">
        <v>1.2500000000000001E-2</v>
      </c>
      <c r="AH325">
        <v>2</v>
      </c>
      <c r="AI325">
        <v>50439591</v>
      </c>
      <c r="AJ325">
        <v>307</v>
      </c>
      <c r="AK325">
        <v>0</v>
      </c>
      <c r="AL325">
        <v>0</v>
      </c>
      <c r="AM325">
        <v>0</v>
      </c>
      <c r="AN325">
        <v>0</v>
      </c>
      <c r="AO325">
        <v>0</v>
      </c>
      <c r="AP325">
        <v>0</v>
      </c>
      <c r="AQ325">
        <v>0</v>
      </c>
      <c r="AR325">
        <v>0</v>
      </c>
    </row>
    <row r="326" spans="1:44" x14ac:dyDescent="0.2">
      <c r="A326">
        <f>ROW(Source!A237)</f>
        <v>237</v>
      </c>
      <c r="B326">
        <v>50439592</v>
      </c>
      <c r="C326">
        <v>50439588</v>
      </c>
      <c r="D326">
        <v>46136840</v>
      </c>
      <c r="E326">
        <v>1</v>
      </c>
      <c r="F326">
        <v>1</v>
      </c>
      <c r="G326">
        <v>30570983</v>
      </c>
      <c r="H326">
        <v>3</v>
      </c>
      <c r="I326" t="s">
        <v>467</v>
      </c>
      <c r="J326" t="s">
        <v>468</v>
      </c>
      <c r="K326" t="s">
        <v>469</v>
      </c>
      <c r="L326">
        <v>1348</v>
      </c>
      <c r="N326">
        <v>1009</v>
      </c>
      <c r="O326" t="s">
        <v>30</v>
      </c>
      <c r="P326" t="s">
        <v>30</v>
      </c>
      <c r="Q326">
        <v>1000</v>
      </c>
      <c r="X326">
        <v>1.3999999999999999E-4</v>
      </c>
      <c r="Y326">
        <v>8596.85</v>
      </c>
      <c r="Z326">
        <v>0</v>
      </c>
      <c r="AA326">
        <v>0</v>
      </c>
      <c r="AB326">
        <v>0</v>
      </c>
      <c r="AC326">
        <v>0</v>
      </c>
      <c r="AD326">
        <v>1</v>
      </c>
      <c r="AE326">
        <v>0</v>
      </c>
      <c r="AF326" t="s">
        <v>3</v>
      </c>
      <c r="AG326">
        <v>1.3999999999999999E-4</v>
      </c>
      <c r="AH326">
        <v>2</v>
      </c>
      <c r="AI326">
        <v>50439592</v>
      </c>
      <c r="AJ326">
        <v>308</v>
      </c>
      <c r="AK326">
        <v>0</v>
      </c>
      <c r="AL326">
        <v>0</v>
      </c>
      <c r="AM326">
        <v>0</v>
      </c>
      <c r="AN326">
        <v>0</v>
      </c>
      <c r="AO326">
        <v>0</v>
      </c>
      <c r="AP326">
        <v>0</v>
      </c>
      <c r="AQ326">
        <v>0</v>
      </c>
      <c r="AR326">
        <v>0</v>
      </c>
    </row>
    <row r="327" spans="1:44" x14ac:dyDescent="0.2">
      <c r="A327">
        <f>ROW(Source!A237)</f>
        <v>237</v>
      </c>
      <c r="B327">
        <v>50439593</v>
      </c>
      <c r="C327">
        <v>50439588</v>
      </c>
      <c r="D327">
        <v>46135994</v>
      </c>
      <c r="E327">
        <v>1</v>
      </c>
      <c r="F327">
        <v>1</v>
      </c>
      <c r="G327">
        <v>30570983</v>
      </c>
      <c r="H327">
        <v>3</v>
      </c>
      <c r="I327" t="s">
        <v>470</v>
      </c>
      <c r="J327" t="s">
        <v>471</v>
      </c>
      <c r="K327" t="s">
        <v>472</v>
      </c>
      <c r="L327">
        <v>1348</v>
      </c>
      <c r="N327">
        <v>1009</v>
      </c>
      <c r="O327" t="s">
        <v>30</v>
      </c>
      <c r="P327" t="s">
        <v>30</v>
      </c>
      <c r="Q327">
        <v>1000</v>
      </c>
      <c r="X327">
        <v>6.2E-4</v>
      </c>
      <c r="Y327">
        <v>17876.91</v>
      </c>
      <c r="Z327">
        <v>0</v>
      </c>
      <c r="AA327">
        <v>0</v>
      </c>
      <c r="AB327">
        <v>0</v>
      </c>
      <c r="AC327">
        <v>0</v>
      </c>
      <c r="AD327">
        <v>1</v>
      </c>
      <c r="AE327">
        <v>0</v>
      </c>
      <c r="AF327" t="s">
        <v>3</v>
      </c>
      <c r="AG327">
        <v>6.2E-4</v>
      </c>
      <c r="AH327">
        <v>2</v>
      </c>
      <c r="AI327">
        <v>50439593</v>
      </c>
      <c r="AJ327">
        <v>309</v>
      </c>
      <c r="AK327">
        <v>0</v>
      </c>
      <c r="AL327">
        <v>0</v>
      </c>
      <c r="AM327">
        <v>0</v>
      </c>
      <c r="AN327">
        <v>0</v>
      </c>
      <c r="AO327">
        <v>0</v>
      </c>
      <c r="AP327">
        <v>0</v>
      </c>
      <c r="AQ327">
        <v>0</v>
      </c>
      <c r="AR327">
        <v>0</v>
      </c>
    </row>
    <row r="328" spans="1:44" x14ac:dyDescent="0.2">
      <c r="A328">
        <f>ROW(Source!A237)</f>
        <v>237</v>
      </c>
      <c r="B328">
        <v>50439594</v>
      </c>
      <c r="C328">
        <v>50439588</v>
      </c>
      <c r="D328">
        <v>46146544</v>
      </c>
      <c r="E328">
        <v>1</v>
      </c>
      <c r="F328">
        <v>1</v>
      </c>
      <c r="G328">
        <v>30570983</v>
      </c>
      <c r="H328">
        <v>3</v>
      </c>
      <c r="I328" t="s">
        <v>529</v>
      </c>
      <c r="J328" t="s">
        <v>530</v>
      </c>
      <c r="K328" t="s">
        <v>531</v>
      </c>
      <c r="L328">
        <v>1346</v>
      </c>
      <c r="N328">
        <v>1009</v>
      </c>
      <c r="O328" t="s">
        <v>222</v>
      </c>
      <c r="P328" t="s">
        <v>222</v>
      </c>
      <c r="Q328">
        <v>1</v>
      </c>
      <c r="X328">
        <v>0.03</v>
      </c>
      <c r="Y328">
        <v>19.29</v>
      </c>
      <c r="Z328">
        <v>0</v>
      </c>
      <c r="AA328">
        <v>0</v>
      </c>
      <c r="AB328">
        <v>0</v>
      </c>
      <c r="AC328">
        <v>0</v>
      </c>
      <c r="AD328">
        <v>1</v>
      </c>
      <c r="AE328">
        <v>0</v>
      </c>
      <c r="AF328" t="s">
        <v>3</v>
      </c>
      <c r="AG328">
        <v>0.03</v>
      </c>
      <c r="AH328">
        <v>2</v>
      </c>
      <c r="AI328">
        <v>50439594</v>
      </c>
      <c r="AJ328">
        <v>311</v>
      </c>
      <c r="AK328">
        <v>0</v>
      </c>
      <c r="AL328">
        <v>0</v>
      </c>
      <c r="AM328">
        <v>0</v>
      </c>
      <c r="AN328">
        <v>0</v>
      </c>
      <c r="AO328">
        <v>0</v>
      </c>
      <c r="AP328">
        <v>0</v>
      </c>
      <c r="AQ328">
        <v>0</v>
      </c>
      <c r="AR328">
        <v>0</v>
      </c>
    </row>
    <row r="329" spans="1:44" x14ac:dyDescent="0.2">
      <c r="A329">
        <f>ROW(Source!A237)</f>
        <v>237</v>
      </c>
      <c r="B329">
        <v>50439595</v>
      </c>
      <c r="C329">
        <v>50439588</v>
      </c>
      <c r="D329">
        <v>40407387</v>
      </c>
      <c r="E329">
        <v>30570983</v>
      </c>
      <c r="F329">
        <v>1</v>
      </c>
      <c r="G329">
        <v>30570983</v>
      </c>
      <c r="H329">
        <v>3</v>
      </c>
      <c r="I329" t="s">
        <v>633</v>
      </c>
      <c r="J329" t="s">
        <v>3</v>
      </c>
      <c r="K329" t="s">
        <v>634</v>
      </c>
      <c r="L329">
        <v>1354</v>
      </c>
      <c r="N329">
        <v>1010</v>
      </c>
      <c r="O329" t="s">
        <v>190</v>
      </c>
      <c r="P329" t="s">
        <v>190</v>
      </c>
      <c r="Q329">
        <v>1</v>
      </c>
      <c r="X329">
        <v>2</v>
      </c>
      <c r="Y329">
        <v>0</v>
      </c>
      <c r="Z329">
        <v>0</v>
      </c>
      <c r="AA329">
        <v>0</v>
      </c>
      <c r="AB329">
        <v>0</v>
      </c>
      <c r="AC329">
        <v>0</v>
      </c>
      <c r="AD329">
        <v>0</v>
      </c>
      <c r="AE329">
        <v>0</v>
      </c>
      <c r="AF329" t="s">
        <v>3</v>
      </c>
      <c r="AG329">
        <v>2</v>
      </c>
      <c r="AH329">
        <v>3</v>
      </c>
      <c r="AI329">
        <v>-1</v>
      </c>
      <c r="AJ329" t="s">
        <v>3</v>
      </c>
      <c r="AK329">
        <v>0</v>
      </c>
      <c r="AL329">
        <v>0</v>
      </c>
      <c r="AM329">
        <v>0</v>
      </c>
      <c r="AN329">
        <v>0</v>
      </c>
      <c r="AO329">
        <v>0</v>
      </c>
      <c r="AP329">
        <v>0</v>
      </c>
      <c r="AQ329">
        <v>0</v>
      </c>
      <c r="AR329">
        <v>0</v>
      </c>
    </row>
    <row r="330" spans="1:44" x14ac:dyDescent="0.2">
      <c r="A330">
        <f>ROW(Source!A238)</f>
        <v>238</v>
      </c>
      <c r="B330">
        <v>50439589</v>
      </c>
      <c r="C330">
        <v>50439588</v>
      </c>
      <c r="D330">
        <v>45895908</v>
      </c>
      <c r="E330">
        <v>30570983</v>
      </c>
      <c r="F330">
        <v>1</v>
      </c>
      <c r="G330">
        <v>30570983</v>
      </c>
      <c r="H330">
        <v>1</v>
      </c>
      <c r="I330" t="s">
        <v>442</v>
      </c>
      <c r="J330" t="s">
        <v>3</v>
      </c>
      <c r="K330" t="s">
        <v>443</v>
      </c>
      <c r="L330">
        <v>1191</v>
      </c>
      <c r="N330">
        <v>1013</v>
      </c>
      <c r="O330" t="s">
        <v>444</v>
      </c>
      <c r="P330" t="s">
        <v>444</v>
      </c>
      <c r="Q330">
        <v>1</v>
      </c>
      <c r="X330">
        <v>0.96</v>
      </c>
      <c r="Y330">
        <v>0</v>
      </c>
      <c r="Z330">
        <v>0</v>
      </c>
      <c r="AA330">
        <v>0</v>
      </c>
      <c r="AB330">
        <v>0</v>
      </c>
      <c r="AC330">
        <v>0</v>
      </c>
      <c r="AD330">
        <v>1</v>
      </c>
      <c r="AE330">
        <v>1</v>
      </c>
      <c r="AF330" t="s">
        <v>162</v>
      </c>
      <c r="AG330">
        <v>1.1039999999999999</v>
      </c>
      <c r="AH330">
        <v>2</v>
      </c>
      <c r="AI330">
        <v>50439589</v>
      </c>
      <c r="AJ330">
        <v>312</v>
      </c>
      <c r="AK330">
        <v>0</v>
      </c>
      <c r="AL330">
        <v>0</v>
      </c>
      <c r="AM330">
        <v>0</v>
      </c>
      <c r="AN330">
        <v>0</v>
      </c>
      <c r="AO330">
        <v>0</v>
      </c>
      <c r="AP330">
        <v>0</v>
      </c>
      <c r="AQ330">
        <v>0</v>
      </c>
      <c r="AR330">
        <v>0</v>
      </c>
    </row>
    <row r="331" spans="1:44" x14ac:dyDescent="0.2">
      <c r="A331">
        <f>ROW(Source!A238)</f>
        <v>238</v>
      </c>
      <c r="B331">
        <v>50439590</v>
      </c>
      <c r="C331">
        <v>50439588</v>
      </c>
      <c r="D331">
        <v>46170623</v>
      </c>
      <c r="E331">
        <v>1</v>
      </c>
      <c r="F331">
        <v>1</v>
      </c>
      <c r="G331">
        <v>30570983</v>
      </c>
      <c r="H331">
        <v>2</v>
      </c>
      <c r="I331" t="s">
        <v>448</v>
      </c>
      <c r="J331" t="s">
        <v>449</v>
      </c>
      <c r="K331" t="s">
        <v>450</v>
      </c>
      <c r="L331">
        <v>1368</v>
      </c>
      <c r="N331">
        <v>1011</v>
      </c>
      <c r="O331" t="s">
        <v>451</v>
      </c>
      <c r="P331" t="s">
        <v>451</v>
      </c>
      <c r="Q331">
        <v>1</v>
      </c>
      <c r="X331">
        <v>0.44</v>
      </c>
      <c r="Y331">
        <v>0</v>
      </c>
      <c r="Z331">
        <v>7.11</v>
      </c>
      <c r="AA331">
        <v>0</v>
      </c>
      <c r="AB331">
        <v>0</v>
      </c>
      <c r="AC331">
        <v>0</v>
      </c>
      <c r="AD331">
        <v>1</v>
      </c>
      <c r="AE331">
        <v>0</v>
      </c>
      <c r="AF331" t="s">
        <v>161</v>
      </c>
      <c r="AG331">
        <v>0.55000000000000004</v>
      </c>
      <c r="AH331">
        <v>2</v>
      </c>
      <c r="AI331">
        <v>50439590</v>
      </c>
      <c r="AJ331">
        <v>313</v>
      </c>
      <c r="AK331">
        <v>0</v>
      </c>
      <c r="AL331">
        <v>0</v>
      </c>
      <c r="AM331">
        <v>0</v>
      </c>
      <c r="AN331">
        <v>0</v>
      </c>
      <c r="AO331">
        <v>0</v>
      </c>
      <c r="AP331">
        <v>0</v>
      </c>
      <c r="AQ331">
        <v>0</v>
      </c>
      <c r="AR331">
        <v>0</v>
      </c>
    </row>
    <row r="332" spans="1:44" x14ac:dyDescent="0.2">
      <c r="A332">
        <f>ROW(Source!A238)</f>
        <v>238</v>
      </c>
      <c r="B332">
        <v>50439591</v>
      </c>
      <c r="C332">
        <v>50439588</v>
      </c>
      <c r="D332">
        <v>46170867</v>
      </c>
      <c r="E332">
        <v>1</v>
      </c>
      <c r="F332">
        <v>1</v>
      </c>
      <c r="G332">
        <v>30570983</v>
      </c>
      <c r="H332">
        <v>2</v>
      </c>
      <c r="I332" t="s">
        <v>452</v>
      </c>
      <c r="J332" t="s">
        <v>453</v>
      </c>
      <c r="K332" t="s">
        <v>454</v>
      </c>
      <c r="L332">
        <v>1368</v>
      </c>
      <c r="N332">
        <v>1011</v>
      </c>
      <c r="O332" t="s">
        <v>451</v>
      </c>
      <c r="P332" t="s">
        <v>451</v>
      </c>
      <c r="Q332">
        <v>1</v>
      </c>
      <c r="X332">
        <v>0.01</v>
      </c>
      <c r="Y332">
        <v>0</v>
      </c>
      <c r="Z332">
        <v>83.1</v>
      </c>
      <c r="AA332">
        <v>12.62</v>
      </c>
      <c r="AB332">
        <v>0</v>
      </c>
      <c r="AC332">
        <v>0</v>
      </c>
      <c r="AD332">
        <v>1</v>
      </c>
      <c r="AE332">
        <v>0</v>
      </c>
      <c r="AF332" t="s">
        <v>161</v>
      </c>
      <c r="AG332">
        <v>1.2500000000000001E-2</v>
      </c>
      <c r="AH332">
        <v>2</v>
      </c>
      <c r="AI332">
        <v>50439591</v>
      </c>
      <c r="AJ332">
        <v>314</v>
      </c>
      <c r="AK332">
        <v>0</v>
      </c>
      <c r="AL332">
        <v>0</v>
      </c>
      <c r="AM332">
        <v>0</v>
      </c>
      <c r="AN332">
        <v>0</v>
      </c>
      <c r="AO332">
        <v>0</v>
      </c>
      <c r="AP332">
        <v>0</v>
      </c>
      <c r="AQ332">
        <v>0</v>
      </c>
      <c r="AR332">
        <v>0</v>
      </c>
    </row>
    <row r="333" spans="1:44" x14ac:dyDescent="0.2">
      <c r="A333">
        <f>ROW(Source!A238)</f>
        <v>238</v>
      </c>
      <c r="B333">
        <v>50439592</v>
      </c>
      <c r="C333">
        <v>50439588</v>
      </c>
      <c r="D333">
        <v>46136840</v>
      </c>
      <c r="E333">
        <v>1</v>
      </c>
      <c r="F333">
        <v>1</v>
      </c>
      <c r="G333">
        <v>30570983</v>
      </c>
      <c r="H333">
        <v>3</v>
      </c>
      <c r="I333" t="s">
        <v>467</v>
      </c>
      <c r="J333" t="s">
        <v>468</v>
      </c>
      <c r="K333" t="s">
        <v>469</v>
      </c>
      <c r="L333">
        <v>1348</v>
      </c>
      <c r="N333">
        <v>1009</v>
      </c>
      <c r="O333" t="s">
        <v>30</v>
      </c>
      <c r="P333" t="s">
        <v>30</v>
      </c>
      <c r="Q333">
        <v>1000</v>
      </c>
      <c r="X333">
        <v>1.3999999999999999E-4</v>
      </c>
      <c r="Y333">
        <v>8596.85</v>
      </c>
      <c r="Z333">
        <v>0</v>
      </c>
      <c r="AA333">
        <v>0</v>
      </c>
      <c r="AB333">
        <v>0</v>
      </c>
      <c r="AC333">
        <v>0</v>
      </c>
      <c r="AD333">
        <v>1</v>
      </c>
      <c r="AE333">
        <v>0</v>
      </c>
      <c r="AF333" t="s">
        <v>3</v>
      </c>
      <c r="AG333">
        <v>1.3999999999999999E-4</v>
      </c>
      <c r="AH333">
        <v>2</v>
      </c>
      <c r="AI333">
        <v>50439592</v>
      </c>
      <c r="AJ333">
        <v>315</v>
      </c>
      <c r="AK333">
        <v>0</v>
      </c>
      <c r="AL333">
        <v>0</v>
      </c>
      <c r="AM333">
        <v>0</v>
      </c>
      <c r="AN333">
        <v>0</v>
      </c>
      <c r="AO333">
        <v>0</v>
      </c>
      <c r="AP333">
        <v>0</v>
      </c>
      <c r="AQ333">
        <v>0</v>
      </c>
      <c r="AR333">
        <v>0</v>
      </c>
    </row>
    <row r="334" spans="1:44" x14ac:dyDescent="0.2">
      <c r="A334">
        <f>ROW(Source!A238)</f>
        <v>238</v>
      </c>
      <c r="B334">
        <v>50439593</v>
      </c>
      <c r="C334">
        <v>50439588</v>
      </c>
      <c r="D334">
        <v>46135994</v>
      </c>
      <c r="E334">
        <v>1</v>
      </c>
      <c r="F334">
        <v>1</v>
      </c>
      <c r="G334">
        <v>30570983</v>
      </c>
      <c r="H334">
        <v>3</v>
      </c>
      <c r="I334" t="s">
        <v>470</v>
      </c>
      <c r="J334" t="s">
        <v>471</v>
      </c>
      <c r="K334" t="s">
        <v>472</v>
      </c>
      <c r="L334">
        <v>1348</v>
      </c>
      <c r="N334">
        <v>1009</v>
      </c>
      <c r="O334" t="s">
        <v>30</v>
      </c>
      <c r="P334" t="s">
        <v>30</v>
      </c>
      <c r="Q334">
        <v>1000</v>
      </c>
      <c r="X334">
        <v>6.2E-4</v>
      </c>
      <c r="Y334">
        <v>17876.91</v>
      </c>
      <c r="Z334">
        <v>0</v>
      </c>
      <c r="AA334">
        <v>0</v>
      </c>
      <c r="AB334">
        <v>0</v>
      </c>
      <c r="AC334">
        <v>0</v>
      </c>
      <c r="AD334">
        <v>1</v>
      </c>
      <c r="AE334">
        <v>0</v>
      </c>
      <c r="AF334" t="s">
        <v>3</v>
      </c>
      <c r="AG334">
        <v>6.2E-4</v>
      </c>
      <c r="AH334">
        <v>2</v>
      </c>
      <c r="AI334">
        <v>50439593</v>
      </c>
      <c r="AJ334">
        <v>316</v>
      </c>
      <c r="AK334">
        <v>0</v>
      </c>
      <c r="AL334">
        <v>0</v>
      </c>
      <c r="AM334">
        <v>0</v>
      </c>
      <c r="AN334">
        <v>0</v>
      </c>
      <c r="AO334">
        <v>0</v>
      </c>
      <c r="AP334">
        <v>0</v>
      </c>
      <c r="AQ334">
        <v>0</v>
      </c>
      <c r="AR334">
        <v>0</v>
      </c>
    </row>
    <row r="335" spans="1:44" x14ac:dyDescent="0.2">
      <c r="A335">
        <f>ROW(Source!A238)</f>
        <v>238</v>
      </c>
      <c r="B335">
        <v>50439594</v>
      </c>
      <c r="C335">
        <v>50439588</v>
      </c>
      <c r="D335">
        <v>46146544</v>
      </c>
      <c r="E335">
        <v>1</v>
      </c>
      <c r="F335">
        <v>1</v>
      </c>
      <c r="G335">
        <v>30570983</v>
      </c>
      <c r="H335">
        <v>3</v>
      </c>
      <c r="I335" t="s">
        <v>529</v>
      </c>
      <c r="J335" t="s">
        <v>530</v>
      </c>
      <c r="K335" t="s">
        <v>531</v>
      </c>
      <c r="L335">
        <v>1346</v>
      </c>
      <c r="N335">
        <v>1009</v>
      </c>
      <c r="O335" t="s">
        <v>222</v>
      </c>
      <c r="P335" t="s">
        <v>222</v>
      </c>
      <c r="Q335">
        <v>1</v>
      </c>
      <c r="X335">
        <v>0.03</v>
      </c>
      <c r="Y335">
        <v>19.29</v>
      </c>
      <c r="Z335">
        <v>0</v>
      </c>
      <c r="AA335">
        <v>0</v>
      </c>
      <c r="AB335">
        <v>0</v>
      </c>
      <c r="AC335">
        <v>0</v>
      </c>
      <c r="AD335">
        <v>1</v>
      </c>
      <c r="AE335">
        <v>0</v>
      </c>
      <c r="AF335" t="s">
        <v>3</v>
      </c>
      <c r="AG335">
        <v>0.03</v>
      </c>
      <c r="AH335">
        <v>2</v>
      </c>
      <c r="AI335">
        <v>50439594</v>
      </c>
      <c r="AJ335">
        <v>318</v>
      </c>
      <c r="AK335">
        <v>0</v>
      </c>
      <c r="AL335">
        <v>0</v>
      </c>
      <c r="AM335">
        <v>0</v>
      </c>
      <c r="AN335">
        <v>0</v>
      </c>
      <c r="AO335">
        <v>0</v>
      </c>
      <c r="AP335">
        <v>0</v>
      </c>
      <c r="AQ335">
        <v>0</v>
      </c>
      <c r="AR335">
        <v>0</v>
      </c>
    </row>
    <row r="336" spans="1:44" x14ac:dyDescent="0.2">
      <c r="A336">
        <f>ROW(Source!A238)</f>
        <v>238</v>
      </c>
      <c r="B336">
        <v>50439595</v>
      </c>
      <c r="C336">
        <v>50439588</v>
      </c>
      <c r="D336">
        <v>40407387</v>
      </c>
      <c r="E336">
        <v>30570983</v>
      </c>
      <c r="F336">
        <v>1</v>
      </c>
      <c r="G336">
        <v>30570983</v>
      </c>
      <c r="H336">
        <v>3</v>
      </c>
      <c r="I336" t="s">
        <v>633</v>
      </c>
      <c r="J336" t="s">
        <v>3</v>
      </c>
      <c r="K336" t="s">
        <v>634</v>
      </c>
      <c r="L336">
        <v>1354</v>
      </c>
      <c r="N336">
        <v>1010</v>
      </c>
      <c r="O336" t="s">
        <v>190</v>
      </c>
      <c r="P336" t="s">
        <v>190</v>
      </c>
      <c r="Q336">
        <v>1</v>
      </c>
      <c r="X336">
        <v>2</v>
      </c>
      <c r="Y336">
        <v>0</v>
      </c>
      <c r="Z336">
        <v>0</v>
      </c>
      <c r="AA336">
        <v>0</v>
      </c>
      <c r="AB336">
        <v>0</v>
      </c>
      <c r="AC336">
        <v>0</v>
      </c>
      <c r="AD336">
        <v>0</v>
      </c>
      <c r="AE336">
        <v>0</v>
      </c>
      <c r="AF336" t="s">
        <v>3</v>
      </c>
      <c r="AG336">
        <v>2</v>
      </c>
      <c r="AH336">
        <v>3</v>
      </c>
      <c r="AI336">
        <v>-1</v>
      </c>
      <c r="AJ336" t="s">
        <v>3</v>
      </c>
      <c r="AK336">
        <v>0</v>
      </c>
      <c r="AL336">
        <v>0</v>
      </c>
      <c r="AM336">
        <v>0</v>
      </c>
      <c r="AN336">
        <v>0</v>
      </c>
      <c r="AO336">
        <v>0</v>
      </c>
      <c r="AP336">
        <v>0</v>
      </c>
      <c r="AQ336">
        <v>0</v>
      </c>
      <c r="AR336">
        <v>0</v>
      </c>
    </row>
    <row r="337" spans="1:44" x14ac:dyDescent="0.2">
      <c r="A337">
        <f>ROW(Source!A241)</f>
        <v>241</v>
      </c>
      <c r="B337">
        <v>50439598</v>
      </c>
      <c r="C337">
        <v>50439597</v>
      </c>
      <c r="D337">
        <v>45895908</v>
      </c>
      <c r="E337">
        <v>30570983</v>
      </c>
      <c r="F337">
        <v>1</v>
      </c>
      <c r="G337">
        <v>30570983</v>
      </c>
      <c r="H337">
        <v>1</v>
      </c>
      <c r="I337" t="s">
        <v>442</v>
      </c>
      <c r="J337" t="s">
        <v>3</v>
      </c>
      <c r="K337" t="s">
        <v>443</v>
      </c>
      <c r="L337">
        <v>1191</v>
      </c>
      <c r="N337">
        <v>1013</v>
      </c>
      <c r="O337" t="s">
        <v>444</v>
      </c>
      <c r="P337" t="s">
        <v>444</v>
      </c>
      <c r="Q337">
        <v>1</v>
      </c>
      <c r="X337">
        <v>37.200000000000003</v>
      </c>
      <c r="Y337">
        <v>0</v>
      </c>
      <c r="Z337">
        <v>0</v>
      </c>
      <c r="AA337">
        <v>0</v>
      </c>
      <c r="AB337">
        <v>0</v>
      </c>
      <c r="AC337">
        <v>0</v>
      </c>
      <c r="AD337">
        <v>1</v>
      </c>
      <c r="AE337">
        <v>1</v>
      </c>
      <c r="AF337" t="s">
        <v>162</v>
      </c>
      <c r="AG337">
        <v>42.78</v>
      </c>
      <c r="AH337">
        <v>2</v>
      </c>
      <c r="AI337">
        <v>50439598</v>
      </c>
      <c r="AJ337">
        <v>319</v>
      </c>
      <c r="AK337">
        <v>0</v>
      </c>
      <c r="AL337">
        <v>0</v>
      </c>
      <c r="AM337">
        <v>0</v>
      </c>
      <c r="AN337">
        <v>0</v>
      </c>
      <c r="AO337">
        <v>0</v>
      </c>
      <c r="AP337">
        <v>0</v>
      </c>
      <c r="AQ337">
        <v>0</v>
      </c>
      <c r="AR337">
        <v>0</v>
      </c>
    </row>
    <row r="338" spans="1:44" x14ac:dyDescent="0.2">
      <c r="A338">
        <f>ROW(Source!A241)</f>
        <v>241</v>
      </c>
      <c r="B338">
        <v>50439599</v>
      </c>
      <c r="C338">
        <v>50439597</v>
      </c>
      <c r="D338">
        <v>46170624</v>
      </c>
      <c r="E338">
        <v>1</v>
      </c>
      <c r="F338">
        <v>1</v>
      </c>
      <c r="G338">
        <v>30570983</v>
      </c>
      <c r="H338">
        <v>2</v>
      </c>
      <c r="I338" t="s">
        <v>502</v>
      </c>
      <c r="J338" t="s">
        <v>503</v>
      </c>
      <c r="K338" t="s">
        <v>504</v>
      </c>
      <c r="L338">
        <v>1368</v>
      </c>
      <c r="N338">
        <v>1011</v>
      </c>
      <c r="O338" t="s">
        <v>451</v>
      </c>
      <c r="P338" t="s">
        <v>451</v>
      </c>
      <c r="Q338">
        <v>1</v>
      </c>
      <c r="X338">
        <v>1.67</v>
      </c>
      <c r="Y338">
        <v>0</v>
      </c>
      <c r="Z338">
        <v>0.28000000000000003</v>
      </c>
      <c r="AA338">
        <v>0</v>
      </c>
      <c r="AB338">
        <v>0</v>
      </c>
      <c r="AC338">
        <v>0</v>
      </c>
      <c r="AD338">
        <v>1</v>
      </c>
      <c r="AE338">
        <v>0</v>
      </c>
      <c r="AF338" t="s">
        <v>161</v>
      </c>
      <c r="AG338">
        <v>2.0874999999999999</v>
      </c>
      <c r="AH338">
        <v>2</v>
      </c>
      <c r="AI338">
        <v>50439599</v>
      </c>
      <c r="AJ338">
        <v>320</v>
      </c>
      <c r="AK338">
        <v>0</v>
      </c>
      <c r="AL338">
        <v>0</v>
      </c>
      <c r="AM338">
        <v>0</v>
      </c>
      <c r="AN338">
        <v>0</v>
      </c>
      <c r="AO338">
        <v>0</v>
      </c>
      <c r="AP338">
        <v>0</v>
      </c>
      <c r="AQ338">
        <v>0</v>
      </c>
      <c r="AR338">
        <v>0</v>
      </c>
    </row>
    <row r="339" spans="1:44" x14ac:dyDescent="0.2">
      <c r="A339">
        <f>ROW(Source!A241)</f>
        <v>241</v>
      </c>
      <c r="B339">
        <v>50439600</v>
      </c>
      <c r="C339">
        <v>50439597</v>
      </c>
      <c r="D339">
        <v>46170867</v>
      </c>
      <c r="E339">
        <v>1</v>
      </c>
      <c r="F339">
        <v>1</v>
      </c>
      <c r="G339">
        <v>30570983</v>
      </c>
      <c r="H339">
        <v>2</v>
      </c>
      <c r="I339" t="s">
        <v>452</v>
      </c>
      <c r="J339" t="s">
        <v>453</v>
      </c>
      <c r="K339" t="s">
        <v>454</v>
      </c>
      <c r="L339">
        <v>1368</v>
      </c>
      <c r="N339">
        <v>1011</v>
      </c>
      <c r="O339" t="s">
        <v>451</v>
      </c>
      <c r="P339" t="s">
        <v>451</v>
      </c>
      <c r="Q339">
        <v>1</v>
      </c>
      <c r="X339">
        <v>0.81</v>
      </c>
      <c r="Y339">
        <v>0</v>
      </c>
      <c r="Z339">
        <v>83.1</v>
      </c>
      <c r="AA339">
        <v>12.62</v>
      </c>
      <c r="AB339">
        <v>0</v>
      </c>
      <c r="AC339">
        <v>0</v>
      </c>
      <c r="AD339">
        <v>1</v>
      </c>
      <c r="AE339">
        <v>0</v>
      </c>
      <c r="AF339" t="s">
        <v>161</v>
      </c>
      <c r="AG339">
        <v>1.0125000000000002</v>
      </c>
      <c r="AH339">
        <v>2</v>
      </c>
      <c r="AI339">
        <v>50439600</v>
      </c>
      <c r="AJ339">
        <v>321</v>
      </c>
      <c r="AK339">
        <v>0</v>
      </c>
      <c r="AL339">
        <v>0</v>
      </c>
      <c r="AM339">
        <v>0</v>
      </c>
      <c r="AN339">
        <v>0</v>
      </c>
      <c r="AO339">
        <v>0</v>
      </c>
      <c r="AP339">
        <v>0</v>
      </c>
      <c r="AQ339">
        <v>0</v>
      </c>
      <c r="AR339">
        <v>0</v>
      </c>
    </row>
    <row r="340" spans="1:44" x14ac:dyDescent="0.2">
      <c r="A340">
        <f>ROW(Source!A241)</f>
        <v>241</v>
      </c>
      <c r="B340">
        <v>50439601</v>
      </c>
      <c r="C340">
        <v>50439597</v>
      </c>
      <c r="D340">
        <v>46170215</v>
      </c>
      <c r="E340">
        <v>1</v>
      </c>
      <c r="F340">
        <v>1</v>
      </c>
      <c r="G340">
        <v>30570983</v>
      </c>
      <c r="H340">
        <v>2</v>
      </c>
      <c r="I340" t="s">
        <v>455</v>
      </c>
      <c r="J340" t="s">
        <v>456</v>
      </c>
      <c r="K340" t="s">
        <v>457</v>
      </c>
      <c r="L340">
        <v>1368</v>
      </c>
      <c r="N340">
        <v>1011</v>
      </c>
      <c r="O340" t="s">
        <v>451</v>
      </c>
      <c r="P340" t="s">
        <v>451</v>
      </c>
      <c r="Q340">
        <v>1</v>
      </c>
      <c r="X340">
        <v>7.0000000000000007E-2</v>
      </c>
      <c r="Y340">
        <v>0</v>
      </c>
      <c r="Z340">
        <v>179.17</v>
      </c>
      <c r="AA340">
        <v>16.93</v>
      </c>
      <c r="AB340">
        <v>0</v>
      </c>
      <c r="AC340">
        <v>0</v>
      </c>
      <c r="AD340">
        <v>1</v>
      </c>
      <c r="AE340">
        <v>0</v>
      </c>
      <c r="AF340" t="s">
        <v>161</v>
      </c>
      <c r="AG340">
        <v>8.7500000000000008E-2</v>
      </c>
      <c r="AH340">
        <v>2</v>
      </c>
      <c r="AI340">
        <v>50439601</v>
      </c>
      <c r="AJ340">
        <v>322</v>
      </c>
      <c r="AK340">
        <v>0</v>
      </c>
      <c r="AL340">
        <v>0</v>
      </c>
      <c r="AM340">
        <v>0</v>
      </c>
      <c r="AN340">
        <v>0</v>
      </c>
      <c r="AO340">
        <v>0</v>
      </c>
      <c r="AP340">
        <v>0</v>
      </c>
      <c r="AQ340">
        <v>0</v>
      </c>
      <c r="AR340">
        <v>0</v>
      </c>
    </row>
    <row r="341" spans="1:44" x14ac:dyDescent="0.2">
      <c r="A341">
        <f>ROW(Source!A241)</f>
        <v>241</v>
      </c>
      <c r="B341">
        <v>50439602</v>
      </c>
      <c r="C341">
        <v>50439597</v>
      </c>
      <c r="D341">
        <v>31110605</v>
      </c>
      <c r="E341">
        <v>1</v>
      </c>
      <c r="F341">
        <v>1</v>
      </c>
      <c r="G341">
        <v>30570983</v>
      </c>
      <c r="H341">
        <v>3</v>
      </c>
      <c r="I341" t="s">
        <v>505</v>
      </c>
      <c r="J341" t="s">
        <v>506</v>
      </c>
      <c r="K341" t="s">
        <v>507</v>
      </c>
      <c r="L341">
        <v>1339</v>
      </c>
      <c r="N341">
        <v>1007</v>
      </c>
      <c r="O341" t="s">
        <v>486</v>
      </c>
      <c r="P341" t="s">
        <v>486</v>
      </c>
      <c r="Q341">
        <v>1</v>
      </c>
      <c r="X341">
        <v>0.70899999999999996</v>
      </c>
      <c r="Y341">
        <v>7.07</v>
      </c>
      <c r="Z341">
        <v>0</v>
      </c>
      <c r="AA341">
        <v>0</v>
      </c>
      <c r="AB341">
        <v>0</v>
      </c>
      <c r="AC341">
        <v>0</v>
      </c>
      <c r="AD341">
        <v>1</v>
      </c>
      <c r="AE341">
        <v>0</v>
      </c>
      <c r="AF341" t="s">
        <v>3</v>
      </c>
      <c r="AG341">
        <v>0.70899999999999996</v>
      </c>
      <c r="AH341">
        <v>2</v>
      </c>
      <c r="AI341">
        <v>50439602</v>
      </c>
      <c r="AJ341">
        <v>323</v>
      </c>
      <c r="AK341">
        <v>0</v>
      </c>
      <c r="AL341">
        <v>0</v>
      </c>
      <c r="AM341">
        <v>0</v>
      </c>
      <c r="AN341">
        <v>0</v>
      </c>
      <c r="AO341">
        <v>0</v>
      </c>
      <c r="AP341">
        <v>0</v>
      </c>
      <c r="AQ341">
        <v>0</v>
      </c>
      <c r="AR341">
        <v>0</v>
      </c>
    </row>
    <row r="342" spans="1:44" x14ac:dyDescent="0.2">
      <c r="A342">
        <f>ROW(Source!A241)</f>
        <v>241</v>
      </c>
      <c r="B342">
        <v>50439603</v>
      </c>
      <c r="C342">
        <v>50439597</v>
      </c>
      <c r="D342">
        <v>31112010</v>
      </c>
      <c r="E342">
        <v>1</v>
      </c>
      <c r="F342">
        <v>1</v>
      </c>
      <c r="G342">
        <v>30570983</v>
      </c>
      <c r="H342">
        <v>3</v>
      </c>
      <c r="I342" t="s">
        <v>508</v>
      </c>
      <c r="J342" t="s">
        <v>509</v>
      </c>
      <c r="K342" t="s">
        <v>510</v>
      </c>
      <c r="L342">
        <v>1346</v>
      </c>
      <c r="N342">
        <v>1009</v>
      </c>
      <c r="O342" t="s">
        <v>222</v>
      </c>
      <c r="P342" t="s">
        <v>222</v>
      </c>
      <c r="Q342">
        <v>1</v>
      </c>
      <c r="X342">
        <v>0.26</v>
      </c>
      <c r="Y342">
        <v>21.01</v>
      </c>
      <c r="Z342">
        <v>0</v>
      </c>
      <c r="AA342">
        <v>0</v>
      </c>
      <c r="AB342">
        <v>0</v>
      </c>
      <c r="AC342">
        <v>0</v>
      </c>
      <c r="AD342">
        <v>1</v>
      </c>
      <c r="AE342">
        <v>0</v>
      </c>
      <c r="AF342" t="s">
        <v>3</v>
      </c>
      <c r="AG342">
        <v>0.26</v>
      </c>
      <c r="AH342">
        <v>2</v>
      </c>
      <c r="AI342">
        <v>50439603</v>
      </c>
      <c r="AJ342">
        <v>324</v>
      </c>
      <c r="AK342">
        <v>0</v>
      </c>
      <c r="AL342">
        <v>0</v>
      </c>
      <c r="AM342">
        <v>0</v>
      </c>
      <c r="AN342">
        <v>0</v>
      </c>
      <c r="AO342">
        <v>0</v>
      </c>
      <c r="AP342">
        <v>0</v>
      </c>
      <c r="AQ342">
        <v>0</v>
      </c>
      <c r="AR342">
        <v>0</v>
      </c>
    </row>
    <row r="343" spans="1:44" x14ac:dyDescent="0.2">
      <c r="A343">
        <f>ROW(Source!A241)</f>
        <v>241</v>
      </c>
      <c r="B343">
        <v>50439604</v>
      </c>
      <c r="C343">
        <v>50439597</v>
      </c>
      <c r="D343">
        <v>31112719</v>
      </c>
      <c r="E343">
        <v>1</v>
      </c>
      <c r="F343">
        <v>1</v>
      </c>
      <c r="G343">
        <v>30570983</v>
      </c>
      <c r="H343">
        <v>3</v>
      </c>
      <c r="I343" t="s">
        <v>511</v>
      </c>
      <c r="J343" t="s">
        <v>512</v>
      </c>
      <c r="K343" t="s">
        <v>513</v>
      </c>
      <c r="L343">
        <v>1346</v>
      </c>
      <c r="N343">
        <v>1009</v>
      </c>
      <c r="O343" t="s">
        <v>222</v>
      </c>
      <c r="P343" t="s">
        <v>222</v>
      </c>
      <c r="Q343">
        <v>1</v>
      </c>
      <c r="X343">
        <v>0.02</v>
      </c>
      <c r="Y343">
        <v>38</v>
      </c>
      <c r="Z343">
        <v>0</v>
      </c>
      <c r="AA343">
        <v>0</v>
      </c>
      <c r="AB343">
        <v>0</v>
      </c>
      <c r="AC343">
        <v>0</v>
      </c>
      <c r="AD343">
        <v>1</v>
      </c>
      <c r="AE343">
        <v>0</v>
      </c>
      <c r="AF343" t="s">
        <v>3</v>
      </c>
      <c r="AG343">
        <v>0.02</v>
      </c>
      <c r="AH343">
        <v>2</v>
      </c>
      <c r="AI343">
        <v>50439604</v>
      </c>
      <c r="AJ343">
        <v>325</v>
      </c>
      <c r="AK343">
        <v>0</v>
      </c>
      <c r="AL343">
        <v>0</v>
      </c>
      <c r="AM343">
        <v>0</v>
      </c>
      <c r="AN343">
        <v>0</v>
      </c>
      <c r="AO343">
        <v>0</v>
      </c>
      <c r="AP343">
        <v>0</v>
      </c>
      <c r="AQ343">
        <v>0</v>
      </c>
      <c r="AR343">
        <v>0</v>
      </c>
    </row>
    <row r="344" spans="1:44" x14ac:dyDescent="0.2">
      <c r="A344">
        <f>ROW(Source!A241)</f>
        <v>241</v>
      </c>
      <c r="B344">
        <v>50439605</v>
      </c>
      <c r="C344">
        <v>50439597</v>
      </c>
      <c r="D344">
        <v>31110738</v>
      </c>
      <c r="E344">
        <v>1</v>
      </c>
      <c r="F344">
        <v>1</v>
      </c>
      <c r="G344">
        <v>30570983</v>
      </c>
      <c r="H344">
        <v>3</v>
      </c>
      <c r="I344" t="s">
        <v>514</v>
      </c>
      <c r="J344" t="s">
        <v>515</v>
      </c>
      <c r="K344" t="s">
        <v>516</v>
      </c>
      <c r="L344">
        <v>1348</v>
      </c>
      <c r="N344">
        <v>1009</v>
      </c>
      <c r="O344" t="s">
        <v>30</v>
      </c>
      <c r="P344" t="s">
        <v>30</v>
      </c>
      <c r="Q344">
        <v>1000</v>
      </c>
      <c r="X344">
        <v>1.0000000000000001E-5</v>
      </c>
      <c r="Y344">
        <v>3246.35</v>
      </c>
      <c r="Z344">
        <v>0</v>
      </c>
      <c r="AA344">
        <v>0</v>
      </c>
      <c r="AB344">
        <v>0</v>
      </c>
      <c r="AC344">
        <v>0</v>
      </c>
      <c r="AD344">
        <v>1</v>
      </c>
      <c r="AE344">
        <v>0</v>
      </c>
      <c r="AF344" t="s">
        <v>3</v>
      </c>
      <c r="AG344">
        <v>1.0000000000000001E-5</v>
      </c>
      <c r="AH344">
        <v>2</v>
      </c>
      <c r="AI344">
        <v>50439605</v>
      </c>
      <c r="AJ344">
        <v>326</v>
      </c>
      <c r="AK344">
        <v>0</v>
      </c>
      <c r="AL344">
        <v>0</v>
      </c>
      <c r="AM344">
        <v>0</v>
      </c>
      <c r="AN344">
        <v>0</v>
      </c>
      <c r="AO344">
        <v>0</v>
      </c>
      <c r="AP344">
        <v>0</v>
      </c>
      <c r="AQ344">
        <v>0</v>
      </c>
      <c r="AR344">
        <v>0</v>
      </c>
    </row>
    <row r="345" spans="1:44" x14ac:dyDescent="0.2">
      <c r="A345">
        <f>ROW(Source!A241)</f>
        <v>241</v>
      </c>
      <c r="B345">
        <v>50439606</v>
      </c>
      <c r="C345">
        <v>50439597</v>
      </c>
      <c r="D345">
        <v>31110524</v>
      </c>
      <c r="E345">
        <v>1</v>
      </c>
      <c r="F345">
        <v>1</v>
      </c>
      <c r="G345">
        <v>30570983</v>
      </c>
      <c r="H345">
        <v>3</v>
      </c>
      <c r="I345" t="s">
        <v>517</v>
      </c>
      <c r="J345" t="s">
        <v>518</v>
      </c>
      <c r="K345" t="s">
        <v>519</v>
      </c>
      <c r="L345">
        <v>1339</v>
      </c>
      <c r="N345">
        <v>1007</v>
      </c>
      <c r="O345" t="s">
        <v>486</v>
      </c>
      <c r="P345" t="s">
        <v>486</v>
      </c>
      <c r="Q345">
        <v>1</v>
      </c>
      <c r="X345">
        <v>0.48599999999999999</v>
      </c>
      <c r="Y345">
        <v>53.57</v>
      </c>
      <c r="Z345">
        <v>0</v>
      </c>
      <c r="AA345">
        <v>0</v>
      </c>
      <c r="AB345">
        <v>0</v>
      </c>
      <c r="AC345">
        <v>0</v>
      </c>
      <c r="AD345">
        <v>1</v>
      </c>
      <c r="AE345">
        <v>0</v>
      </c>
      <c r="AF345" t="s">
        <v>3</v>
      </c>
      <c r="AG345">
        <v>0.48599999999999999</v>
      </c>
      <c r="AH345">
        <v>2</v>
      </c>
      <c r="AI345">
        <v>50439606</v>
      </c>
      <c r="AJ345">
        <v>327</v>
      </c>
      <c r="AK345">
        <v>0</v>
      </c>
      <c r="AL345">
        <v>0</v>
      </c>
      <c r="AM345">
        <v>0</v>
      </c>
      <c r="AN345">
        <v>0</v>
      </c>
      <c r="AO345">
        <v>0</v>
      </c>
      <c r="AP345">
        <v>0</v>
      </c>
      <c r="AQ345">
        <v>0</v>
      </c>
      <c r="AR345">
        <v>0</v>
      </c>
    </row>
    <row r="346" spans="1:44" x14ac:dyDescent="0.2">
      <c r="A346">
        <f>ROW(Source!A241)</f>
        <v>241</v>
      </c>
      <c r="B346">
        <v>50439607</v>
      </c>
      <c r="C346">
        <v>50439597</v>
      </c>
      <c r="D346">
        <v>46136155</v>
      </c>
      <c r="E346">
        <v>1</v>
      </c>
      <c r="F346">
        <v>1</v>
      </c>
      <c r="G346">
        <v>30570983</v>
      </c>
      <c r="H346">
        <v>3</v>
      </c>
      <c r="I346" t="s">
        <v>520</v>
      </c>
      <c r="J346" t="s">
        <v>521</v>
      </c>
      <c r="K346" t="s">
        <v>522</v>
      </c>
      <c r="L346">
        <v>1339</v>
      </c>
      <c r="N346">
        <v>1007</v>
      </c>
      <c r="O346" t="s">
        <v>486</v>
      </c>
      <c r="P346" t="s">
        <v>486</v>
      </c>
      <c r="Q346">
        <v>1</v>
      </c>
      <c r="X346">
        <v>0.438</v>
      </c>
      <c r="Y346">
        <v>5.91</v>
      </c>
      <c r="Z346">
        <v>0</v>
      </c>
      <c r="AA346">
        <v>0</v>
      </c>
      <c r="AB346">
        <v>0</v>
      </c>
      <c r="AC346">
        <v>0</v>
      </c>
      <c r="AD346">
        <v>1</v>
      </c>
      <c r="AE346">
        <v>0</v>
      </c>
      <c r="AF346" t="s">
        <v>3</v>
      </c>
      <c r="AG346">
        <v>0.438</v>
      </c>
      <c r="AH346">
        <v>2</v>
      </c>
      <c r="AI346">
        <v>50439607</v>
      </c>
      <c r="AJ346">
        <v>328</v>
      </c>
      <c r="AK346">
        <v>0</v>
      </c>
      <c r="AL346">
        <v>0</v>
      </c>
      <c r="AM346">
        <v>0</v>
      </c>
      <c r="AN346">
        <v>0</v>
      </c>
      <c r="AO346">
        <v>0</v>
      </c>
      <c r="AP346">
        <v>0</v>
      </c>
      <c r="AQ346">
        <v>0</v>
      </c>
      <c r="AR346">
        <v>0</v>
      </c>
    </row>
    <row r="347" spans="1:44" x14ac:dyDescent="0.2">
      <c r="A347">
        <f>ROW(Source!A241)</f>
        <v>241</v>
      </c>
      <c r="B347">
        <v>50439608</v>
      </c>
      <c r="C347">
        <v>50439597</v>
      </c>
      <c r="D347">
        <v>46136203</v>
      </c>
      <c r="E347">
        <v>1</v>
      </c>
      <c r="F347">
        <v>1</v>
      </c>
      <c r="G347">
        <v>30570983</v>
      </c>
      <c r="H347">
        <v>3</v>
      </c>
      <c r="I347" t="s">
        <v>523</v>
      </c>
      <c r="J347" t="s">
        <v>524</v>
      </c>
      <c r="K347" t="s">
        <v>525</v>
      </c>
      <c r="L347">
        <v>1348</v>
      </c>
      <c r="N347">
        <v>1009</v>
      </c>
      <c r="O347" t="s">
        <v>30</v>
      </c>
      <c r="P347" t="s">
        <v>30</v>
      </c>
      <c r="Q347">
        <v>1000</v>
      </c>
      <c r="X347">
        <v>5.5000000000000003E-4</v>
      </c>
      <c r="Y347">
        <v>16222.39</v>
      </c>
      <c r="Z347">
        <v>0</v>
      </c>
      <c r="AA347">
        <v>0</v>
      </c>
      <c r="AB347">
        <v>0</v>
      </c>
      <c r="AC347">
        <v>0</v>
      </c>
      <c r="AD347">
        <v>1</v>
      </c>
      <c r="AE347">
        <v>0</v>
      </c>
      <c r="AF347" t="s">
        <v>3</v>
      </c>
      <c r="AG347">
        <v>5.5000000000000003E-4</v>
      </c>
      <c r="AH347">
        <v>2</v>
      </c>
      <c r="AI347">
        <v>50439608</v>
      </c>
      <c r="AJ347">
        <v>329</v>
      </c>
      <c r="AK347">
        <v>0</v>
      </c>
      <c r="AL347">
        <v>0</v>
      </c>
      <c r="AM347">
        <v>0</v>
      </c>
      <c r="AN347">
        <v>0</v>
      </c>
      <c r="AO347">
        <v>0</v>
      </c>
      <c r="AP347">
        <v>0</v>
      </c>
      <c r="AQ347">
        <v>0</v>
      </c>
      <c r="AR347">
        <v>0</v>
      </c>
    </row>
    <row r="348" spans="1:44" x14ac:dyDescent="0.2">
      <c r="A348">
        <f>ROW(Source!A241)</f>
        <v>241</v>
      </c>
      <c r="B348">
        <v>50439609</v>
      </c>
      <c r="C348">
        <v>50439597</v>
      </c>
      <c r="D348">
        <v>46136327</v>
      </c>
      <c r="E348">
        <v>1</v>
      </c>
      <c r="F348">
        <v>1</v>
      </c>
      <c r="G348">
        <v>30570983</v>
      </c>
      <c r="H348">
        <v>3</v>
      </c>
      <c r="I348" t="s">
        <v>526</v>
      </c>
      <c r="J348" t="s">
        <v>527</v>
      </c>
      <c r="K348" t="s">
        <v>528</v>
      </c>
      <c r="L348">
        <v>1346</v>
      </c>
      <c r="N348">
        <v>1009</v>
      </c>
      <c r="O348" t="s">
        <v>222</v>
      </c>
      <c r="P348" t="s">
        <v>222</v>
      </c>
      <c r="Q348">
        <v>1</v>
      </c>
      <c r="X348">
        <v>0.62</v>
      </c>
      <c r="Y348">
        <v>20.190000000000001</v>
      </c>
      <c r="Z348">
        <v>0</v>
      </c>
      <c r="AA348">
        <v>0</v>
      </c>
      <c r="AB348">
        <v>0</v>
      </c>
      <c r="AC348">
        <v>0</v>
      </c>
      <c r="AD348">
        <v>1</v>
      </c>
      <c r="AE348">
        <v>0</v>
      </c>
      <c r="AF348" t="s">
        <v>3</v>
      </c>
      <c r="AG348">
        <v>0.62</v>
      </c>
      <c r="AH348">
        <v>2</v>
      </c>
      <c r="AI348">
        <v>50439609</v>
      </c>
      <c r="AJ348">
        <v>330</v>
      </c>
      <c r="AK348">
        <v>0</v>
      </c>
      <c r="AL348">
        <v>0</v>
      </c>
      <c r="AM348">
        <v>0</v>
      </c>
      <c r="AN348">
        <v>0</v>
      </c>
      <c r="AO348">
        <v>0</v>
      </c>
      <c r="AP348">
        <v>0</v>
      </c>
      <c r="AQ348">
        <v>0</v>
      </c>
      <c r="AR348">
        <v>0</v>
      </c>
    </row>
    <row r="349" spans="1:44" x14ac:dyDescent="0.2">
      <c r="A349">
        <f>ROW(Source!A241)</f>
        <v>241</v>
      </c>
      <c r="B349">
        <v>50439610</v>
      </c>
      <c r="C349">
        <v>50439597</v>
      </c>
      <c r="D349">
        <v>40407595</v>
      </c>
      <c r="E349">
        <v>30570983</v>
      </c>
      <c r="F349">
        <v>1</v>
      </c>
      <c r="G349">
        <v>30570983</v>
      </c>
      <c r="H349">
        <v>3</v>
      </c>
      <c r="I349" t="s">
        <v>627</v>
      </c>
      <c r="J349" t="s">
        <v>3</v>
      </c>
      <c r="K349" t="s">
        <v>628</v>
      </c>
      <c r="L349">
        <v>1346</v>
      </c>
      <c r="N349">
        <v>1009</v>
      </c>
      <c r="O349" t="s">
        <v>222</v>
      </c>
      <c r="P349" t="s">
        <v>222</v>
      </c>
      <c r="Q349">
        <v>1</v>
      </c>
      <c r="X349">
        <v>0</v>
      </c>
      <c r="Y349">
        <v>0</v>
      </c>
      <c r="Z349">
        <v>0</v>
      </c>
      <c r="AA349">
        <v>0</v>
      </c>
      <c r="AB349">
        <v>0</v>
      </c>
      <c r="AC349">
        <v>0</v>
      </c>
      <c r="AD349">
        <v>0</v>
      </c>
      <c r="AE349">
        <v>0</v>
      </c>
      <c r="AF349" t="s">
        <v>3</v>
      </c>
      <c r="AG349">
        <v>0</v>
      </c>
      <c r="AH349">
        <v>3</v>
      </c>
      <c r="AI349">
        <v>-1</v>
      </c>
      <c r="AJ349" t="s">
        <v>3</v>
      </c>
      <c r="AK349">
        <v>0</v>
      </c>
      <c r="AL349">
        <v>0</v>
      </c>
      <c r="AM349">
        <v>0</v>
      </c>
      <c r="AN349">
        <v>0</v>
      </c>
      <c r="AO349">
        <v>0</v>
      </c>
      <c r="AP349">
        <v>0</v>
      </c>
      <c r="AQ349">
        <v>0</v>
      </c>
      <c r="AR349">
        <v>0</v>
      </c>
    </row>
    <row r="350" spans="1:44" x14ac:dyDescent="0.2">
      <c r="A350">
        <f>ROW(Source!A241)</f>
        <v>241</v>
      </c>
      <c r="B350">
        <v>50439611</v>
      </c>
      <c r="C350">
        <v>50439597</v>
      </c>
      <c r="D350">
        <v>40418218</v>
      </c>
      <c r="E350">
        <v>30570983</v>
      </c>
      <c r="F350">
        <v>1</v>
      </c>
      <c r="G350">
        <v>30570983</v>
      </c>
      <c r="H350">
        <v>3</v>
      </c>
      <c r="I350" t="s">
        <v>629</v>
      </c>
      <c r="J350" t="s">
        <v>3</v>
      </c>
      <c r="K350" t="s">
        <v>630</v>
      </c>
      <c r="L350">
        <v>1354</v>
      </c>
      <c r="N350">
        <v>1010</v>
      </c>
      <c r="O350" t="s">
        <v>190</v>
      </c>
      <c r="P350" t="s">
        <v>190</v>
      </c>
      <c r="Q350">
        <v>1</v>
      </c>
      <c r="X350">
        <v>0</v>
      </c>
      <c r="Y350">
        <v>0</v>
      </c>
      <c r="Z350">
        <v>0</v>
      </c>
      <c r="AA350">
        <v>0</v>
      </c>
      <c r="AB350">
        <v>0</v>
      </c>
      <c r="AC350">
        <v>0</v>
      </c>
      <c r="AD350">
        <v>0</v>
      </c>
      <c r="AE350">
        <v>0</v>
      </c>
      <c r="AF350" t="s">
        <v>3</v>
      </c>
      <c r="AG350">
        <v>0</v>
      </c>
      <c r="AH350">
        <v>3</v>
      </c>
      <c r="AI350">
        <v>-1</v>
      </c>
      <c r="AJ350" t="s">
        <v>3</v>
      </c>
      <c r="AK350">
        <v>0</v>
      </c>
      <c r="AL350">
        <v>0</v>
      </c>
      <c r="AM350">
        <v>0</v>
      </c>
      <c r="AN350">
        <v>0</v>
      </c>
      <c r="AO350">
        <v>0</v>
      </c>
      <c r="AP350">
        <v>0</v>
      </c>
      <c r="AQ350">
        <v>0</v>
      </c>
      <c r="AR350">
        <v>0</v>
      </c>
    </row>
    <row r="351" spans="1:44" x14ac:dyDescent="0.2">
      <c r="A351">
        <f>ROW(Source!A241)</f>
        <v>241</v>
      </c>
      <c r="B351">
        <v>50439612</v>
      </c>
      <c r="C351">
        <v>50439597</v>
      </c>
      <c r="D351">
        <v>40420687</v>
      </c>
      <c r="E351">
        <v>30570983</v>
      </c>
      <c r="F351">
        <v>1</v>
      </c>
      <c r="G351">
        <v>30570983</v>
      </c>
      <c r="H351">
        <v>3</v>
      </c>
      <c r="I351" t="s">
        <v>631</v>
      </c>
      <c r="J351" t="s">
        <v>3</v>
      </c>
      <c r="K351" t="s">
        <v>632</v>
      </c>
      <c r="L351">
        <v>1301</v>
      </c>
      <c r="N351">
        <v>1003</v>
      </c>
      <c r="O351" t="s">
        <v>168</v>
      </c>
      <c r="P351" t="s">
        <v>168</v>
      </c>
      <c r="Q351">
        <v>1</v>
      </c>
      <c r="X351">
        <v>100</v>
      </c>
      <c r="Y351">
        <v>0</v>
      </c>
      <c r="Z351">
        <v>0</v>
      </c>
      <c r="AA351">
        <v>0</v>
      </c>
      <c r="AB351">
        <v>0</v>
      </c>
      <c r="AC351">
        <v>0</v>
      </c>
      <c r="AD351">
        <v>0</v>
      </c>
      <c r="AE351">
        <v>0</v>
      </c>
      <c r="AF351" t="s">
        <v>3</v>
      </c>
      <c r="AG351">
        <v>100</v>
      </c>
      <c r="AH351">
        <v>3</v>
      </c>
      <c r="AI351">
        <v>-1</v>
      </c>
      <c r="AJ351" t="s">
        <v>3</v>
      </c>
      <c r="AK351">
        <v>0</v>
      </c>
      <c r="AL351">
        <v>0</v>
      </c>
      <c r="AM351">
        <v>0</v>
      </c>
      <c r="AN351">
        <v>0</v>
      </c>
      <c r="AO351">
        <v>0</v>
      </c>
      <c r="AP351">
        <v>0</v>
      </c>
      <c r="AQ351">
        <v>0</v>
      </c>
      <c r="AR351">
        <v>0</v>
      </c>
    </row>
    <row r="352" spans="1:44" x14ac:dyDescent="0.2">
      <c r="A352">
        <f>ROW(Source!A242)</f>
        <v>242</v>
      </c>
      <c r="B352">
        <v>50439598</v>
      </c>
      <c r="C352">
        <v>50439597</v>
      </c>
      <c r="D352">
        <v>45895908</v>
      </c>
      <c r="E352">
        <v>30570983</v>
      </c>
      <c r="F352">
        <v>1</v>
      </c>
      <c r="G352">
        <v>30570983</v>
      </c>
      <c r="H352">
        <v>1</v>
      </c>
      <c r="I352" t="s">
        <v>442</v>
      </c>
      <c r="J352" t="s">
        <v>3</v>
      </c>
      <c r="K352" t="s">
        <v>443</v>
      </c>
      <c r="L352">
        <v>1191</v>
      </c>
      <c r="N352">
        <v>1013</v>
      </c>
      <c r="O352" t="s">
        <v>444</v>
      </c>
      <c r="P352" t="s">
        <v>444</v>
      </c>
      <c r="Q352">
        <v>1</v>
      </c>
      <c r="X352">
        <v>37.200000000000003</v>
      </c>
      <c r="Y352">
        <v>0</v>
      </c>
      <c r="Z352">
        <v>0</v>
      </c>
      <c r="AA352">
        <v>0</v>
      </c>
      <c r="AB352">
        <v>0</v>
      </c>
      <c r="AC352">
        <v>0</v>
      </c>
      <c r="AD352">
        <v>1</v>
      </c>
      <c r="AE352">
        <v>1</v>
      </c>
      <c r="AF352" t="s">
        <v>162</v>
      </c>
      <c r="AG352">
        <v>42.78</v>
      </c>
      <c r="AH352">
        <v>2</v>
      </c>
      <c r="AI352">
        <v>50439598</v>
      </c>
      <c r="AJ352">
        <v>334</v>
      </c>
      <c r="AK352">
        <v>0</v>
      </c>
      <c r="AL352">
        <v>0</v>
      </c>
      <c r="AM352">
        <v>0</v>
      </c>
      <c r="AN352">
        <v>0</v>
      </c>
      <c r="AO352">
        <v>0</v>
      </c>
      <c r="AP352">
        <v>0</v>
      </c>
      <c r="AQ352">
        <v>0</v>
      </c>
      <c r="AR352">
        <v>0</v>
      </c>
    </row>
    <row r="353" spans="1:44" x14ac:dyDescent="0.2">
      <c r="A353">
        <f>ROW(Source!A242)</f>
        <v>242</v>
      </c>
      <c r="B353">
        <v>50439599</v>
      </c>
      <c r="C353">
        <v>50439597</v>
      </c>
      <c r="D353">
        <v>46170624</v>
      </c>
      <c r="E353">
        <v>1</v>
      </c>
      <c r="F353">
        <v>1</v>
      </c>
      <c r="G353">
        <v>30570983</v>
      </c>
      <c r="H353">
        <v>2</v>
      </c>
      <c r="I353" t="s">
        <v>502</v>
      </c>
      <c r="J353" t="s">
        <v>503</v>
      </c>
      <c r="K353" t="s">
        <v>504</v>
      </c>
      <c r="L353">
        <v>1368</v>
      </c>
      <c r="N353">
        <v>1011</v>
      </c>
      <c r="O353" t="s">
        <v>451</v>
      </c>
      <c r="P353" t="s">
        <v>451</v>
      </c>
      <c r="Q353">
        <v>1</v>
      </c>
      <c r="X353">
        <v>1.67</v>
      </c>
      <c r="Y353">
        <v>0</v>
      </c>
      <c r="Z353">
        <v>0.28000000000000003</v>
      </c>
      <c r="AA353">
        <v>0</v>
      </c>
      <c r="AB353">
        <v>0</v>
      </c>
      <c r="AC353">
        <v>0</v>
      </c>
      <c r="AD353">
        <v>1</v>
      </c>
      <c r="AE353">
        <v>0</v>
      </c>
      <c r="AF353" t="s">
        <v>161</v>
      </c>
      <c r="AG353">
        <v>2.0874999999999999</v>
      </c>
      <c r="AH353">
        <v>2</v>
      </c>
      <c r="AI353">
        <v>50439599</v>
      </c>
      <c r="AJ353">
        <v>335</v>
      </c>
      <c r="AK353">
        <v>0</v>
      </c>
      <c r="AL353">
        <v>0</v>
      </c>
      <c r="AM353">
        <v>0</v>
      </c>
      <c r="AN353">
        <v>0</v>
      </c>
      <c r="AO353">
        <v>0</v>
      </c>
      <c r="AP353">
        <v>0</v>
      </c>
      <c r="AQ353">
        <v>0</v>
      </c>
      <c r="AR353">
        <v>0</v>
      </c>
    </row>
    <row r="354" spans="1:44" x14ac:dyDescent="0.2">
      <c r="A354">
        <f>ROW(Source!A242)</f>
        <v>242</v>
      </c>
      <c r="B354">
        <v>50439600</v>
      </c>
      <c r="C354">
        <v>50439597</v>
      </c>
      <c r="D354">
        <v>46170867</v>
      </c>
      <c r="E354">
        <v>1</v>
      </c>
      <c r="F354">
        <v>1</v>
      </c>
      <c r="G354">
        <v>30570983</v>
      </c>
      <c r="H354">
        <v>2</v>
      </c>
      <c r="I354" t="s">
        <v>452</v>
      </c>
      <c r="J354" t="s">
        <v>453</v>
      </c>
      <c r="K354" t="s">
        <v>454</v>
      </c>
      <c r="L354">
        <v>1368</v>
      </c>
      <c r="N354">
        <v>1011</v>
      </c>
      <c r="O354" t="s">
        <v>451</v>
      </c>
      <c r="P354" t="s">
        <v>451</v>
      </c>
      <c r="Q354">
        <v>1</v>
      </c>
      <c r="X354">
        <v>0.81</v>
      </c>
      <c r="Y354">
        <v>0</v>
      </c>
      <c r="Z354">
        <v>83.1</v>
      </c>
      <c r="AA354">
        <v>12.62</v>
      </c>
      <c r="AB354">
        <v>0</v>
      </c>
      <c r="AC354">
        <v>0</v>
      </c>
      <c r="AD354">
        <v>1</v>
      </c>
      <c r="AE354">
        <v>0</v>
      </c>
      <c r="AF354" t="s">
        <v>161</v>
      </c>
      <c r="AG354">
        <v>1.0125000000000002</v>
      </c>
      <c r="AH354">
        <v>2</v>
      </c>
      <c r="AI354">
        <v>50439600</v>
      </c>
      <c r="AJ354">
        <v>336</v>
      </c>
      <c r="AK354">
        <v>0</v>
      </c>
      <c r="AL354">
        <v>0</v>
      </c>
      <c r="AM354">
        <v>0</v>
      </c>
      <c r="AN354">
        <v>0</v>
      </c>
      <c r="AO354">
        <v>0</v>
      </c>
      <c r="AP354">
        <v>0</v>
      </c>
      <c r="AQ354">
        <v>0</v>
      </c>
      <c r="AR354">
        <v>0</v>
      </c>
    </row>
    <row r="355" spans="1:44" x14ac:dyDescent="0.2">
      <c r="A355">
        <f>ROW(Source!A242)</f>
        <v>242</v>
      </c>
      <c r="B355">
        <v>50439601</v>
      </c>
      <c r="C355">
        <v>50439597</v>
      </c>
      <c r="D355">
        <v>46170215</v>
      </c>
      <c r="E355">
        <v>1</v>
      </c>
      <c r="F355">
        <v>1</v>
      </c>
      <c r="G355">
        <v>30570983</v>
      </c>
      <c r="H355">
        <v>2</v>
      </c>
      <c r="I355" t="s">
        <v>455</v>
      </c>
      <c r="J355" t="s">
        <v>456</v>
      </c>
      <c r="K355" t="s">
        <v>457</v>
      </c>
      <c r="L355">
        <v>1368</v>
      </c>
      <c r="N355">
        <v>1011</v>
      </c>
      <c r="O355" t="s">
        <v>451</v>
      </c>
      <c r="P355" t="s">
        <v>451</v>
      </c>
      <c r="Q355">
        <v>1</v>
      </c>
      <c r="X355">
        <v>7.0000000000000007E-2</v>
      </c>
      <c r="Y355">
        <v>0</v>
      </c>
      <c r="Z355">
        <v>179.17</v>
      </c>
      <c r="AA355">
        <v>16.93</v>
      </c>
      <c r="AB355">
        <v>0</v>
      </c>
      <c r="AC355">
        <v>0</v>
      </c>
      <c r="AD355">
        <v>1</v>
      </c>
      <c r="AE355">
        <v>0</v>
      </c>
      <c r="AF355" t="s">
        <v>161</v>
      </c>
      <c r="AG355">
        <v>8.7500000000000008E-2</v>
      </c>
      <c r="AH355">
        <v>2</v>
      </c>
      <c r="AI355">
        <v>50439601</v>
      </c>
      <c r="AJ355">
        <v>337</v>
      </c>
      <c r="AK355">
        <v>0</v>
      </c>
      <c r="AL355">
        <v>0</v>
      </c>
      <c r="AM355">
        <v>0</v>
      </c>
      <c r="AN355">
        <v>0</v>
      </c>
      <c r="AO355">
        <v>0</v>
      </c>
      <c r="AP355">
        <v>0</v>
      </c>
      <c r="AQ355">
        <v>0</v>
      </c>
      <c r="AR355">
        <v>0</v>
      </c>
    </row>
    <row r="356" spans="1:44" x14ac:dyDescent="0.2">
      <c r="A356">
        <f>ROW(Source!A242)</f>
        <v>242</v>
      </c>
      <c r="B356">
        <v>50439602</v>
      </c>
      <c r="C356">
        <v>50439597</v>
      </c>
      <c r="D356">
        <v>31110605</v>
      </c>
      <c r="E356">
        <v>1</v>
      </c>
      <c r="F356">
        <v>1</v>
      </c>
      <c r="G356">
        <v>30570983</v>
      </c>
      <c r="H356">
        <v>3</v>
      </c>
      <c r="I356" t="s">
        <v>505</v>
      </c>
      <c r="J356" t="s">
        <v>506</v>
      </c>
      <c r="K356" t="s">
        <v>507</v>
      </c>
      <c r="L356">
        <v>1339</v>
      </c>
      <c r="N356">
        <v>1007</v>
      </c>
      <c r="O356" t="s">
        <v>486</v>
      </c>
      <c r="P356" t="s">
        <v>486</v>
      </c>
      <c r="Q356">
        <v>1</v>
      </c>
      <c r="X356">
        <v>0.70899999999999996</v>
      </c>
      <c r="Y356">
        <v>7.07</v>
      </c>
      <c r="Z356">
        <v>0</v>
      </c>
      <c r="AA356">
        <v>0</v>
      </c>
      <c r="AB356">
        <v>0</v>
      </c>
      <c r="AC356">
        <v>0</v>
      </c>
      <c r="AD356">
        <v>1</v>
      </c>
      <c r="AE356">
        <v>0</v>
      </c>
      <c r="AF356" t="s">
        <v>3</v>
      </c>
      <c r="AG356">
        <v>0.70899999999999996</v>
      </c>
      <c r="AH356">
        <v>2</v>
      </c>
      <c r="AI356">
        <v>50439602</v>
      </c>
      <c r="AJ356">
        <v>338</v>
      </c>
      <c r="AK356">
        <v>0</v>
      </c>
      <c r="AL356">
        <v>0</v>
      </c>
      <c r="AM356">
        <v>0</v>
      </c>
      <c r="AN356">
        <v>0</v>
      </c>
      <c r="AO356">
        <v>0</v>
      </c>
      <c r="AP356">
        <v>0</v>
      </c>
      <c r="AQ356">
        <v>0</v>
      </c>
      <c r="AR356">
        <v>0</v>
      </c>
    </row>
    <row r="357" spans="1:44" x14ac:dyDescent="0.2">
      <c r="A357">
        <f>ROW(Source!A242)</f>
        <v>242</v>
      </c>
      <c r="B357">
        <v>50439603</v>
      </c>
      <c r="C357">
        <v>50439597</v>
      </c>
      <c r="D357">
        <v>31112010</v>
      </c>
      <c r="E357">
        <v>1</v>
      </c>
      <c r="F357">
        <v>1</v>
      </c>
      <c r="G357">
        <v>30570983</v>
      </c>
      <c r="H357">
        <v>3</v>
      </c>
      <c r="I357" t="s">
        <v>508</v>
      </c>
      <c r="J357" t="s">
        <v>509</v>
      </c>
      <c r="K357" t="s">
        <v>510</v>
      </c>
      <c r="L357">
        <v>1346</v>
      </c>
      <c r="N357">
        <v>1009</v>
      </c>
      <c r="O357" t="s">
        <v>222</v>
      </c>
      <c r="P357" t="s">
        <v>222</v>
      </c>
      <c r="Q357">
        <v>1</v>
      </c>
      <c r="X357">
        <v>0.26</v>
      </c>
      <c r="Y357">
        <v>21.01</v>
      </c>
      <c r="Z357">
        <v>0</v>
      </c>
      <c r="AA357">
        <v>0</v>
      </c>
      <c r="AB357">
        <v>0</v>
      </c>
      <c r="AC357">
        <v>0</v>
      </c>
      <c r="AD357">
        <v>1</v>
      </c>
      <c r="AE357">
        <v>0</v>
      </c>
      <c r="AF357" t="s">
        <v>3</v>
      </c>
      <c r="AG357">
        <v>0.26</v>
      </c>
      <c r="AH357">
        <v>2</v>
      </c>
      <c r="AI357">
        <v>50439603</v>
      </c>
      <c r="AJ357">
        <v>339</v>
      </c>
      <c r="AK357">
        <v>0</v>
      </c>
      <c r="AL357">
        <v>0</v>
      </c>
      <c r="AM357">
        <v>0</v>
      </c>
      <c r="AN357">
        <v>0</v>
      </c>
      <c r="AO357">
        <v>0</v>
      </c>
      <c r="AP357">
        <v>0</v>
      </c>
      <c r="AQ357">
        <v>0</v>
      </c>
      <c r="AR357">
        <v>0</v>
      </c>
    </row>
    <row r="358" spans="1:44" x14ac:dyDescent="0.2">
      <c r="A358">
        <f>ROW(Source!A242)</f>
        <v>242</v>
      </c>
      <c r="B358">
        <v>50439604</v>
      </c>
      <c r="C358">
        <v>50439597</v>
      </c>
      <c r="D358">
        <v>31112719</v>
      </c>
      <c r="E358">
        <v>1</v>
      </c>
      <c r="F358">
        <v>1</v>
      </c>
      <c r="G358">
        <v>30570983</v>
      </c>
      <c r="H358">
        <v>3</v>
      </c>
      <c r="I358" t="s">
        <v>511</v>
      </c>
      <c r="J358" t="s">
        <v>512</v>
      </c>
      <c r="K358" t="s">
        <v>513</v>
      </c>
      <c r="L358">
        <v>1346</v>
      </c>
      <c r="N358">
        <v>1009</v>
      </c>
      <c r="O358" t="s">
        <v>222</v>
      </c>
      <c r="P358" t="s">
        <v>222</v>
      </c>
      <c r="Q358">
        <v>1</v>
      </c>
      <c r="X358">
        <v>0.02</v>
      </c>
      <c r="Y358">
        <v>38</v>
      </c>
      <c r="Z358">
        <v>0</v>
      </c>
      <c r="AA358">
        <v>0</v>
      </c>
      <c r="AB358">
        <v>0</v>
      </c>
      <c r="AC358">
        <v>0</v>
      </c>
      <c r="AD358">
        <v>1</v>
      </c>
      <c r="AE358">
        <v>0</v>
      </c>
      <c r="AF358" t="s">
        <v>3</v>
      </c>
      <c r="AG358">
        <v>0.02</v>
      </c>
      <c r="AH358">
        <v>2</v>
      </c>
      <c r="AI358">
        <v>50439604</v>
      </c>
      <c r="AJ358">
        <v>340</v>
      </c>
      <c r="AK358">
        <v>0</v>
      </c>
      <c r="AL358">
        <v>0</v>
      </c>
      <c r="AM358">
        <v>0</v>
      </c>
      <c r="AN358">
        <v>0</v>
      </c>
      <c r="AO358">
        <v>0</v>
      </c>
      <c r="AP358">
        <v>0</v>
      </c>
      <c r="AQ358">
        <v>0</v>
      </c>
      <c r="AR358">
        <v>0</v>
      </c>
    </row>
    <row r="359" spans="1:44" x14ac:dyDescent="0.2">
      <c r="A359">
        <f>ROW(Source!A242)</f>
        <v>242</v>
      </c>
      <c r="B359">
        <v>50439605</v>
      </c>
      <c r="C359">
        <v>50439597</v>
      </c>
      <c r="D359">
        <v>31110738</v>
      </c>
      <c r="E359">
        <v>1</v>
      </c>
      <c r="F359">
        <v>1</v>
      </c>
      <c r="G359">
        <v>30570983</v>
      </c>
      <c r="H359">
        <v>3</v>
      </c>
      <c r="I359" t="s">
        <v>514</v>
      </c>
      <c r="J359" t="s">
        <v>515</v>
      </c>
      <c r="K359" t="s">
        <v>516</v>
      </c>
      <c r="L359">
        <v>1348</v>
      </c>
      <c r="N359">
        <v>1009</v>
      </c>
      <c r="O359" t="s">
        <v>30</v>
      </c>
      <c r="P359" t="s">
        <v>30</v>
      </c>
      <c r="Q359">
        <v>1000</v>
      </c>
      <c r="X359">
        <v>1.0000000000000001E-5</v>
      </c>
      <c r="Y359">
        <v>3246.35</v>
      </c>
      <c r="Z359">
        <v>0</v>
      </c>
      <c r="AA359">
        <v>0</v>
      </c>
      <c r="AB359">
        <v>0</v>
      </c>
      <c r="AC359">
        <v>0</v>
      </c>
      <c r="AD359">
        <v>1</v>
      </c>
      <c r="AE359">
        <v>0</v>
      </c>
      <c r="AF359" t="s">
        <v>3</v>
      </c>
      <c r="AG359">
        <v>1.0000000000000001E-5</v>
      </c>
      <c r="AH359">
        <v>2</v>
      </c>
      <c r="AI359">
        <v>50439605</v>
      </c>
      <c r="AJ359">
        <v>341</v>
      </c>
      <c r="AK359">
        <v>0</v>
      </c>
      <c r="AL359">
        <v>0</v>
      </c>
      <c r="AM359">
        <v>0</v>
      </c>
      <c r="AN359">
        <v>0</v>
      </c>
      <c r="AO359">
        <v>0</v>
      </c>
      <c r="AP359">
        <v>0</v>
      </c>
      <c r="AQ359">
        <v>0</v>
      </c>
      <c r="AR359">
        <v>0</v>
      </c>
    </row>
    <row r="360" spans="1:44" x14ac:dyDescent="0.2">
      <c r="A360">
        <f>ROW(Source!A242)</f>
        <v>242</v>
      </c>
      <c r="B360">
        <v>50439606</v>
      </c>
      <c r="C360">
        <v>50439597</v>
      </c>
      <c r="D360">
        <v>31110524</v>
      </c>
      <c r="E360">
        <v>1</v>
      </c>
      <c r="F360">
        <v>1</v>
      </c>
      <c r="G360">
        <v>30570983</v>
      </c>
      <c r="H360">
        <v>3</v>
      </c>
      <c r="I360" t="s">
        <v>517</v>
      </c>
      <c r="J360" t="s">
        <v>518</v>
      </c>
      <c r="K360" t="s">
        <v>519</v>
      </c>
      <c r="L360">
        <v>1339</v>
      </c>
      <c r="N360">
        <v>1007</v>
      </c>
      <c r="O360" t="s">
        <v>486</v>
      </c>
      <c r="P360" t="s">
        <v>486</v>
      </c>
      <c r="Q360">
        <v>1</v>
      </c>
      <c r="X360">
        <v>0.48599999999999999</v>
      </c>
      <c r="Y360">
        <v>53.57</v>
      </c>
      <c r="Z360">
        <v>0</v>
      </c>
      <c r="AA360">
        <v>0</v>
      </c>
      <c r="AB360">
        <v>0</v>
      </c>
      <c r="AC360">
        <v>0</v>
      </c>
      <c r="AD360">
        <v>1</v>
      </c>
      <c r="AE360">
        <v>0</v>
      </c>
      <c r="AF360" t="s">
        <v>3</v>
      </c>
      <c r="AG360">
        <v>0.48599999999999999</v>
      </c>
      <c r="AH360">
        <v>2</v>
      </c>
      <c r="AI360">
        <v>50439606</v>
      </c>
      <c r="AJ360">
        <v>342</v>
      </c>
      <c r="AK360">
        <v>0</v>
      </c>
      <c r="AL360">
        <v>0</v>
      </c>
      <c r="AM360">
        <v>0</v>
      </c>
      <c r="AN360">
        <v>0</v>
      </c>
      <c r="AO360">
        <v>0</v>
      </c>
      <c r="AP360">
        <v>0</v>
      </c>
      <c r="AQ360">
        <v>0</v>
      </c>
      <c r="AR360">
        <v>0</v>
      </c>
    </row>
    <row r="361" spans="1:44" x14ac:dyDescent="0.2">
      <c r="A361">
        <f>ROW(Source!A242)</f>
        <v>242</v>
      </c>
      <c r="B361">
        <v>50439607</v>
      </c>
      <c r="C361">
        <v>50439597</v>
      </c>
      <c r="D361">
        <v>46136155</v>
      </c>
      <c r="E361">
        <v>1</v>
      </c>
      <c r="F361">
        <v>1</v>
      </c>
      <c r="G361">
        <v>30570983</v>
      </c>
      <c r="H361">
        <v>3</v>
      </c>
      <c r="I361" t="s">
        <v>520</v>
      </c>
      <c r="J361" t="s">
        <v>521</v>
      </c>
      <c r="K361" t="s">
        <v>522</v>
      </c>
      <c r="L361">
        <v>1339</v>
      </c>
      <c r="N361">
        <v>1007</v>
      </c>
      <c r="O361" t="s">
        <v>486</v>
      </c>
      <c r="P361" t="s">
        <v>486</v>
      </c>
      <c r="Q361">
        <v>1</v>
      </c>
      <c r="X361">
        <v>0.438</v>
      </c>
      <c r="Y361">
        <v>5.91</v>
      </c>
      <c r="Z361">
        <v>0</v>
      </c>
      <c r="AA361">
        <v>0</v>
      </c>
      <c r="AB361">
        <v>0</v>
      </c>
      <c r="AC361">
        <v>0</v>
      </c>
      <c r="AD361">
        <v>1</v>
      </c>
      <c r="AE361">
        <v>0</v>
      </c>
      <c r="AF361" t="s">
        <v>3</v>
      </c>
      <c r="AG361">
        <v>0.438</v>
      </c>
      <c r="AH361">
        <v>2</v>
      </c>
      <c r="AI361">
        <v>50439607</v>
      </c>
      <c r="AJ361">
        <v>343</v>
      </c>
      <c r="AK361">
        <v>0</v>
      </c>
      <c r="AL361">
        <v>0</v>
      </c>
      <c r="AM361">
        <v>0</v>
      </c>
      <c r="AN361">
        <v>0</v>
      </c>
      <c r="AO361">
        <v>0</v>
      </c>
      <c r="AP361">
        <v>0</v>
      </c>
      <c r="AQ361">
        <v>0</v>
      </c>
      <c r="AR361">
        <v>0</v>
      </c>
    </row>
    <row r="362" spans="1:44" x14ac:dyDescent="0.2">
      <c r="A362">
        <f>ROW(Source!A242)</f>
        <v>242</v>
      </c>
      <c r="B362">
        <v>50439608</v>
      </c>
      <c r="C362">
        <v>50439597</v>
      </c>
      <c r="D362">
        <v>46136203</v>
      </c>
      <c r="E362">
        <v>1</v>
      </c>
      <c r="F362">
        <v>1</v>
      </c>
      <c r="G362">
        <v>30570983</v>
      </c>
      <c r="H362">
        <v>3</v>
      </c>
      <c r="I362" t="s">
        <v>523</v>
      </c>
      <c r="J362" t="s">
        <v>524</v>
      </c>
      <c r="K362" t="s">
        <v>525</v>
      </c>
      <c r="L362">
        <v>1348</v>
      </c>
      <c r="N362">
        <v>1009</v>
      </c>
      <c r="O362" t="s">
        <v>30</v>
      </c>
      <c r="P362" t="s">
        <v>30</v>
      </c>
      <c r="Q362">
        <v>1000</v>
      </c>
      <c r="X362">
        <v>5.5000000000000003E-4</v>
      </c>
      <c r="Y362">
        <v>16222.39</v>
      </c>
      <c r="Z362">
        <v>0</v>
      </c>
      <c r="AA362">
        <v>0</v>
      </c>
      <c r="AB362">
        <v>0</v>
      </c>
      <c r="AC362">
        <v>0</v>
      </c>
      <c r="AD362">
        <v>1</v>
      </c>
      <c r="AE362">
        <v>0</v>
      </c>
      <c r="AF362" t="s">
        <v>3</v>
      </c>
      <c r="AG362">
        <v>5.5000000000000003E-4</v>
      </c>
      <c r="AH362">
        <v>2</v>
      </c>
      <c r="AI362">
        <v>50439608</v>
      </c>
      <c r="AJ362">
        <v>344</v>
      </c>
      <c r="AK362">
        <v>0</v>
      </c>
      <c r="AL362">
        <v>0</v>
      </c>
      <c r="AM362">
        <v>0</v>
      </c>
      <c r="AN362">
        <v>0</v>
      </c>
      <c r="AO362">
        <v>0</v>
      </c>
      <c r="AP362">
        <v>0</v>
      </c>
      <c r="AQ362">
        <v>0</v>
      </c>
      <c r="AR362">
        <v>0</v>
      </c>
    </row>
    <row r="363" spans="1:44" x14ac:dyDescent="0.2">
      <c r="A363">
        <f>ROW(Source!A242)</f>
        <v>242</v>
      </c>
      <c r="B363">
        <v>50439609</v>
      </c>
      <c r="C363">
        <v>50439597</v>
      </c>
      <c r="D363">
        <v>46136327</v>
      </c>
      <c r="E363">
        <v>1</v>
      </c>
      <c r="F363">
        <v>1</v>
      </c>
      <c r="G363">
        <v>30570983</v>
      </c>
      <c r="H363">
        <v>3</v>
      </c>
      <c r="I363" t="s">
        <v>526</v>
      </c>
      <c r="J363" t="s">
        <v>527</v>
      </c>
      <c r="K363" t="s">
        <v>528</v>
      </c>
      <c r="L363">
        <v>1346</v>
      </c>
      <c r="N363">
        <v>1009</v>
      </c>
      <c r="O363" t="s">
        <v>222</v>
      </c>
      <c r="P363" t="s">
        <v>222</v>
      </c>
      <c r="Q363">
        <v>1</v>
      </c>
      <c r="X363">
        <v>0.62</v>
      </c>
      <c r="Y363">
        <v>20.190000000000001</v>
      </c>
      <c r="Z363">
        <v>0</v>
      </c>
      <c r="AA363">
        <v>0</v>
      </c>
      <c r="AB363">
        <v>0</v>
      </c>
      <c r="AC363">
        <v>0</v>
      </c>
      <c r="AD363">
        <v>1</v>
      </c>
      <c r="AE363">
        <v>0</v>
      </c>
      <c r="AF363" t="s">
        <v>3</v>
      </c>
      <c r="AG363">
        <v>0.62</v>
      </c>
      <c r="AH363">
        <v>2</v>
      </c>
      <c r="AI363">
        <v>50439609</v>
      </c>
      <c r="AJ363">
        <v>345</v>
      </c>
      <c r="AK363">
        <v>0</v>
      </c>
      <c r="AL363">
        <v>0</v>
      </c>
      <c r="AM363">
        <v>0</v>
      </c>
      <c r="AN363">
        <v>0</v>
      </c>
      <c r="AO363">
        <v>0</v>
      </c>
      <c r="AP363">
        <v>0</v>
      </c>
      <c r="AQ363">
        <v>0</v>
      </c>
      <c r="AR363">
        <v>0</v>
      </c>
    </row>
    <row r="364" spans="1:44" x14ac:dyDescent="0.2">
      <c r="A364">
        <f>ROW(Source!A242)</f>
        <v>242</v>
      </c>
      <c r="B364">
        <v>50439610</v>
      </c>
      <c r="C364">
        <v>50439597</v>
      </c>
      <c r="D364">
        <v>40407595</v>
      </c>
      <c r="E364">
        <v>30570983</v>
      </c>
      <c r="F364">
        <v>1</v>
      </c>
      <c r="G364">
        <v>30570983</v>
      </c>
      <c r="H364">
        <v>3</v>
      </c>
      <c r="I364" t="s">
        <v>627</v>
      </c>
      <c r="J364" t="s">
        <v>3</v>
      </c>
      <c r="K364" t="s">
        <v>628</v>
      </c>
      <c r="L364">
        <v>1346</v>
      </c>
      <c r="N364">
        <v>1009</v>
      </c>
      <c r="O364" t="s">
        <v>222</v>
      </c>
      <c r="P364" t="s">
        <v>222</v>
      </c>
      <c r="Q364">
        <v>1</v>
      </c>
      <c r="X364">
        <v>0</v>
      </c>
      <c r="Y364">
        <v>0</v>
      </c>
      <c r="Z364">
        <v>0</v>
      </c>
      <c r="AA364">
        <v>0</v>
      </c>
      <c r="AB364">
        <v>0</v>
      </c>
      <c r="AC364">
        <v>0</v>
      </c>
      <c r="AD364">
        <v>0</v>
      </c>
      <c r="AE364">
        <v>0</v>
      </c>
      <c r="AF364" t="s">
        <v>3</v>
      </c>
      <c r="AG364">
        <v>0</v>
      </c>
      <c r="AH364">
        <v>3</v>
      </c>
      <c r="AI364">
        <v>-1</v>
      </c>
      <c r="AJ364" t="s">
        <v>3</v>
      </c>
      <c r="AK364">
        <v>0</v>
      </c>
      <c r="AL364">
        <v>0</v>
      </c>
      <c r="AM364">
        <v>0</v>
      </c>
      <c r="AN364">
        <v>0</v>
      </c>
      <c r="AO364">
        <v>0</v>
      </c>
      <c r="AP364">
        <v>0</v>
      </c>
      <c r="AQ364">
        <v>0</v>
      </c>
      <c r="AR364">
        <v>0</v>
      </c>
    </row>
    <row r="365" spans="1:44" x14ac:dyDescent="0.2">
      <c r="A365">
        <f>ROW(Source!A242)</f>
        <v>242</v>
      </c>
      <c r="B365">
        <v>50439611</v>
      </c>
      <c r="C365">
        <v>50439597</v>
      </c>
      <c r="D365">
        <v>40418218</v>
      </c>
      <c r="E365">
        <v>30570983</v>
      </c>
      <c r="F365">
        <v>1</v>
      </c>
      <c r="G365">
        <v>30570983</v>
      </c>
      <c r="H365">
        <v>3</v>
      </c>
      <c r="I365" t="s">
        <v>629</v>
      </c>
      <c r="J365" t="s">
        <v>3</v>
      </c>
      <c r="K365" t="s">
        <v>630</v>
      </c>
      <c r="L365">
        <v>1354</v>
      </c>
      <c r="N365">
        <v>1010</v>
      </c>
      <c r="O365" t="s">
        <v>190</v>
      </c>
      <c r="P365" t="s">
        <v>190</v>
      </c>
      <c r="Q365">
        <v>1</v>
      </c>
      <c r="X365">
        <v>0</v>
      </c>
      <c r="Y365">
        <v>0</v>
      </c>
      <c r="Z365">
        <v>0</v>
      </c>
      <c r="AA365">
        <v>0</v>
      </c>
      <c r="AB365">
        <v>0</v>
      </c>
      <c r="AC365">
        <v>0</v>
      </c>
      <c r="AD365">
        <v>0</v>
      </c>
      <c r="AE365">
        <v>0</v>
      </c>
      <c r="AF365" t="s">
        <v>3</v>
      </c>
      <c r="AG365">
        <v>0</v>
      </c>
      <c r="AH365">
        <v>3</v>
      </c>
      <c r="AI365">
        <v>-1</v>
      </c>
      <c r="AJ365" t="s">
        <v>3</v>
      </c>
      <c r="AK365">
        <v>0</v>
      </c>
      <c r="AL365">
        <v>0</v>
      </c>
      <c r="AM365">
        <v>0</v>
      </c>
      <c r="AN365">
        <v>0</v>
      </c>
      <c r="AO365">
        <v>0</v>
      </c>
      <c r="AP365">
        <v>0</v>
      </c>
      <c r="AQ365">
        <v>0</v>
      </c>
      <c r="AR365">
        <v>0</v>
      </c>
    </row>
    <row r="366" spans="1:44" x14ac:dyDescent="0.2">
      <c r="A366">
        <f>ROW(Source!A242)</f>
        <v>242</v>
      </c>
      <c r="B366">
        <v>50439612</v>
      </c>
      <c r="C366">
        <v>50439597</v>
      </c>
      <c r="D366">
        <v>40420687</v>
      </c>
      <c r="E366">
        <v>30570983</v>
      </c>
      <c r="F366">
        <v>1</v>
      </c>
      <c r="G366">
        <v>30570983</v>
      </c>
      <c r="H366">
        <v>3</v>
      </c>
      <c r="I366" t="s">
        <v>631</v>
      </c>
      <c r="J366" t="s">
        <v>3</v>
      </c>
      <c r="K366" t="s">
        <v>632</v>
      </c>
      <c r="L366">
        <v>1301</v>
      </c>
      <c r="N366">
        <v>1003</v>
      </c>
      <c r="O366" t="s">
        <v>168</v>
      </c>
      <c r="P366" t="s">
        <v>168</v>
      </c>
      <c r="Q366">
        <v>1</v>
      </c>
      <c r="X366">
        <v>100</v>
      </c>
      <c r="Y366">
        <v>0</v>
      </c>
      <c r="Z366">
        <v>0</v>
      </c>
      <c r="AA366">
        <v>0</v>
      </c>
      <c r="AB366">
        <v>0</v>
      </c>
      <c r="AC366">
        <v>0</v>
      </c>
      <c r="AD366">
        <v>0</v>
      </c>
      <c r="AE366">
        <v>0</v>
      </c>
      <c r="AF366" t="s">
        <v>3</v>
      </c>
      <c r="AG366">
        <v>100</v>
      </c>
      <c r="AH366">
        <v>3</v>
      </c>
      <c r="AI366">
        <v>-1</v>
      </c>
      <c r="AJ366" t="s">
        <v>3</v>
      </c>
      <c r="AK366">
        <v>0</v>
      </c>
      <c r="AL366">
        <v>0</v>
      </c>
      <c r="AM366">
        <v>0</v>
      </c>
      <c r="AN366">
        <v>0</v>
      </c>
      <c r="AO366">
        <v>0</v>
      </c>
      <c r="AP366">
        <v>0</v>
      </c>
      <c r="AQ366">
        <v>0</v>
      </c>
      <c r="AR366">
        <v>0</v>
      </c>
    </row>
    <row r="367" spans="1:44" x14ac:dyDescent="0.2">
      <c r="A367">
        <f>ROW(Source!A249)</f>
        <v>249</v>
      </c>
      <c r="B367">
        <v>50439619</v>
      </c>
      <c r="C367">
        <v>50439618</v>
      </c>
      <c r="D367">
        <v>45895908</v>
      </c>
      <c r="E367">
        <v>30570983</v>
      </c>
      <c r="F367">
        <v>1</v>
      </c>
      <c r="G367">
        <v>30570983</v>
      </c>
      <c r="H367">
        <v>1</v>
      </c>
      <c r="I367" t="s">
        <v>442</v>
      </c>
      <c r="J367" t="s">
        <v>3</v>
      </c>
      <c r="K367" t="s">
        <v>443</v>
      </c>
      <c r="L367">
        <v>1191</v>
      </c>
      <c r="N367">
        <v>1013</v>
      </c>
      <c r="O367" t="s">
        <v>444</v>
      </c>
      <c r="P367" t="s">
        <v>444</v>
      </c>
      <c r="Q367">
        <v>1</v>
      </c>
      <c r="X367">
        <v>65.599999999999994</v>
      </c>
      <c r="Y367">
        <v>0</v>
      </c>
      <c r="Z367">
        <v>0</v>
      </c>
      <c r="AA367">
        <v>0</v>
      </c>
      <c r="AB367">
        <v>0</v>
      </c>
      <c r="AC367">
        <v>0</v>
      </c>
      <c r="AD367">
        <v>1</v>
      </c>
      <c r="AE367">
        <v>1</v>
      </c>
      <c r="AF367" t="s">
        <v>162</v>
      </c>
      <c r="AG367">
        <v>75.439999999999984</v>
      </c>
      <c r="AH367">
        <v>2</v>
      </c>
      <c r="AI367">
        <v>50439619</v>
      </c>
      <c r="AJ367">
        <v>349</v>
      </c>
      <c r="AK367">
        <v>0</v>
      </c>
      <c r="AL367">
        <v>0</v>
      </c>
      <c r="AM367">
        <v>0</v>
      </c>
      <c r="AN367">
        <v>0</v>
      </c>
      <c r="AO367">
        <v>0</v>
      </c>
      <c r="AP367">
        <v>0</v>
      </c>
      <c r="AQ367">
        <v>0</v>
      </c>
      <c r="AR367">
        <v>0</v>
      </c>
    </row>
    <row r="368" spans="1:44" x14ac:dyDescent="0.2">
      <c r="A368">
        <f>ROW(Source!A249)</f>
        <v>249</v>
      </c>
      <c r="B368">
        <v>50439620</v>
      </c>
      <c r="C368">
        <v>50439618</v>
      </c>
      <c r="D368">
        <v>46170624</v>
      </c>
      <c r="E368">
        <v>1</v>
      </c>
      <c r="F368">
        <v>1</v>
      </c>
      <c r="G368">
        <v>30570983</v>
      </c>
      <c r="H368">
        <v>2</v>
      </c>
      <c r="I368" t="s">
        <v>502</v>
      </c>
      <c r="J368" t="s">
        <v>503</v>
      </c>
      <c r="K368" t="s">
        <v>504</v>
      </c>
      <c r="L368">
        <v>1368</v>
      </c>
      <c r="N368">
        <v>1011</v>
      </c>
      <c r="O368" t="s">
        <v>451</v>
      </c>
      <c r="P368" t="s">
        <v>451</v>
      </c>
      <c r="Q368">
        <v>1</v>
      </c>
      <c r="X368">
        <v>24.94</v>
      </c>
      <c r="Y368">
        <v>0</v>
      </c>
      <c r="Z368">
        <v>0.28000000000000003</v>
      </c>
      <c r="AA368">
        <v>0</v>
      </c>
      <c r="AB368">
        <v>0</v>
      </c>
      <c r="AC368">
        <v>0</v>
      </c>
      <c r="AD368">
        <v>1</v>
      </c>
      <c r="AE368">
        <v>0</v>
      </c>
      <c r="AF368" t="s">
        <v>161</v>
      </c>
      <c r="AG368">
        <v>31.175000000000001</v>
      </c>
      <c r="AH368">
        <v>2</v>
      </c>
      <c r="AI368">
        <v>50439620</v>
      </c>
      <c r="AJ368">
        <v>350</v>
      </c>
      <c r="AK368">
        <v>0</v>
      </c>
      <c r="AL368">
        <v>0</v>
      </c>
      <c r="AM368">
        <v>0</v>
      </c>
      <c r="AN368">
        <v>0</v>
      </c>
      <c r="AO368">
        <v>0</v>
      </c>
      <c r="AP368">
        <v>0</v>
      </c>
      <c r="AQ368">
        <v>0</v>
      </c>
      <c r="AR368">
        <v>0</v>
      </c>
    </row>
    <row r="369" spans="1:44" x14ac:dyDescent="0.2">
      <c r="A369">
        <f>ROW(Source!A249)</f>
        <v>249</v>
      </c>
      <c r="B369">
        <v>50439621</v>
      </c>
      <c r="C369">
        <v>50439618</v>
      </c>
      <c r="D369">
        <v>46170867</v>
      </c>
      <c r="E369">
        <v>1</v>
      </c>
      <c r="F369">
        <v>1</v>
      </c>
      <c r="G369">
        <v>30570983</v>
      </c>
      <c r="H369">
        <v>2</v>
      </c>
      <c r="I369" t="s">
        <v>452</v>
      </c>
      <c r="J369" t="s">
        <v>453</v>
      </c>
      <c r="K369" t="s">
        <v>454</v>
      </c>
      <c r="L369">
        <v>1368</v>
      </c>
      <c r="N369">
        <v>1011</v>
      </c>
      <c r="O369" t="s">
        <v>451</v>
      </c>
      <c r="P369" t="s">
        <v>451</v>
      </c>
      <c r="Q369">
        <v>1</v>
      </c>
      <c r="X369">
        <v>1.01</v>
      </c>
      <c r="Y369">
        <v>0</v>
      </c>
      <c r="Z369">
        <v>83.1</v>
      </c>
      <c r="AA369">
        <v>12.62</v>
      </c>
      <c r="AB369">
        <v>0</v>
      </c>
      <c r="AC369">
        <v>0</v>
      </c>
      <c r="AD369">
        <v>1</v>
      </c>
      <c r="AE369">
        <v>0</v>
      </c>
      <c r="AF369" t="s">
        <v>161</v>
      </c>
      <c r="AG369">
        <v>1.2625</v>
      </c>
      <c r="AH369">
        <v>2</v>
      </c>
      <c r="AI369">
        <v>50439621</v>
      </c>
      <c r="AJ369">
        <v>351</v>
      </c>
      <c r="AK369">
        <v>0</v>
      </c>
      <c r="AL369">
        <v>0</v>
      </c>
      <c r="AM369">
        <v>0</v>
      </c>
      <c r="AN369">
        <v>0</v>
      </c>
      <c r="AO369">
        <v>0</v>
      </c>
      <c r="AP369">
        <v>0</v>
      </c>
      <c r="AQ369">
        <v>0</v>
      </c>
      <c r="AR369">
        <v>0</v>
      </c>
    </row>
    <row r="370" spans="1:44" x14ac:dyDescent="0.2">
      <c r="A370">
        <f>ROW(Source!A249)</f>
        <v>249</v>
      </c>
      <c r="B370">
        <v>50439622</v>
      </c>
      <c r="C370">
        <v>50439618</v>
      </c>
      <c r="D370">
        <v>46170215</v>
      </c>
      <c r="E370">
        <v>1</v>
      </c>
      <c r="F370">
        <v>1</v>
      </c>
      <c r="G370">
        <v>30570983</v>
      </c>
      <c r="H370">
        <v>2</v>
      </c>
      <c r="I370" t="s">
        <v>455</v>
      </c>
      <c r="J370" t="s">
        <v>456</v>
      </c>
      <c r="K370" t="s">
        <v>457</v>
      </c>
      <c r="L370">
        <v>1368</v>
      </c>
      <c r="N370">
        <v>1011</v>
      </c>
      <c r="O370" t="s">
        <v>451</v>
      </c>
      <c r="P370" t="s">
        <v>451</v>
      </c>
      <c r="Q370">
        <v>1</v>
      </c>
      <c r="X370">
        <v>0.08</v>
      </c>
      <c r="Y370">
        <v>0</v>
      </c>
      <c r="Z370">
        <v>179.17</v>
      </c>
      <c r="AA370">
        <v>16.93</v>
      </c>
      <c r="AB370">
        <v>0</v>
      </c>
      <c r="AC370">
        <v>0</v>
      </c>
      <c r="AD370">
        <v>1</v>
      </c>
      <c r="AE370">
        <v>0</v>
      </c>
      <c r="AF370" t="s">
        <v>161</v>
      </c>
      <c r="AG370">
        <v>0.1</v>
      </c>
      <c r="AH370">
        <v>2</v>
      </c>
      <c r="AI370">
        <v>50439622</v>
      </c>
      <c r="AJ370">
        <v>352</v>
      </c>
      <c r="AK370">
        <v>0</v>
      </c>
      <c r="AL370">
        <v>0</v>
      </c>
      <c r="AM370">
        <v>0</v>
      </c>
      <c r="AN370">
        <v>0</v>
      </c>
      <c r="AO370">
        <v>0</v>
      </c>
      <c r="AP370">
        <v>0</v>
      </c>
      <c r="AQ370">
        <v>0</v>
      </c>
      <c r="AR370">
        <v>0</v>
      </c>
    </row>
    <row r="371" spans="1:44" x14ac:dyDescent="0.2">
      <c r="A371">
        <f>ROW(Source!A249)</f>
        <v>249</v>
      </c>
      <c r="B371">
        <v>50439623</v>
      </c>
      <c r="C371">
        <v>50439618</v>
      </c>
      <c r="D371">
        <v>31110605</v>
      </c>
      <c r="E371">
        <v>1</v>
      </c>
      <c r="F371">
        <v>1</v>
      </c>
      <c r="G371">
        <v>30570983</v>
      </c>
      <c r="H371">
        <v>3</v>
      </c>
      <c r="I371" t="s">
        <v>505</v>
      </c>
      <c r="J371" t="s">
        <v>506</v>
      </c>
      <c r="K371" t="s">
        <v>507</v>
      </c>
      <c r="L371">
        <v>1339</v>
      </c>
      <c r="N371">
        <v>1007</v>
      </c>
      <c r="O371" t="s">
        <v>486</v>
      </c>
      <c r="P371" t="s">
        <v>486</v>
      </c>
      <c r="Q371">
        <v>1</v>
      </c>
      <c r="X371">
        <v>1.2</v>
      </c>
      <c r="Y371">
        <v>7.07</v>
      </c>
      <c r="Z371">
        <v>0</v>
      </c>
      <c r="AA371">
        <v>0</v>
      </c>
      <c r="AB371">
        <v>0</v>
      </c>
      <c r="AC371">
        <v>0</v>
      </c>
      <c r="AD371">
        <v>1</v>
      </c>
      <c r="AE371">
        <v>0</v>
      </c>
      <c r="AF371" t="s">
        <v>3</v>
      </c>
      <c r="AG371">
        <v>1.2</v>
      </c>
      <c r="AH371">
        <v>2</v>
      </c>
      <c r="AI371">
        <v>50439623</v>
      </c>
      <c r="AJ371">
        <v>353</v>
      </c>
      <c r="AK371">
        <v>0</v>
      </c>
      <c r="AL371">
        <v>0</v>
      </c>
      <c r="AM371">
        <v>0</v>
      </c>
      <c r="AN371">
        <v>0</v>
      </c>
      <c r="AO371">
        <v>0</v>
      </c>
      <c r="AP371">
        <v>0</v>
      </c>
      <c r="AQ371">
        <v>0</v>
      </c>
      <c r="AR371">
        <v>0</v>
      </c>
    </row>
    <row r="372" spans="1:44" x14ac:dyDescent="0.2">
      <c r="A372">
        <f>ROW(Source!A249)</f>
        <v>249</v>
      </c>
      <c r="B372">
        <v>50439624</v>
      </c>
      <c r="C372">
        <v>50439618</v>
      </c>
      <c r="D372">
        <v>31112010</v>
      </c>
      <c r="E372">
        <v>1</v>
      </c>
      <c r="F372">
        <v>1</v>
      </c>
      <c r="G372">
        <v>30570983</v>
      </c>
      <c r="H372">
        <v>3</v>
      </c>
      <c r="I372" t="s">
        <v>508</v>
      </c>
      <c r="J372" t="s">
        <v>509</v>
      </c>
      <c r="K372" t="s">
        <v>510</v>
      </c>
      <c r="L372">
        <v>1346</v>
      </c>
      <c r="N372">
        <v>1009</v>
      </c>
      <c r="O372" t="s">
        <v>222</v>
      </c>
      <c r="P372" t="s">
        <v>222</v>
      </c>
      <c r="Q372">
        <v>1</v>
      </c>
      <c r="X372">
        <v>0.3</v>
      </c>
      <c r="Y372">
        <v>21.01</v>
      </c>
      <c r="Z372">
        <v>0</v>
      </c>
      <c r="AA372">
        <v>0</v>
      </c>
      <c r="AB372">
        <v>0</v>
      </c>
      <c r="AC372">
        <v>0</v>
      </c>
      <c r="AD372">
        <v>1</v>
      </c>
      <c r="AE372">
        <v>0</v>
      </c>
      <c r="AF372" t="s">
        <v>3</v>
      </c>
      <c r="AG372">
        <v>0.3</v>
      </c>
      <c r="AH372">
        <v>2</v>
      </c>
      <c r="AI372">
        <v>50439624</v>
      </c>
      <c r="AJ372">
        <v>354</v>
      </c>
      <c r="AK372">
        <v>0</v>
      </c>
      <c r="AL372">
        <v>0</v>
      </c>
      <c r="AM372">
        <v>0</v>
      </c>
      <c r="AN372">
        <v>0</v>
      </c>
      <c r="AO372">
        <v>0</v>
      </c>
      <c r="AP372">
        <v>0</v>
      </c>
      <c r="AQ372">
        <v>0</v>
      </c>
      <c r="AR372">
        <v>0</v>
      </c>
    </row>
    <row r="373" spans="1:44" x14ac:dyDescent="0.2">
      <c r="A373">
        <f>ROW(Source!A249)</f>
        <v>249</v>
      </c>
      <c r="B373">
        <v>50439625</v>
      </c>
      <c r="C373">
        <v>50439618</v>
      </c>
      <c r="D373">
        <v>31110738</v>
      </c>
      <c r="E373">
        <v>1</v>
      </c>
      <c r="F373">
        <v>1</v>
      </c>
      <c r="G373">
        <v>30570983</v>
      </c>
      <c r="H373">
        <v>3</v>
      </c>
      <c r="I373" t="s">
        <v>514</v>
      </c>
      <c r="J373" t="s">
        <v>515</v>
      </c>
      <c r="K373" t="s">
        <v>516</v>
      </c>
      <c r="L373">
        <v>1348</v>
      </c>
      <c r="N373">
        <v>1009</v>
      </c>
      <c r="O373" t="s">
        <v>30</v>
      </c>
      <c r="P373" t="s">
        <v>30</v>
      </c>
      <c r="Q373">
        <v>1000</v>
      </c>
      <c r="X373">
        <v>2.0000000000000002E-5</v>
      </c>
      <c r="Y373">
        <v>3246.35</v>
      </c>
      <c r="Z373">
        <v>0</v>
      </c>
      <c r="AA373">
        <v>0</v>
      </c>
      <c r="AB373">
        <v>0</v>
      </c>
      <c r="AC373">
        <v>0</v>
      </c>
      <c r="AD373">
        <v>1</v>
      </c>
      <c r="AE373">
        <v>0</v>
      </c>
      <c r="AF373" t="s">
        <v>3</v>
      </c>
      <c r="AG373">
        <v>2.0000000000000002E-5</v>
      </c>
      <c r="AH373">
        <v>2</v>
      </c>
      <c r="AI373">
        <v>50439625</v>
      </c>
      <c r="AJ373">
        <v>355</v>
      </c>
      <c r="AK373">
        <v>0</v>
      </c>
      <c r="AL373">
        <v>0</v>
      </c>
      <c r="AM373">
        <v>0</v>
      </c>
      <c r="AN373">
        <v>0</v>
      </c>
      <c r="AO373">
        <v>0</v>
      </c>
      <c r="AP373">
        <v>0</v>
      </c>
      <c r="AQ373">
        <v>0</v>
      </c>
      <c r="AR373">
        <v>0</v>
      </c>
    </row>
    <row r="374" spans="1:44" x14ac:dyDescent="0.2">
      <c r="A374">
        <f>ROW(Source!A249)</f>
        <v>249</v>
      </c>
      <c r="B374">
        <v>50439626</v>
      </c>
      <c r="C374">
        <v>50439618</v>
      </c>
      <c r="D374">
        <v>31110524</v>
      </c>
      <c r="E374">
        <v>1</v>
      </c>
      <c r="F374">
        <v>1</v>
      </c>
      <c r="G374">
        <v>30570983</v>
      </c>
      <c r="H374">
        <v>3</v>
      </c>
      <c r="I374" t="s">
        <v>517</v>
      </c>
      <c r="J374" t="s">
        <v>518</v>
      </c>
      <c r="K374" t="s">
        <v>519</v>
      </c>
      <c r="L374">
        <v>1339</v>
      </c>
      <c r="N374">
        <v>1007</v>
      </c>
      <c r="O374" t="s">
        <v>486</v>
      </c>
      <c r="P374" t="s">
        <v>486</v>
      </c>
      <c r="Q374">
        <v>1</v>
      </c>
      <c r="X374">
        <v>0.41</v>
      </c>
      <c r="Y374">
        <v>53.57</v>
      </c>
      <c r="Z374">
        <v>0</v>
      </c>
      <c r="AA374">
        <v>0</v>
      </c>
      <c r="AB374">
        <v>0</v>
      </c>
      <c r="AC374">
        <v>0</v>
      </c>
      <c r="AD374">
        <v>1</v>
      </c>
      <c r="AE374">
        <v>0</v>
      </c>
      <c r="AF374" t="s">
        <v>3</v>
      </c>
      <c r="AG374">
        <v>0.41</v>
      </c>
      <c r="AH374">
        <v>2</v>
      </c>
      <c r="AI374">
        <v>50439626</v>
      </c>
      <c r="AJ374">
        <v>356</v>
      </c>
      <c r="AK374">
        <v>0</v>
      </c>
      <c r="AL374">
        <v>0</v>
      </c>
      <c r="AM374">
        <v>0</v>
      </c>
      <c r="AN374">
        <v>0</v>
      </c>
      <c r="AO374">
        <v>0</v>
      </c>
      <c r="AP374">
        <v>0</v>
      </c>
      <c r="AQ374">
        <v>0</v>
      </c>
      <c r="AR374">
        <v>0</v>
      </c>
    </row>
    <row r="375" spans="1:44" x14ac:dyDescent="0.2">
      <c r="A375">
        <f>ROW(Source!A249)</f>
        <v>249</v>
      </c>
      <c r="B375">
        <v>50439627</v>
      </c>
      <c r="C375">
        <v>50439618</v>
      </c>
      <c r="D375">
        <v>46136155</v>
      </c>
      <c r="E375">
        <v>1</v>
      </c>
      <c r="F375">
        <v>1</v>
      </c>
      <c r="G375">
        <v>30570983</v>
      </c>
      <c r="H375">
        <v>3</v>
      </c>
      <c r="I375" t="s">
        <v>520</v>
      </c>
      <c r="J375" t="s">
        <v>521</v>
      </c>
      <c r="K375" t="s">
        <v>522</v>
      </c>
      <c r="L375">
        <v>1339</v>
      </c>
      <c r="N375">
        <v>1007</v>
      </c>
      <c r="O375" t="s">
        <v>486</v>
      </c>
      <c r="P375" t="s">
        <v>486</v>
      </c>
      <c r="Q375">
        <v>1</v>
      </c>
      <c r="X375">
        <v>0.45</v>
      </c>
      <c r="Y375">
        <v>5.91</v>
      </c>
      <c r="Z375">
        <v>0</v>
      </c>
      <c r="AA375">
        <v>0</v>
      </c>
      <c r="AB375">
        <v>0</v>
      </c>
      <c r="AC375">
        <v>0</v>
      </c>
      <c r="AD375">
        <v>1</v>
      </c>
      <c r="AE375">
        <v>0</v>
      </c>
      <c r="AF375" t="s">
        <v>3</v>
      </c>
      <c r="AG375">
        <v>0.45</v>
      </c>
      <c r="AH375">
        <v>2</v>
      </c>
      <c r="AI375">
        <v>50439627</v>
      </c>
      <c r="AJ375">
        <v>357</v>
      </c>
      <c r="AK375">
        <v>0</v>
      </c>
      <c r="AL375">
        <v>0</v>
      </c>
      <c r="AM375">
        <v>0</v>
      </c>
      <c r="AN375">
        <v>0</v>
      </c>
      <c r="AO375">
        <v>0</v>
      </c>
      <c r="AP375">
        <v>0</v>
      </c>
      <c r="AQ375">
        <v>0</v>
      </c>
      <c r="AR375">
        <v>0</v>
      </c>
    </row>
    <row r="376" spans="1:44" x14ac:dyDescent="0.2">
      <c r="A376">
        <f>ROW(Source!A249)</f>
        <v>249</v>
      </c>
      <c r="B376">
        <v>50439628</v>
      </c>
      <c r="C376">
        <v>50439618</v>
      </c>
      <c r="D376">
        <v>31129183</v>
      </c>
      <c r="E376">
        <v>1</v>
      </c>
      <c r="F376">
        <v>1</v>
      </c>
      <c r="G376">
        <v>30570983</v>
      </c>
      <c r="H376">
        <v>3</v>
      </c>
      <c r="I376" t="s">
        <v>532</v>
      </c>
      <c r="J376" t="s">
        <v>533</v>
      </c>
      <c r="K376" t="s">
        <v>534</v>
      </c>
      <c r="L376">
        <v>1339</v>
      </c>
      <c r="N376">
        <v>1007</v>
      </c>
      <c r="O376" t="s">
        <v>486</v>
      </c>
      <c r="P376" t="s">
        <v>486</v>
      </c>
      <c r="Q376">
        <v>1</v>
      </c>
      <c r="X376">
        <v>1.2E-2</v>
      </c>
      <c r="Y376">
        <v>622.35</v>
      </c>
      <c r="Z376">
        <v>0</v>
      </c>
      <c r="AA376">
        <v>0</v>
      </c>
      <c r="AB376">
        <v>0</v>
      </c>
      <c r="AC376">
        <v>0</v>
      </c>
      <c r="AD376">
        <v>1</v>
      </c>
      <c r="AE376">
        <v>0</v>
      </c>
      <c r="AF376" t="s">
        <v>3</v>
      </c>
      <c r="AG376">
        <v>1.2E-2</v>
      </c>
      <c r="AH376">
        <v>2</v>
      </c>
      <c r="AI376">
        <v>50439628</v>
      </c>
      <c r="AJ376">
        <v>360</v>
      </c>
      <c r="AK376">
        <v>0</v>
      </c>
      <c r="AL376">
        <v>0</v>
      </c>
      <c r="AM376">
        <v>0</v>
      </c>
      <c r="AN376">
        <v>0</v>
      </c>
      <c r="AO376">
        <v>0</v>
      </c>
      <c r="AP376">
        <v>0</v>
      </c>
      <c r="AQ376">
        <v>0</v>
      </c>
      <c r="AR376">
        <v>0</v>
      </c>
    </row>
    <row r="377" spans="1:44" x14ac:dyDescent="0.2">
      <c r="A377">
        <f>ROW(Source!A249)</f>
        <v>249</v>
      </c>
      <c r="B377">
        <v>50439629</v>
      </c>
      <c r="C377">
        <v>50439618</v>
      </c>
      <c r="D377">
        <v>40407595</v>
      </c>
      <c r="E377">
        <v>30570983</v>
      </c>
      <c r="F377">
        <v>1</v>
      </c>
      <c r="G377">
        <v>30570983</v>
      </c>
      <c r="H377">
        <v>3</v>
      </c>
      <c r="I377" t="s">
        <v>627</v>
      </c>
      <c r="J377" t="s">
        <v>3</v>
      </c>
      <c r="K377" t="s">
        <v>628</v>
      </c>
      <c r="L377">
        <v>1346</v>
      </c>
      <c r="N377">
        <v>1009</v>
      </c>
      <c r="O377" t="s">
        <v>222</v>
      </c>
      <c r="P377" t="s">
        <v>222</v>
      </c>
      <c r="Q377">
        <v>1</v>
      </c>
      <c r="X377">
        <v>0</v>
      </c>
      <c r="Y377">
        <v>0</v>
      </c>
      <c r="Z377">
        <v>0</v>
      </c>
      <c r="AA377">
        <v>0</v>
      </c>
      <c r="AB377">
        <v>0</v>
      </c>
      <c r="AC377">
        <v>0</v>
      </c>
      <c r="AD377">
        <v>0</v>
      </c>
      <c r="AE377">
        <v>0</v>
      </c>
      <c r="AF377" t="s">
        <v>3</v>
      </c>
      <c r="AG377">
        <v>0</v>
      </c>
      <c r="AH377">
        <v>3</v>
      </c>
      <c r="AI377">
        <v>-1</v>
      </c>
      <c r="AJ377" t="s">
        <v>3</v>
      </c>
      <c r="AK377">
        <v>0</v>
      </c>
      <c r="AL377">
        <v>0</v>
      </c>
      <c r="AM377">
        <v>0</v>
      </c>
      <c r="AN377">
        <v>0</v>
      </c>
      <c r="AO377">
        <v>0</v>
      </c>
      <c r="AP377">
        <v>0</v>
      </c>
      <c r="AQ377">
        <v>0</v>
      </c>
      <c r="AR377">
        <v>0</v>
      </c>
    </row>
    <row r="378" spans="1:44" x14ac:dyDescent="0.2">
      <c r="A378">
        <f>ROW(Source!A249)</f>
        <v>249</v>
      </c>
      <c r="B378">
        <v>50439630</v>
      </c>
      <c r="C378">
        <v>50439618</v>
      </c>
      <c r="D378">
        <v>40420716</v>
      </c>
      <c r="E378">
        <v>30570983</v>
      </c>
      <c r="F378">
        <v>1</v>
      </c>
      <c r="G378">
        <v>30570983</v>
      </c>
      <c r="H378">
        <v>3</v>
      </c>
      <c r="I378" t="s">
        <v>635</v>
      </c>
      <c r="J378" t="s">
        <v>3</v>
      </c>
      <c r="K378" t="s">
        <v>636</v>
      </c>
      <c r="L378">
        <v>1301</v>
      </c>
      <c r="N378">
        <v>1003</v>
      </c>
      <c r="O378" t="s">
        <v>168</v>
      </c>
      <c r="P378" t="s">
        <v>168</v>
      </c>
      <c r="Q378">
        <v>1</v>
      </c>
      <c r="X378">
        <v>100</v>
      </c>
      <c r="Y378">
        <v>0</v>
      </c>
      <c r="Z378">
        <v>0</v>
      </c>
      <c r="AA378">
        <v>0</v>
      </c>
      <c r="AB378">
        <v>0</v>
      </c>
      <c r="AC378">
        <v>0</v>
      </c>
      <c r="AD378">
        <v>0</v>
      </c>
      <c r="AE378">
        <v>0</v>
      </c>
      <c r="AF378" t="s">
        <v>3</v>
      </c>
      <c r="AG378">
        <v>100</v>
      </c>
      <c r="AH378">
        <v>3</v>
      </c>
      <c r="AI378">
        <v>-1</v>
      </c>
      <c r="AJ378" t="s">
        <v>3</v>
      </c>
      <c r="AK378">
        <v>0</v>
      </c>
      <c r="AL378">
        <v>0</v>
      </c>
      <c r="AM378">
        <v>0</v>
      </c>
      <c r="AN378">
        <v>0</v>
      </c>
      <c r="AO378">
        <v>0</v>
      </c>
      <c r="AP378">
        <v>0</v>
      </c>
      <c r="AQ378">
        <v>0</v>
      </c>
      <c r="AR378">
        <v>0</v>
      </c>
    </row>
    <row r="379" spans="1:44" x14ac:dyDescent="0.2">
      <c r="A379">
        <f>ROW(Source!A250)</f>
        <v>250</v>
      </c>
      <c r="B379">
        <v>50439619</v>
      </c>
      <c r="C379">
        <v>50439618</v>
      </c>
      <c r="D379">
        <v>45895908</v>
      </c>
      <c r="E379">
        <v>30570983</v>
      </c>
      <c r="F379">
        <v>1</v>
      </c>
      <c r="G379">
        <v>30570983</v>
      </c>
      <c r="H379">
        <v>1</v>
      </c>
      <c r="I379" t="s">
        <v>442</v>
      </c>
      <c r="J379" t="s">
        <v>3</v>
      </c>
      <c r="K379" t="s">
        <v>443</v>
      </c>
      <c r="L379">
        <v>1191</v>
      </c>
      <c r="N379">
        <v>1013</v>
      </c>
      <c r="O379" t="s">
        <v>444</v>
      </c>
      <c r="P379" t="s">
        <v>444</v>
      </c>
      <c r="Q379">
        <v>1</v>
      </c>
      <c r="X379">
        <v>65.599999999999994</v>
      </c>
      <c r="Y379">
        <v>0</v>
      </c>
      <c r="Z379">
        <v>0</v>
      </c>
      <c r="AA379">
        <v>0</v>
      </c>
      <c r="AB379">
        <v>0</v>
      </c>
      <c r="AC379">
        <v>0</v>
      </c>
      <c r="AD379">
        <v>1</v>
      </c>
      <c r="AE379">
        <v>1</v>
      </c>
      <c r="AF379" t="s">
        <v>162</v>
      </c>
      <c r="AG379">
        <v>75.439999999999984</v>
      </c>
      <c r="AH379">
        <v>2</v>
      </c>
      <c r="AI379">
        <v>50439619</v>
      </c>
      <c r="AJ379">
        <v>361</v>
      </c>
      <c r="AK379">
        <v>0</v>
      </c>
      <c r="AL379">
        <v>0</v>
      </c>
      <c r="AM379">
        <v>0</v>
      </c>
      <c r="AN379">
        <v>0</v>
      </c>
      <c r="AO379">
        <v>0</v>
      </c>
      <c r="AP379">
        <v>0</v>
      </c>
      <c r="AQ379">
        <v>0</v>
      </c>
      <c r="AR379">
        <v>0</v>
      </c>
    </row>
    <row r="380" spans="1:44" x14ac:dyDescent="0.2">
      <c r="A380">
        <f>ROW(Source!A250)</f>
        <v>250</v>
      </c>
      <c r="B380">
        <v>50439620</v>
      </c>
      <c r="C380">
        <v>50439618</v>
      </c>
      <c r="D380">
        <v>46170624</v>
      </c>
      <c r="E380">
        <v>1</v>
      </c>
      <c r="F380">
        <v>1</v>
      </c>
      <c r="G380">
        <v>30570983</v>
      </c>
      <c r="H380">
        <v>2</v>
      </c>
      <c r="I380" t="s">
        <v>502</v>
      </c>
      <c r="J380" t="s">
        <v>503</v>
      </c>
      <c r="K380" t="s">
        <v>504</v>
      </c>
      <c r="L380">
        <v>1368</v>
      </c>
      <c r="N380">
        <v>1011</v>
      </c>
      <c r="O380" t="s">
        <v>451</v>
      </c>
      <c r="P380" t="s">
        <v>451</v>
      </c>
      <c r="Q380">
        <v>1</v>
      </c>
      <c r="X380">
        <v>24.94</v>
      </c>
      <c r="Y380">
        <v>0</v>
      </c>
      <c r="Z380">
        <v>0.28000000000000003</v>
      </c>
      <c r="AA380">
        <v>0</v>
      </c>
      <c r="AB380">
        <v>0</v>
      </c>
      <c r="AC380">
        <v>0</v>
      </c>
      <c r="AD380">
        <v>1</v>
      </c>
      <c r="AE380">
        <v>0</v>
      </c>
      <c r="AF380" t="s">
        <v>161</v>
      </c>
      <c r="AG380">
        <v>31.175000000000001</v>
      </c>
      <c r="AH380">
        <v>2</v>
      </c>
      <c r="AI380">
        <v>50439620</v>
      </c>
      <c r="AJ380">
        <v>362</v>
      </c>
      <c r="AK380">
        <v>0</v>
      </c>
      <c r="AL380">
        <v>0</v>
      </c>
      <c r="AM380">
        <v>0</v>
      </c>
      <c r="AN380">
        <v>0</v>
      </c>
      <c r="AO380">
        <v>0</v>
      </c>
      <c r="AP380">
        <v>0</v>
      </c>
      <c r="AQ380">
        <v>0</v>
      </c>
      <c r="AR380">
        <v>0</v>
      </c>
    </row>
    <row r="381" spans="1:44" x14ac:dyDescent="0.2">
      <c r="A381">
        <f>ROW(Source!A250)</f>
        <v>250</v>
      </c>
      <c r="B381">
        <v>50439621</v>
      </c>
      <c r="C381">
        <v>50439618</v>
      </c>
      <c r="D381">
        <v>46170867</v>
      </c>
      <c r="E381">
        <v>1</v>
      </c>
      <c r="F381">
        <v>1</v>
      </c>
      <c r="G381">
        <v>30570983</v>
      </c>
      <c r="H381">
        <v>2</v>
      </c>
      <c r="I381" t="s">
        <v>452</v>
      </c>
      <c r="J381" t="s">
        <v>453</v>
      </c>
      <c r="K381" t="s">
        <v>454</v>
      </c>
      <c r="L381">
        <v>1368</v>
      </c>
      <c r="N381">
        <v>1011</v>
      </c>
      <c r="O381" t="s">
        <v>451</v>
      </c>
      <c r="P381" t="s">
        <v>451</v>
      </c>
      <c r="Q381">
        <v>1</v>
      </c>
      <c r="X381">
        <v>1.01</v>
      </c>
      <c r="Y381">
        <v>0</v>
      </c>
      <c r="Z381">
        <v>83.1</v>
      </c>
      <c r="AA381">
        <v>12.62</v>
      </c>
      <c r="AB381">
        <v>0</v>
      </c>
      <c r="AC381">
        <v>0</v>
      </c>
      <c r="AD381">
        <v>1</v>
      </c>
      <c r="AE381">
        <v>0</v>
      </c>
      <c r="AF381" t="s">
        <v>161</v>
      </c>
      <c r="AG381">
        <v>1.2625</v>
      </c>
      <c r="AH381">
        <v>2</v>
      </c>
      <c r="AI381">
        <v>50439621</v>
      </c>
      <c r="AJ381">
        <v>363</v>
      </c>
      <c r="AK381">
        <v>0</v>
      </c>
      <c r="AL381">
        <v>0</v>
      </c>
      <c r="AM381">
        <v>0</v>
      </c>
      <c r="AN381">
        <v>0</v>
      </c>
      <c r="AO381">
        <v>0</v>
      </c>
      <c r="AP381">
        <v>0</v>
      </c>
      <c r="AQ381">
        <v>0</v>
      </c>
      <c r="AR381">
        <v>0</v>
      </c>
    </row>
    <row r="382" spans="1:44" x14ac:dyDescent="0.2">
      <c r="A382">
        <f>ROW(Source!A250)</f>
        <v>250</v>
      </c>
      <c r="B382">
        <v>50439622</v>
      </c>
      <c r="C382">
        <v>50439618</v>
      </c>
      <c r="D382">
        <v>46170215</v>
      </c>
      <c r="E382">
        <v>1</v>
      </c>
      <c r="F382">
        <v>1</v>
      </c>
      <c r="G382">
        <v>30570983</v>
      </c>
      <c r="H382">
        <v>2</v>
      </c>
      <c r="I382" t="s">
        <v>455</v>
      </c>
      <c r="J382" t="s">
        <v>456</v>
      </c>
      <c r="K382" t="s">
        <v>457</v>
      </c>
      <c r="L382">
        <v>1368</v>
      </c>
      <c r="N382">
        <v>1011</v>
      </c>
      <c r="O382" t="s">
        <v>451</v>
      </c>
      <c r="P382" t="s">
        <v>451</v>
      </c>
      <c r="Q382">
        <v>1</v>
      </c>
      <c r="X382">
        <v>0.08</v>
      </c>
      <c r="Y382">
        <v>0</v>
      </c>
      <c r="Z382">
        <v>179.17</v>
      </c>
      <c r="AA382">
        <v>16.93</v>
      </c>
      <c r="AB382">
        <v>0</v>
      </c>
      <c r="AC382">
        <v>0</v>
      </c>
      <c r="AD382">
        <v>1</v>
      </c>
      <c r="AE382">
        <v>0</v>
      </c>
      <c r="AF382" t="s">
        <v>161</v>
      </c>
      <c r="AG382">
        <v>0.1</v>
      </c>
      <c r="AH382">
        <v>2</v>
      </c>
      <c r="AI382">
        <v>50439622</v>
      </c>
      <c r="AJ382">
        <v>364</v>
      </c>
      <c r="AK382">
        <v>0</v>
      </c>
      <c r="AL382">
        <v>0</v>
      </c>
      <c r="AM382">
        <v>0</v>
      </c>
      <c r="AN382">
        <v>0</v>
      </c>
      <c r="AO382">
        <v>0</v>
      </c>
      <c r="AP382">
        <v>0</v>
      </c>
      <c r="AQ382">
        <v>0</v>
      </c>
      <c r="AR382">
        <v>0</v>
      </c>
    </row>
    <row r="383" spans="1:44" x14ac:dyDescent="0.2">
      <c r="A383">
        <f>ROW(Source!A250)</f>
        <v>250</v>
      </c>
      <c r="B383">
        <v>50439623</v>
      </c>
      <c r="C383">
        <v>50439618</v>
      </c>
      <c r="D383">
        <v>31110605</v>
      </c>
      <c r="E383">
        <v>1</v>
      </c>
      <c r="F383">
        <v>1</v>
      </c>
      <c r="G383">
        <v>30570983</v>
      </c>
      <c r="H383">
        <v>3</v>
      </c>
      <c r="I383" t="s">
        <v>505</v>
      </c>
      <c r="J383" t="s">
        <v>506</v>
      </c>
      <c r="K383" t="s">
        <v>507</v>
      </c>
      <c r="L383">
        <v>1339</v>
      </c>
      <c r="N383">
        <v>1007</v>
      </c>
      <c r="O383" t="s">
        <v>486</v>
      </c>
      <c r="P383" t="s">
        <v>486</v>
      </c>
      <c r="Q383">
        <v>1</v>
      </c>
      <c r="X383">
        <v>1.2</v>
      </c>
      <c r="Y383">
        <v>7.07</v>
      </c>
      <c r="Z383">
        <v>0</v>
      </c>
      <c r="AA383">
        <v>0</v>
      </c>
      <c r="AB383">
        <v>0</v>
      </c>
      <c r="AC383">
        <v>0</v>
      </c>
      <c r="AD383">
        <v>1</v>
      </c>
      <c r="AE383">
        <v>0</v>
      </c>
      <c r="AF383" t="s">
        <v>3</v>
      </c>
      <c r="AG383">
        <v>1.2</v>
      </c>
      <c r="AH383">
        <v>2</v>
      </c>
      <c r="AI383">
        <v>50439623</v>
      </c>
      <c r="AJ383">
        <v>365</v>
      </c>
      <c r="AK383">
        <v>0</v>
      </c>
      <c r="AL383">
        <v>0</v>
      </c>
      <c r="AM383">
        <v>0</v>
      </c>
      <c r="AN383">
        <v>0</v>
      </c>
      <c r="AO383">
        <v>0</v>
      </c>
      <c r="AP383">
        <v>0</v>
      </c>
      <c r="AQ383">
        <v>0</v>
      </c>
      <c r="AR383">
        <v>0</v>
      </c>
    </row>
    <row r="384" spans="1:44" x14ac:dyDescent="0.2">
      <c r="A384">
        <f>ROW(Source!A250)</f>
        <v>250</v>
      </c>
      <c r="B384">
        <v>50439624</v>
      </c>
      <c r="C384">
        <v>50439618</v>
      </c>
      <c r="D384">
        <v>31112010</v>
      </c>
      <c r="E384">
        <v>1</v>
      </c>
      <c r="F384">
        <v>1</v>
      </c>
      <c r="G384">
        <v>30570983</v>
      </c>
      <c r="H384">
        <v>3</v>
      </c>
      <c r="I384" t="s">
        <v>508</v>
      </c>
      <c r="J384" t="s">
        <v>509</v>
      </c>
      <c r="K384" t="s">
        <v>510</v>
      </c>
      <c r="L384">
        <v>1346</v>
      </c>
      <c r="N384">
        <v>1009</v>
      </c>
      <c r="O384" t="s">
        <v>222</v>
      </c>
      <c r="P384" t="s">
        <v>222</v>
      </c>
      <c r="Q384">
        <v>1</v>
      </c>
      <c r="X384">
        <v>0.3</v>
      </c>
      <c r="Y384">
        <v>21.01</v>
      </c>
      <c r="Z384">
        <v>0</v>
      </c>
      <c r="AA384">
        <v>0</v>
      </c>
      <c r="AB384">
        <v>0</v>
      </c>
      <c r="AC384">
        <v>0</v>
      </c>
      <c r="AD384">
        <v>1</v>
      </c>
      <c r="AE384">
        <v>0</v>
      </c>
      <c r="AF384" t="s">
        <v>3</v>
      </c>
      <c r="AG384">
        <v>0.3</v>
      </c>
      <c r="AH384">
        <v>2</v>
      </c>
      <c r="AI384">
        <v>50439624</v>
      </c>
      <c r="AJ384">
        <v>366</v>
      </c>
      <c r="AK384">
        <v>0</v>
      </c>
      <c r="AL384">
        <v>0</v>
      </c>
      <c r="AM384">
        <v>0</v>
      </c>
      <c r="AN384">
        <v>0</v>
      </c>
      <c r="AO384">
        <v>0</v>
      </c>
      <c r="AP384">
        <v>0</v>
      </c>
      <c r="AQ384">
        <v>0</v>
      </c>
      <c r="AR384">
        <v>0</v>
      </c>
    </row>
    <row r="385" spans="1:44" x14ac:dyDescent="0.2">
      <c r="A385">
        <f>ROW(Source!A250)</f>
        <v>250</v>
      </c>
      <c r="B385">
        <v>50439625</v>
      </c>
      <c r="C385">
        <v>50439618</v>
      </c>
      <c r="D385">
        <v>31110738</v>
      </c>
      <c r="E385">
        <v>1</v>
      </c>
      <c r="F385">
        <v>1</v>
      </c>
      <c r="G385">
        <v>30570983</v>
      </c>
      <c r="H385">
        <v>3</v>
      </c>
      <c r="I385" t="s">
        <v>514</v>
      </c>
      <c r="J385" t="s">
        <v>515</v>
      </c>
      <c r="K385" t="s">
        <v>516</v>
      </c>
      <c r="L385">
        <v>1348</v>
      </c>
      <c r="N385">
        <v>1009</v>
      </c>
      <c r="O385" t="s">
        <v>30</v>
      </c>
      <c r="P385" t="s">
        <v>30</v>
      </c>
      <c r="Q385">
        <v>1000</v>
      </c>
      <c r="X385">
        <v>2.0000000000000002E-5</v>
      </c>
      <c r="Y385">
        <v>3246.35</v>
      </c>
      <c r="Z385">
        <v>0</v>
      </c>
      <c r="AA385">
        <v>0</v>
      </c>
      <c r="AB385">
        <v>0</v>
      </c>
      <c r="AC385">
        <v>0</v>
      </c>
      <c r="AD385">
        <v>1</v>
      </c>
      <c r="AE385">
        <v>0</v>
      </c>
      <c r="AF385" t="s">
        <v>3</v>
      </c>
      <c r="AG385">
        <v>2.0000000000000002E-5</v>
      </c>
      <c r="AH385">
        <v>2</v>
      </c>
      <c r="AI385">
        <v>50439625</v>
      </c>
      <c r="AJ385">
        <v>367</v>
      </c>
      <c r="AK385">
        <v>0</v>
      </c>
      <c r="AL385">
        <v>0</v>
      </c>
      <c r="AM385">
        <v>0</v>
      </c>
      <c r="AN385">
        <v>0</v>
      </c>
      <c r="AO385">
        <v>0</v>
      </c>
      <c r="AP385">
        <v>0</v>
      </c>
      <c r="AQ385">
        <v>0</v>
      </c>
      <c r="AR385">
        <v>0</v>
      </c>
    </row>
    <row r="386" spans="1:44" x14ac:dyDescent="0.2">
      <c r="A386">
        <f>ROW(Source!A250)</f>
        <v>250</v>
      </c>
      <c r="B386">
        <v>50439626</v>
      </c>
      <c r="C386">
        <v>50439618</v>
      </c>
      <c r="D386">
        <v>31110524</v>
      </c>
      <c r="E386">
        <v>1</v>
      </c>
      <c r="F386">
        <v>1</v>
      </c>
      <c r="G386">
        <v>30570983</v>
      </c>
      <c r="H386">
        <v>3</v>
      </c>
      <c r="I386" t="s">
        <v>517</v>
      </c>
      <c r="J386" t="s">
        <v>518</v>
      </c>
      <c r="K386" t="s">
        <v>519</v>
      </c>
      <c r="L386">
        <v>1339</v>
      </c>
      <c r="N386">
        <v>1007</v>
      </c>
      <c r="O386" t="s">
        <v>486</v>
      </c>
      <c r="P386" t="s">
        <v>486</v>
      </c>
      <c r="Q386">
        <v>1</v>
      </c>
      <c r="X386">
        <v>0.41</v>
      </c>
      <c r="Y386">
        <v>53.57</v>
      </c>
      <c r="Z386">
        <v>0</v>
      </c>
      <c r="AA386">
        <v>0</v>
      </c>
      <c r="AB386">
        <v>0</v>
      </c>
      <c r="AC386">
        <v>0</v>
      </c>
      <c r="AD386">
        <v>1</v>
      </c>
      <c r="AE386">
        <v>0</v>
      </c>
      <c r="AF386" t="s">
        <v>3</v>
      </c>
      <c r="AG386">
        <v>0.41</v>
      </c>
      <c r="AH386">
        <v>2</v>
      </c>
      <c r="AI386">
        <v>50439626</v>
      </c>
      <c r="AJ386">
        <v>368</v>
      </c>
      <c r="AK386">
        <v>0</v>
      </c>
      <c r="AL386">
        <v>0</v>
      </c>
      <c r="AM386">
        <v>0</v>
      </c>
      <c r="AN386">
        <v>0</v>
      </c>
      <c r="AO386">
        <v>0</v>
      </c>
      <c r="AP386">
        <v>0</v>
      </c>
      <c r="AQ386">
        <v>0</v>
      </c>
      <c r="AR386">
        <v>0</v>
      </c>
    </row>
    <row r="387" spans="1:44" x14ac:dyDescent="0.2">
      <c r="A387">
        <f>ROW(Source!A250)</f>
        <v>250</v>
      </c>
      <c r="B387">
        <v>50439627</v>
      </c>
      <c r="C387">
        <v>50439618</v>
      </c>
      <c r="D387">
        <v>46136155</v>
      </c>
      <c r="E387">
        <v>1</v>
      </c>
      <c r="F387">
        <v>1</v>
      </c>
      <c r="G387">
        <v>30570983</v>
      </c>
      <c r="H387">
        <v>3</v>
      </c>
      <c r="I387" t="s">
        <v>520</v>
      </c>
      <c r="J387" t="s">
        <v>521</v>
      </c>
      <c r="K387" t="s">
        <v>522</v>
      </c>
      <c r="L387">
        <v>1339</v>
      </c>
      <c r="N387">
        <v>1007</v>
      </c>
      <c r="O387" t="s">
        <v>486</v>
      </c>
      <c r="P387" t="s">
        <v>486</v>
      </c>
      <c r="Q387">
        <v>1</v>
      </c>
      <c r="X387">
        <v>0.45</v>
      </c>
      <c r="Y387">
        <v>5.91</v>
      </c>
      <c r="Z387">
        <v>0</v>
      </c>
      <c r="AA387">
        <v>0</v>
      </c>
      <c r="AB387">
        <v>0</v>
      </c>
      <c r="AC387">
        <v>0</v>
      </c>
      <c r="AD387">
        <v>1</v>
      </c>
      <c r="AE387">
        <v>0</v>
      </c>
      <c r="AF387" t="s">
        <v>3</v>
      </c>
      <c r="AG387">
        <v>0.45</v>
      </c>
      <c r="AH387">
        <v>2</v>
      </c>
      <c r="AI387">
        <v>50439627</v>
      </c>
      <c r="AJ387">
        <v>369</v>
      </c>
      <c r="AK387">
        <v>0</v>
      </c>
      <c r="AL387">
        <v>0</v>
      </c>
      <c r="AM387">
        <v>0</v>
      </c>
      <c r="AN387">
        <v>0</v>
      </c>
      <c r="AO387">
        <v>0</v>
      </c>
      <c r="AP387">
        <v>0</v>
      </c>
      <c r="AQ387">
        <v>0</v>
      </c>
      <c r="AR387">
        <v>0</v>
      </c>
    </row>
    <row r="388" spans="1:44" x14ac:dyDescent="0.2">
      <c r="A388">
        <f>ROW(Source!A250)</f>
        <v>250</v>
      </c>
      <c r="B388">
        <v>50439628</v>
      </c>
      <c r="C388">
        <v>50439618</v>
      </c>
      <c r="D388">
        <v>31129183</v>
      </c>
      <c r="E388">
        <v>1</v>
      </c>
      <c r="F388">
        <v>1</v>
      </c>
      <c r="G388">
        <v>30570983</v>
      </c>
      <c r="H388">
        <v>3</v>
      </c>
      <c r="I388" t="s">
        <v>532</v>
      </c>
      <c r="J388" t="s">
        <v>533</v>
      </c>
      <c r="K388" t="s">
        <v>534</v>
      </c>
      <c r="L388">
        <v>1339</v>
      </c>
      <c r="N388">
        <v>1007</v>
      </c>
      <c r="O388" t="s">
        <v>486</v>
      </c>
      <c r="P388" t="s">
        <v>486</v>
      </c>
      <c r="Q388">
        <v>1</v>
      </c>
      <c r="X388">
        <v>1.2E-2</v>
      </c>
      <c r="Y388">
        <v>622.35</v>
      </c>
      <c r="Z388">
        <v>0</v>
      </c>
      <c r="AA388">
        <v>0</v>
      </c>
      <c r="AB388">
        <v>0</v>
      </c>
      <c r="AC388">
        <v>0</v>
      </c>
      <c r="AD388">
        <v>1</v>
      </c>
      <c r="AE388">
        <v>0</v>
      </c>
      <c r="AF388" t="s">
        <v>3</v>
      </c>
      <c r="AG388">
        <v>1.2E-2</v>
      </c>
      <c r="AH388">
        <v>2</v>
      </c>
      <c r="AI388">
        <v>50439628</v>
      </c>
      <c r="AJ388">
        <v>372</v>
      </c>
      <c r="AK388">
        <v>0</v>
      </c>
      <c r="AL388">
        <v>0</v>
      </c>
      <c r="AM388">
        <v>0</v>
      </c>
      <c r="AN388">
        <v>0</v>
      </c>
      <c r="AO388">
        <v>0</v>
      </c>
      <c r="AP388">
        <v>0</v>
      </c>
      <c r="AQ388">
        <v>0</v>
      </c>
      <c r="AR388">
        <v>0</v>
      </c>
    </row>
    <row r="389" spans="1:44" x14ac:dyDescent="0.2">
      <c r="A389">
        <f>ROW(Source!A250)</f>
        <v>250</v>
      </c>
      <c r="B389">
        <v>50439629</v>
      </c>
      <c r="C389">
        <v>50439618</v>
      </c>
      <c r="D389">
        <v>40407595</v>
      </c>
      <c r="E389">
        <v>30570983</v>
      </c>
      <c r="F389">
        <v>1</v>
      </c>
      <c r="G389">
        <v>30570983</v>
      </c>
      <c r="H389">
        <v>3</v>
      </c>
      <c r="I389" t="s">
        <v>627</v>
      </c>
      <c r="J389" t="s">
        <v>3</v>
      </c>
      <c r="K389" t="s">
        <v>628</v>
      </c>
      <c r="L389">
        <v>1346</v>
      </c>
      <c r="N389">
        <v>1009</v>
      </c>
      <c r="O389" t="s">
        <v>222</v>
      </c>
      <c r="P389" t="s">
        <v>222</v>
      </c>
      <c r="Q389">
        <v>1</v>
      </c>
      <c r="X389">
        <v>0</v>
      </c>
      <c r="Y389">
        <v>0</v>
      </c>
      <c r="Z389">
        <v>0</v>
      </c>
      <c r="AA389">
        <v>0</v>
      </c>
      <c r="AB389">
        <v>0</v>
      </c>
      <c r="AC389">
        <v>0</v>
      </c>
      <c r="AD389">
        <v>0</v>
      </c>
      <c r="AE389">
        <v>0</v>
      </c>
      <c r="AF389" t="s">
        <v>3</v>
      </c>
      <c r="AG389">
        <v>0</v>
      </c>
      <c r="AH389">
        <v>3</v>
      </c>
      <c r="AI389">
        <v>-1</v>
      </c>
      <c r="AJ389" t="s">
        <v>3</v>
      </c>
      <c r="AK389">
        <v>0</v>
      </c>
      <c r="AL389">
        <v>0</v>
      </c>
      <c r="AM389">
        <v>0</v>
      </c>
      <c r="AN389">
        <v>0</v>
      </c>
      <c r="AO389">
        <v>0</v>
      </c>
      <c r="AP389">
        <v>0</v>
      </c>
      <c r="AQ389">
        <v>0</v>
      </c>
      <c r="AR389">
        <v>0</v>
      </c>
    </row>
    <row r="390" spans="1:44" x14ac:dyDescent="0.2">
      <c r="A390">
        <f>ROW(Source!A250)</f>
        <v>250</v>
      </c>
      <c r="B390">
        <v>50439630</v>
      </c>
      <c r="C390">
        <v>50439618</v>
      </c>
      <c r="D390">
        <v>40420716</v>
      </c>
      <c r="E390">
        <v>30570983</v>
      </c>
      <c r="F390">
        <v>1</v>
      </c>
      <c r="G390">
        <v>30570983</v>
      </c>
      <c r="H390">
        <v>3</v>
      </c>
      <c r="I390" t="s">
        <v>635</v>
      </c>
      <c r="J390" t="s">
        <v>3</v>
      </c>
      <c r="K390" t="s">
        <v>636</v>
      </c>
      <c r="L390">
        <v>1301</v>
      </c>
      <c r="N390">
        <v>1003</v>
      </c>
      <c r="O390" t="s">
        <v>168</v>
      </c>
      <c r="P390" t="s">
        <v>168</v>
      </c>
      <c r="Q390">
        <v>1</v>
      </c>
      <c r="X390">
        <v>100</v>
      </c>
      <c r="Y390">
        <v>0</v>
      </c>
      <c r="Z390">
        <v>0</v>
      </c>
      <c r="AA390">
        <v>0</v>
      </c>
      <c r="AB390">
        <v>0</v>
      </c>
      <c r="AC390">
        <v>0</v>
      </c>
      <c r="AD390">
        <v>0</v>
      </c>
      <c r="AE390">
        <v>0</v>
      </c>
      <c r="AF390" t="s">
        <v>3</v>
      </c>
      <c r="AG390">
        <v>100</v>
      </c>
      <c r="AH390">
        <v>3</v>
      </c>
      <c r="AI390">
        <v>-1</v>
      </c>
      <c r="AJ390" t="s">
        <v>3</v>
      </c>
      <c r="AK390">
        <v>0</v>
      </c>
      <c r="AL390">
        <v>0</v>
      </c>
      <c r="AM390">
        <v>0</v>
      </c>
      <c r="AN390">
        <v>0</v>
      </c>
      <c r="AO390">
        <v>0</v>
      </c>
      <c r="AP390">
        <v>0</v>
      </c>
      <c r="AQ390">
        <v>0</v>
      </c>
      <c r="AR390">
        <v>0</v>
      </c>
    </row>
    <row r="391" spans="1:44" x14ac:dyDescent="0.2">
      <c r="A391">
        <f>ROW(Source!A255)</f>
        <v>255</v>
      </c>
      <c r="B391">
        <v>50439641</v>
      </c>
      <c r="C391">
        <v>50439633</v>
      </c>
      <c r="D391">
        <v>45895908</v>
      </c>
      <c r="E391">
        <v>30570983</v>
      </c>
      <c r="F391">
        <v>1</v>
      </c>
      <c r="G391">
        <v>30570983</v>
      </c>
      <c r="H391">
        <v>1</v>
      </c>
      <c r="I391" t="s">
        <v>442</v>
      </c>
      <c r="J391" t="s">
        <v>3</v>
      </c>
      <c r="K391" t="s">
        <v>443</v>
      </c>
      <c r="L391">
        <v>1191</v>
      </c>
      <c r="N391">
        <v>1013</v>
      </c>
      <c r="O391" t="s">
        <v>444</v>
      </c>
      <c r="P391" t="s">
        <v>444</v>
      </c>
      <c r="Q391">
        <v>1</v>
      </c>
      <c r="X391">
        <v>5.01</v>
      </c>
      <c r="Y391">
        <v>0</v>
      </c>
      <c r="Z391">
        <v>0</v>
      </c>
      <c r="AA391">
        <v>0</v>
      </c>
      <c r="AB391">
        <v>0</v>
      </c>
      <c r="AC391">
        <v>0</v>
      </c>
      <c r="AD391">
        <v>1</v>
      </c>
      <c r="AE391">
        <v>1</v>
      </c>
      <c r="AF391" t="s">
        <v>162</v>
      </c>
      <c r="AG391">
        <v>5.761499999999999</v>
      </c>
      <c r="AH391">
        <v>2</v>
      </c>
      <c r="AI391">
        <v>50439641</v>
      </c>
      <c r="AJ391">
        <v>373</v>
      </c>
      <c r="AK391">
        <v>0</v>
      </c>
      <c r="AL391">
        <v>0</v>
      </c>
      <c r="AM391">
        <v>0</v>
      </c>
      <c r="AN391">
        <v>0</v>
      </c>
      <c r="AO391">
        <v>0</v>
      </c>
      <c r="AP391">
        <v>0</v>
      </c>
      <c r="AQ391">
        <v>0</v>
      </c>
      <c r="AR391">
        <v>0</v>
      </c>
    </row>
    <row r="392" spans="1:44" x14ac:dyDescent="0.2">
      <c r="A392">
        <f>ROW(Source!A255)</f>
        <v>255</v>
      </c>
      <c r="B392">
        <v>50439642</v>
      </c>
      <c r="C392">
        <v>50439633</v>
      </c>
      <c r="D392">
        <v>31110605</v>
      </c>
      <c r="E392">
        <v>1</v>
      </c>
      <c r="F392">
        <v>1</v>
      </c>
      <c r="G392">
        <v>30570983</v>
      </c>
      <c r="H392">
        <v>3</v>
      </c>
      <c r="I392" t="s">
        <v>505</v>
      </c>
      <c r="J392" t="s">
        <v>506</v>
      </c>
      <c r="K392" t="s">
        <v>507</v>
      </c>
      <c r="L392">
        <v>1339</v>
      </c>
      <c r="N392">
        <v>1007</v>
      </c>
      <c r="O392" t="s">
        <v>486</v>
      </c>
      <c r="P392" t="s">
        <v>486</v>
      </c>
      <c r="Q392">
        <v>1</v>
      </c>
      <c r="X392">
        <v>1</v>
      </c>
      <c r="Y392">
        <v>7.07</v>
      </c>
      <c r="Z392">
        <v>0</v>
      </c>
      <c r="AA392">
        <v>0</v>
      </c>
      <c r="AB392">
        <v>0</v>
      </c>
      <c r="AC392">
        <v>0</v>
      </c>
      <c r="AD392">
        <v>1</v>
      </c>
      <c r="AE392">
        <v>0</v>
      </c>
      <c r="AF392" t="s">
        <v>3</v>
      </c>
      <c r="AG392">
        <v>1</v>
      </c>
      <c r="AH392">
        <v>2</v>
      </c>
      <c r="AI392">
        <v>50439642</v>
      </c>
      <c r="AJ392">
        <v>374</v>
      </c>
      <c r="AK392">
        <v>0</v>
      </c>
      <c r="AL392">
        <v>0</v>
      </c>
      <c r="AM392">
        <v>0</v>
      </c>
      <c r="AN392">
        <v>0</v>
      </c>
      <c r="AO392">
        <v>0</v>
      </c>
      <c r="AP392">
        <v>0</v>
      </c>
      <c r="AQ392">
        <v>0</v>
      </c>
      <c r="AR392">
        <v>0</v>
      </c>
    </row>
    <row r="393" spans="1:44" x14ac:dyDescent="0.2">
      <c r="A393">
        <f>ROW(Source!A255)</f>
        <v>255</v>
      </c>
      <c r="B393">
        <v>50439643</v>
      </c>
      <c r="C393">
        <v>50439633</v>
      </c>
      <c r="D393">
        <v>31112719</v>
      </c>
      <c r="E393">
        <v>1</v>
      </c>
      <c r="F393">
        <v>1</v>
      </c>
      <c r="G393">
        <v>30570983</v>
      </c>
      <c r="H393">
        <v>3</v>
      </c>
      <c r="I393" t="s">
        <v>511</v>
      </c>
      <c r="J393" t="s">
        <v>512</v>
      </c>
      <c r="K393" t="s">
        <v>513</v>
      </c>
      <c r="L393">
        <v>1346</v>
      </c>
      <c r="N393">
        <v>1009</v>
      </c>
      <c r="O393" t="s">
        <v>222</v>
      </c>
      <c r="P393" t="s">
        <v>222</v>
      </c>
      <c r="Q393">
        <v>1</v>
      </c>
      <c r="X393">
        <v>0.02</v>
      </c>
      <c r="Y393">
        <v>38</v>
      </c>
      <c r="Z393">
        <v>0</v>
      </c>
      <c r="AA393">
        <v>0</v>
      </c>
      <c r="AB393">
        <v>0</v>
      </c>
      <c r="AC393">
        <v>0</v>
      </c>
      <c r="AD393">
        <v>1</v>
      </c>
      <c r="AE393">
        <v>0</v>
      </c>
      <c r="AF393" t="s">
        <v>3</v>
      </c>
      <c r="AG393">
        <v>0.02</v>
      </c>
      <c r="AH393">
        <v>2</v>
      </c>
      <c r="AI393">
        <v>50439643</v>
      </c>
      <c r="AJ393">
        <v>375</v>
      </c>
      <c r="AK393">
        <v>0</v>
      </c>
      <c r="AL393">
        <v>0</v>
      </c>
      <c r="AM393">
        <v>0</v>
      </c>
      <c r="AN393">
        <v>0</v>
      </c>
      <c r="AO393">
        <v>0</v>
      </c>
      <c r="AP393">
        <v>0</v>
      </c>
      <c r="AQ393">
        <v>0</v>
      </c>
      <c r="AR393">
        <v>0</v>
      </c>
    </row>
    <row r="394" spans="1:44" x14ac:dyDescent="0.2">
      <c r="A394">
        <f>ROW(Source!A255)</f>
        <v>255</v>
      </c>
      <c r="B394">
        <v>50439644</v>
      </c>
      <c r="C394">
        <v>50439633</v>
      </c>
      <c r="D394">
        <v>46136203</v>
      </c>
      <c r="E394">
        <v>1</v>
      </c>
      <c r="F394">
        <v>1</v>
      </c>
      <c r="G394">
        <v>30570983</v>
      </c>
      <c r="H394">
        <v>3</v>
      </c>
      <c r="I394" t="s">
        <v>523</v>
      </c>
      <c r="J394" t="s">
        <v>524</v>
      </c>
      <c r="K394" t="s">
        <v>525</v>
      </c>
      <c r="L394">
        <v>1348</v>
      </c>
      <c r="N394">
        <v>1009</v>
      </c>
      <c r="O394" t="s">
        <v>30</v>
      </c>
      <c r="P394" t="s">
        <v>30</v>
      </c>
      <c r="Q394">
        <v>1000</v>
      </c>
      <c r="X394">
        <v>5.0000000000000002E-5</v>
      </c>
      <c r="Y394">
        <v>16222.39</v>
      </c>
      <c r="Z394">
        <v>0</v>
      </c>
      <c r="AA394">
        <v>0</v>
      </c>
      <c r="AB394">
        <v>0</v>
      </c>
      <c r="AC394">
        <v>0</v>
      </c>
      <c r="AD394">
        <v>1</v>
      </c>
      <c r="AE394">
        <v>0</v>
      </c>
      <c r="AF394" t="s">
        <v>3</v>
      </c>
      <c r="AG394">
        <v>5.0000000000000002E-5</v>
      </c>
      <c r="AH394">
        <v>2</v>
      </c>
      <c r="AI394">
        <v>50439644</v>
      </c>
      <c r="AJ394">
        <v>376</v>
      </c>
      <c r="AK394">
        <v>0</v>
      </c>
      <c r="AL394">
        <v>0</v>
      </c>
      <c r="AM394">
        <v>0</v>
      </c>
      <c r="AN394">
        <v>0</v>
      </c>
      <c r="AO394">
        <v>0</v>
      </c>
      <c r="AP394">
        <v>0</v>
      </c>
      <c r="AQ394">
        <v>0</v>
      </c>
      <c r="AR394">
        <v>0</v>
      </c>
    </row>
    <row r="395" spans="1:44" x14ac:dyDescent="0.2">
      <c r="A395">
        <f>ROW(Source!A255)</f>
        <v>255</v>
      </c>
      <c r="B395">
        <v>50439645</v>
      </c>
      <c r="C395">
        <v>50439633</v>
      </c>
      <c r="D395">
        <v>46136327</v>
      </c>
      <c r="E395">
        <v>1</v>
      </c>
      <c r="F395">
        <v>1</v>
      </c>
      <c r="G395">
        <v>30570983</v>
      </c>
      <c r="H395">
        <v>3</v>
      </c>
      <c r="I395" t="s">
        <v>526</v>
      </c>
      <c r="J395" t="s">
        <v>527</v>
      </c>
      <c r="K395" t="s">
        <v>528</v>
      </c>
      <c r="L395">
        <v>1346</v>
      </c>
      <c r="N395">
        <v>1009</v>
      </c>
      <c r="O395" t="s">
        <v>222</v>
      </c>
      <c r="P395" t="s">
        <v>222</v>
      </c>
      <c r="Q395">
        <v>1</v>
      </c>
      <c r="X395">
        <v>0.02</v>
      </c>
      <c r="Y395">
        <v>20.190000000000001</v>
      </c>
      <c r="Z395">
        <v>0</v>
      </c>
      <c r="AA395">
        <v>0</v>
      </c>
      <c r="AB395">
        <v>0</v>
      </c>
      <c r="AC395">
        <v>0</v>
      </c>
      <c r="AD395">
        <v>1</v>
      </c>
      <c r="AE395">
        <v>0</v>
      </c>
      <c r="AF395" t="s">
        <v>3</v>
      </c>
      <c r="AG395">
        <v>0.02</v>
      </c>
      <c r="AH395">
        <v>2</v>
      </c>
      <c r="AI395">
        <v>50439645</v>
      </c>
      <c r="AJ395">
        <v>377</v>
      </c>
      <c r="AK395">
        <v>0</v>
      </c>
      <c r="AL395">
        <v>0</v>
      </c>
      <c r="AM395">
        <v>0</v>
      </c>
      <c r="AN395">
        <v>0</v>
      </c>
      <c r="AO395">
        <v>0</v>
      </c>
      <c r="AP395">
        <v>0</v>
      </c>
      <c r="AQ395">
        <v>0</v>
      </c>
      <c r="AR395">
        <v>0</v>
      </c>
    </row>
    <row r="396" spans="1:44" x14ac:dyDescent="0.2">
      <c r="A396">
        <f>ROW(Source!A256)</f>
        <v>256</v>
      </c>
      <c r="B396">
        <v>50439641</v>
      </c>
      <c r="C396">
        <v>50439633</v>
      </c>
      <c r="D396">
        <v>45895908</v>
      </c>
      <c r="E396">
        <v>30570983</v>
      </c>
      <c r="F396">
        <v>1</v>
      </c>
      <c r="G396">
        <v>30570983</v>
      </c>
      <c r="H396">
        <v>1</v>
      </c>
      <c r="I396" t="s">
        <v>442</v>
      </c>
      <c r="J396" t="s">
        <v>3</v>
      </c>
      <c r="K396" t="s">
        <v>443</v>
      </c>
      <c r="L396">
        <v>1191</v>
      </c>
      <c r="N396">
        <v>1013</v>
      </c>
      <c r="O396" t="s">
        <v>444</v>
      </c>
      <c r="P396" t="s">
        <v>444</v>
      </c>
      <c r="Q396">
        <v>1</v>
      </c>
      <c r="X396">
        <v>5.01</v>
      </c>
      <c r="Y396">
        <v>0</v>
      </c>
      <c r="Z396">
        <v>0</v>
      </c>
      <c r="AA396">
        <v>0</v>
      </c>
      <c r="AB396">
        <v>0</v>
      </c>
      <c r="AC396">
        <v>0</v>
      </c>
      <c r="AD396">
        <v>1</v>
      </c>
      <c r="AE396">
        <v>1</v>
      </c>
      <c r="AF396" t="s">
        <v>162</v>
      </c>
      <c r="AG396">
        <v>5.761499999999999</v>
      </c>
      <c r="AH396">
        <v>2</v>
      </c>
      <c r="AI396">
        <v>50439641</v>
      </c>
      <c r="AJ396">
        <v>378</v>
      </c>
      <c r="AK396">
        <v>0</v>
      </c>
      <c r="AL396">
        <v>0</v>
      </c>
      <c r="AM396">
        <v>0</v>
      </c>
      <c r="AN396">
        <v>0</v>
      </c>
      <c r="AO396">
        <v>0</v>
      </c>
      <c r="AP396">
        <v>0</v>
      </c>
      <c r="AQ396">
        <v>0</v>
      </c>
      <c r="AR396">
        <v>0</v>
      </c>
    </row>
    <row r="397" spans="1:44" x14ac:dyDescent="0.2">
      <c r="A397">
        <f>ROW(Source!A256)</f>
        <v>256</v>
      </c>
      <c r="B397">
        <v>50439642</v>
      </c>
      <c r="C397">
        <v>50439633</v>
      </c>
      <c r="D397">
        <v>31110605</v>
      </c>
      <c r="E397">
        <v>1</v>
      </c>
      <c r="F397">
        <v>1</v>
      </c>
      <c r="G397">
        <v>30570983</v>
      </c>
      <c r="H397">
        <v>3</v>
      </c>
      <c r="I397" t="s">
        <v>505</v>
      </c>
      <c r="J397" t="s">
        <v>506</v>
      </c>
      <c r="K397" t="s">
        <v>507</v>
      </c>
      <c r="L397">
        <v>1339</v>
      </c>
      <c r="N397">
        <v>1007</v>
      </c>
      <c r="O397" t="s">
        <v>486</v>
      </c>
      <c r="P397" t="s">
        <v>486</v>
      </c>
      <c r="Q397">
        <v>1</v>
      </c>
      <c r="X397">
        <v>1</v>
      </c>
      <c r="Y397">
        <v>7.07</v>
      </c>
      <c r="Z397">
        <v>0</v>
      </c>
      <c r="AA397">
        <v>0</v>
      </c>
      <c r="AB397">
        <v>0</v>
      </c>
      <c r="AC397">
        <v>0</v>
      </c>
      <c r="AD397">
        <v>1</v>
      </c>
      <c r="AE397">
        <v>0</v>
      </c>
      <c r="AF397" t="s">
        <v>3</v>
      </c>
      <c r="AG397">
        <v>1</v>
      </c>
      <c r="AH397">
        <v>2</v>
      </c>
      <c r="AI397">
        <v>50439642</v>
      </c>
      <c r="AJ397">
        <v>379</v>
      </c>
      <c r="AK397">
        <v>0</v>
      </c>
      <c r="AL397">
        <v>0</v>
      </c>
      <c r="AM397">
        <v>0</v>
      </c>
      <c r="AN397">
        <v>0</v>
      </c>
      <c r="AO397">
        <v>0</v>
      </c>
      <c r="AP397">
        <v>0</v>
      </c>
      <c r="AQ397">
        <v>0</v>
      </c>
      <c r="AR397">
        <v>0</v>
      </c>
    </row>
    <row r="398" spans="1:44" x14ac:dyDescent="0.2">
      <c r="A398">
        <f>ROW(Source!A256)</f>
        <v>256</v>
      </c>
      <c r="B398">
        <v>50439643</v>
      </c>
      <c r="C398">
        <v>50439633</v>
      </c>
      <c r="D398">
        <v>31112719</v>
      </c>
      <c r="E398">
        <v>1</v>
      </c>
      <c r="F398">
        <v>1</v>
      </c>
      <c r="G398">
        <v>30570983</v>
      </c>
      <c r="H398">
        <v>3</v>
      </c>
      <c r="I398" t="s">
        <v>511</v>
      </c>
      <c r="J398" t="s">
        <v>512</v>
      </c>
      <c r="K398" t="s">
        <v>513</v>
      </c>
      <c r="L398">
        <v>1346</v>
      </c>
      <c r="N398">
        <v>1009</v>
      </c>
      <c r="O398" t="s">
        <v>222</v>
      </c>
      <c r="P398" t="s">
        <v>222</v>
      </c>
      <c r="Q398">
        <v>1</v>
      </c>
      <c r="X398">
        <v>0.02</v>
      </c>
      <c r="Y398">
        <v>38</v>
      </c>
      <c r="Z398">
        <v>0</v>
      </c>
      <c r="AA398">
        <v>0</v>
      </c>
      <c r="AB398">
        <v>0</v>
      </c>
      <c r="AC398">
        <v>0</v>
      </c>
      <c r="AD398">
        <v>1</v>
      </c>
      <c r="AE398">
        <v>0</v>
      </c>
      <c r="AF398" t="s">
        <v>3</v>
      </c>
      <c r="AG398">
        <v>0.02</v>
      </c>
      <c r="AH398">
        <v>2</v>
      </c>
      <c r="AI398">
        <v>50439643</v>
      </c>
      <c r="AJ398">
        <v>380</v>
      </c>
      <c r="AK398">
        <v>0</v>
      </c>
      <c r="AL398">
        <v>0</v>
      </c>
      <c r="AM398">
        <v>0</v>
      </c>
      <c r="AN398">
        <v>0</v>
      </c>
      <c r="AO398">
        <v>0</v>
      </c>
      <c r="AP398">
        <v>0</v>
      </c>
      <c r="AQ398">
        <v>0</v>
      </c>
      <c r="AR398">
        <v>0</v>
      </c>
    </row>
    <row r="399" spans="1:44" x14ac:dyDescent="0.2">
      <c r="A399">
        <f>ROW(Source!A256)</f>
        <v>256</v>
      </c>
      <c r="B399">
        <v>50439644</v>
      </c>
      <c r="C399">
        <v>50439633</v>
      </c>
      <c r="D399">
        <v>46136203</v>
      </c>
      <c r="E399">
        <v>1</v>
      </c>
      <c r="F399">
        <v>1</v>
      </c>
      <c r="G399">
        <v>30570983</v>
      </c>
      <c r="H399">
        <v>3</v>
      </c>
      <c r="I399" t="s">
        <v>523</v>
      </c>
      <c r="J399" t="s">
        <v>524</v>
      </c>
      <c r="K399" t="s">
        <v>525</v>
      </c>
      <c r="L399">
        <v>1348</v>
      </c>
      <c r="N399">
        <v>1009</v>
      </c>
      <c r="O399" t="s">
        <v>30</v>
      </c>
      <c r="P399" t="s">
        <v>30</v>
      </c>
      <c r="Q399">
        <v>1000</v>
      </c>
      <c r="X399">
        <v>5.0000000000000002E-5</v>
      </c>
      <c r="Y399">
        <v>16222.39</v>
      </c>
      <c r="Z399">
        <v>0</v>
      </c>
      <c r="AA399">
        <v>0</v>
      </c>
      <c r="AB399">
        <v>0</v>
      </c>
      <c r="AC399">
        <v>0</v>
      </c>
      <c r="AD399">
        <v>1</v>
      </c>
      <c r="AE399">
        <v>0</v>
      </c>
      <c r="AF399" t="s">
        <v>3</v>
      </c>
      <c r="AG399">
        <v>5.0000000000000002E-5</v>
      </c>
      <c r="AH399">
        <v>2</v>
      </c>
      <c r="AI399">
        <v>50439644</v>
      </c>
      <c r="AJ399">
        <v>381</v>
      </c>
      <c r="AK399">
        <v>0</v>
      </c>
      <c r="AL399">
        <v>0</v>
      </c>
      <c r="AM399">
        <v>0</v>
      </c>
      <c r="AN399">
        <v>0</v>
      </c>
      <c r="AO399">
        <v>0</v>
      </c>
      <c r="AP399">
        <v>0</v>
      </c>
      <c r="AQ399">
        <v>0</v>
      </c>
      <c r="AR399">
        <v>0</v>
      </c>
    </row>
    <row r="400" spans="1:44" x14ac:dyDescent="0.2">
      <c r="A400">
        <f>ROW(Source!A256)</f>
        <v>256</v>
      </c>
      <c r="B400">
        <v>50439645</v>
      </c>
      <c r="C400">
        <v>50439633</v>
      </c>
      <c r="D400">
        <v>46136327</v>
      </c>
      <c r="E400">
        <v>1</v>
      </c>
      <c r="F400">
        <v>1</v>
      </c>
      <c r="G400">
        <v>30570983</v>
      </c>
      <c r="H400">
        <v>3</v>
      </c>
      <c r="I400" t="s">
        <v>526</v>
      </c>
      <c r="J400" t="s">
        <v>527</v>
      </c>
      <c r="K400" t="s">
        <v>528</v>
      </c>
      <c r="L400">
        <v>1346</v>
      </c>
      <c r="N400">
        <v>1009</v>
      </c>
      <c r="O400" t="s">
        <v>222</v>
      </c>
      <c r="P400" t="s">
        <v>222</v>
      </c>
      <c r="Q400">
        <v>1</v>
      </c>
      <c r="X400">
        <v>0.02</v>
      </c>
      <c r="Y400">
        <v>20.190000000000001</v>
      </c>
      <c r="Z400">
        <v>0</v>
      </c>
      <c r="AA400">
        <v>0</v>
      </c>
      <c r="AB400">
        <v>0</v>
      </c>
      <c r="AC400">
        <v>0</v>
      </c>
      <c r="AD400">
        <v>1</v>
      </c>
      <c r="AE400">
        <v>0</v>
      </c>
      <c r="AF400" t="s">
        <v>3</v>
      </c>
      <c r="AG400">
        <v>0.02</v>
      </c>
      <c r="AH400">
        <v>2</v>
      </c>
      <c r="AI400">
        <v>50439645</v>
      </c>
      <c r="AJ400">
        <v>382</v>
      </c>
      <c r="AK400">
        <v>0</v>
      </c>
      <c r="AL400">
        <v>0</v>
      </c>
      <c r="AM400">
        <v>0</v>
      </c>
      <c r="AN400">
        <v>0</v>
      </c>
      <c r="AO400">
        <v>0</v>
      </c>
      <c r="AP400">
        <v>0</v>
      </c>
      <c r="AQ400">
        <v>0</v>
      </c>
      <c r="AR400">
        <v>0</v>
      </c>
    </row>
    <row r="401" spans="1:44" x14ac:dyDescent="0.2">
      <c r="A401">
        <f>ROW(Source!A257)</f>
        <v>257</v>
      </c>
      <c r="B401">
        <v>50439647</v>
      </c>
      <c r="C401">
        <v>50439646</v>
      </c>
      <c r="D401">
        <v>45895908</v>
      </c>
      <c r="E401">
        <v>30570983</v>
      </c>
      <c r="F401">
        <v>1</v>
      </c>
      <c r="G401">
        <v>30570983</v>
      </c>
      <c r="H401">
        <v>1</v>
      </c>
      <c r="I401" t="s">
        <v>442</v>
      </c>
      <c r="J401" t="s">
        <v>3</v>
      </c>
      <c r="K401" t="s">
        <v>443</v>
      </c>
      <c r="L401">
        <v>1191</v>
      </c>
      <c r="N401">
        <v>1013</v>
      </c>
      <c r="O401" t="s">
        <v>444</v>
      </c>
      <c r="P401" t="s">
        <v>444</v>
      </c>
      <c r="Q401">
        <v>1</v>
      </c>
      <c r="X401">
        <v>5.01</v>
      </c>
      <c r="Y401">
        <v>0</v>
      </c>
      <c r="Z401">
        <v>0</v>
      </c>
      <c r="AA401">
        <v>0</v>
      </c>
      <c r="AB401">
        <v>0</v>
      </c>
      <c r="AC401">
        <v>0</v>
      </c>
      <c r="AD401">
        <v>1</v>
      </c>
      <c r="AE401">
        <v>1</v>
      </c>
      <c r="AF401" t="s">
        <v>162</v>
      </c>
      <c r="AG401">
        <v>5.761499999999999</v>
      </c>
      <c r="AH401">
        <v>2</v>
      </c>
      <c r="AI401">
        <v>50439647</v>
      </c>
      <c r="AJ401">
        <v>383</v>
      </c>
      <c r="AK401">
        <v>0</v>
      </c>
      <c r="AL401">
        <v>0</v>
      </c>
      <c r="AM401">
        <v>0</v>
      </c>
      <c r="AN401">
        <v>0</v>
      </c>
      <c r="AO401">
        <v>0</v>
      </c>
      <c r="AP401">
        <v>0</v>
      </c>
      <c r="AQ401">
        <v>0</v>
      </c>
      <c r="AR401">
        <v>0</v>
      </c>
    </row>
    <row r="402" spans="1:44" x14ac:dyDescent="0.2">
      <c r="A402">
        <f>ROW(Source!A257)</f>
        <v>257</v>
      </c>
      <c r="B402">
        <v>50439648</v>
      </c>
      <c r="C402">
        <v>50439646</v>
      </c>
      <c r="D402">
        <v>31110605</v>
      </c>
      <c r="E402">
        <v>1</v>
      </c>
      <c r="F402">
        <v>1</v>
      </c>
      <c r="G402">
        <v>30570983</v>
      </c>
      <c r="H402">
        <v>3</v>
      </c>
      <c r="I402" t="s">
        <v>505</v>
      </c>
      <c r="J402" t="s">
        <v>506</v>
      </c>
      <c r="K402" t="s">
        <v>507</v>
      </c>
      <c r="L402">
        <v>1339</v>
      </c>
      <c r="N402">
        <v>1007</v>
      </c>
      <c r="O402" t="s">
        <v>486</v>
      </c>
      <c r="P402" t="s">
        <v>486</v>
      </c>
      <c r="Q402">
        <v>1</v>
      </c>
      <c r="X402">
        <v>3.8</v>
      </c>
      <c r="Y402">
        <v>7.07</v>
      </c>
      <c r="Z402">
        <v>0</v>
      </c>
      <c r="AA402">
        <v>0</v>
      </c>
      <c r="AB402">
        <v>0</v>
      </c>
      <c r="AC402">
        <v>0</v>
      </c>
      <c r="AD402">
        <v>1</v>
      </c>
      <c r="AE402">
        <v>0</v>
      </c>
      <c r="AF402" t="s">
        <v>3</v>
      </c>
      <c r="AG402">
        <v>3.8</v>
      </c>
      <c r="AH402">
        <v>2</v>
      </c>
      <c r="AI402">
        <v>50439648</v>
      </c>
      <c r="AJ402">
        <v>384</v>
      </c>
      <c r="AK402">
        <v>0</v>
      </c>
      <c r="AL402">
        <v>0</v>
      </c>
      <c r="AM402">
        <v>0</v>
      </c>
      <c r="AN402">
        <v>0</v>
      </c>
      <c r="AO402">
        <v>0</v>
      </c>
      <c r="AP402">
        <v>0</v>
      </c>
      <c r="AQ402">
        <v>0</v>
      </c>
      <c r="AR402">
        <v>0</v>
      </c>
    </row>
    <row r="403" spans="1:44" x14ac:dyDescent="0.2">
      <c r="A403">
        <f>ROW(Source!A257)</f>
        <v>257</v>
      </c>
      <c r="B403">
        <v>50439649</v>
      </c>
      <c r="C403">
        <v>50439646</v>
      </c>
      <c r="D403">
        <v>31112719</v>
      </c>
      <c r="E403">
        <v>1</v>
      </c>
      <c r="F403">
        <v>1</v>
      </c>
      <c r="G403">
        <v>30570983</v>
      </c>
      <c r="H403">
        <v>3</v>
      </c>
      <c r="I403" t="s">
        <v>511</v>
      </c>
      <c r="J403" t="s">
        <v>512</v>
      </c>
      <c r="K403" t="s">
        <v>513</v>
      </c>
      <c r="L403">
        <v>1346</v>
      </c>
      <c r="N403">
        <v>1009</v>
      </c>
      <c r="O403" t="s">
        <v>222</v>
      </c>
      <c r="P403" t="s">
        <v>222</v>
      </c>
      <c r="Q403">
        <v>1</v>
      </c>
      <c r="X403">
        <v>0.02</v>
      </c>
      <c r="Y403">
        <v>38</v>
      </c>
      <c r="Z403">
        <v>0</v>
      </c>
      <c r="AA403">
        <v>0</v>
      </c>
      <c r="AB403">
        <v>0</v>
      </c>
      <c r="AC403">
        <v>0</v>
      </c>
      <c r="AD403">
        <v>1</v>
      </c>
      <c r="AE403">
        <v>0</v>
      </c>
      <c r="AF403" t="s">
        <v>3</v>
      </c>
      <c r="AG403">
        <v>0.02</v>
      </c>
      <c r="AH403">
        <v>2</v>
      </c>
      <c r="AI403">
        <v>50439649</v>
      </c>
      <c r="AJ403">
        <v>385</v>
      </c>
      <c r="AK403">
        <v>0</v>
      </c>
      <c r="AL403">
        <v>0</v>
      </c>
      <c r="AM403">
        <v>0</v>
      </c>
      <c r="AN403">
        <v>0</v>
      </c>
      <c r="AO403">
        <v>0</v>
      </c>
      <c r="AP403">
        <v>0</v>
      </c>
      <c r="AQ403">
        <v>0</v>
      </c>
      <c r="AR403">
        <v>0</v>
      </c>
    </row>
    <row r="404" spans="1:44" x14ac:dyDescent="0.2">
      <c r="A404">
        <f>ROW(Source!A257)</f>
        <v>257</v>
      </c>
      <c r="B404">
        <v>50439650</v>
      </c>
      <c r="C404">
        <v>50439646</v>
      </c>
      <c r="D404">
        <v>46136203</v>
      </c>
      <c r="E404">
        <v>1</v>
      </c>
      <c r="F404">
        <v>1</v>
      </c>
      <c r="G404">
        <v>30570983</v>
      </c>
      <c r="H404">
        <v>3</v>
      </c>
      <c r="I404" t="s">
        <v>523</v>
      </c>
      <c r="J404" t="s">
        <v>524</v>
      </c>
      <c r="K404" t="s">
        <v>525</v>
      </c>
      <c r="L404">
        <v>1348</v>
      </c>
      <c r="N404">
        <v>1009</v>
      </c>
      <c r="O404" t="s">
        <v>30</v>
      </c>
      <c r="P404" t="s">
        <v>30</v>
      </c>
      <c r="Q404">
        <v>1000</v>
      </c>
      <c r="X404">
        <v>5.0000000000000002E-5</v>
      </c>
      <c r="Y404">
        <v>16222.39</v>
      </c>
      <c r="Z404">
        <v>0</v>
      </c>
      <c r="AA404">
        <v>0</v>
      </c>
      <c r="AB404">
        <v>0</v>
      </c>
      <c r="AC404">
        <v>0</v>
      </c>
      <c r="AD404">
        <v>1</v>
      </c>
      <c r="AE404">
        <v>0</v>
      </c>
      <c r="AF404" t="s">
        <v>3</v>
      </c>
      <c r="AG404">
        <v>5.0000000000000002E-5</v>
      </c>
      <c r="AH404">
        <v>2</v>
      </c>
      <c r="AI404">
        <v>50439650</v>
      </c>
      <c r="AJ404">
        <v>386</v>
      </c>
      <c r="AK404">
        <v>0</v>
      </c>
      <c r="AL404">
        <v>0</v>
      </c>
      <c r="AM404">
        <v>0</v>
      </c>
      <c r="AN404">
        <v>0</v>
      </c>
      <c r="AO404">
        <v>0</v>
      </c>
      <c r="AP404">
        <v>0</v>
      </c>
      <c r="AQ404">
        <v>0</v>
      </c>
      <c r="AR404">
        <v>0</v>
      </c>
    </row>
    <row r="405" spans="1:44" x14ac:dyDescent="0.2">
      <c r="A405">
        <f>ROW(Source!A257)</f>
        <v>257</v>
      </c>
      <c r="B405">
        <v>50439651</v>
      </c>
      <c r="C405">
        <v>50439646</v>
      </c>
      <c r="D405">
        <v>46136327</v>
      </c>
      <c r="E405">
        <v>1</v>
      </c>
      <c r="F405">
        <v>1</v>
      </c>
      <c r="G405">
        <v>30570983</v>
      </c>
      <c r="H405">
        <v>3</v>
      </c>
      <c r="I405" t="s">
        <v>526</v>
      </c>
      <c r="J405" t="s">
        <v>527</v>
      </c>
      <c r="K405" t="s">
        <v>528</v>
      </c>
      <c r="L405">
        <v>1346</v>
      </c>
      <c r="N405">
        <v>1009</v>
      </c>
      <c r="O405" t="s">
        <v>222</v>
      </c>
      <c r="P405" t="s">
        <v>222</v>
      </c>
      <c r="Q405">
        <v>1</v>
      </c>
      <c r="X405">
        <v>0.02</v>
      </c>
      <c r="Y405">
        <v>20.190000000000001</v>
      </c>
      <c r="Z405">
        <v>0</v>
      </c>
      <c r="AA405">
        <v>0</v>
      </c>
      <c r="AB405">
        <v>0</v>
      </c>
      <c r="AC405">
        <v>0</v>
      </c>
      <c r="AD405">
        <v>1</v>
      </c>
      <c r="AE405">
        <v>0</v>
      </c>
      <c r="AF405" t="s">
        <v>3</v>
      </c>
      <c r="AG405">
        <v>0.02</v>
      </c>
      <c r="AH405">
        <v>2</v>
      </c>
      <c r="AI405">
        <v>50439651</v>
      </c>
      <c r="AJ405">
        <v>387</v>
      </c>
      <c r="AK405">
        <v>0</v>
      </c>
      <c r="AL405">
        <v>0</v>
      </c>
      <c r="AM405">
        <v>0</v>
      </c>
      <c r="AN405">
        <v>0</v>
      </c>
      <c r="AO405">
        <v>0</v>
      </c>
      <c r="AP405">
        <v>0</v>
      </c>
      <c r="AQ405">
        <v>0</v>
      </c>
      <c r="AR405">
        <v>0</v>
      </c>
    </row>
    <row r="406" spans="1:44" x14ac:dyDescent="0.2">
      <c r="A406">
        <f>ROW(Source!A258)</f>
        <v>258</v>
      </c>
      <c r="B406">
        <v>50439647</v>
      </c>
      <c r="C406">
        <v>50439646</v>
      </c>
      <c r="D406">
        <v>45895908</v>
      </c>
      <c r="E406">
        <v>30570983</v>
      </c>
      <c r="F406">
        <v>1</v>
      </c>
      <c r="G406">
        <v>30570983</v>
      </c>
      <c r="H406">
        <v>1</v>
      </c>
      <c r="I406" t="s">
        <v>442</v>
      </c>
      <c r="J406" t="s">
        <v>3</v>
      </c>
      <c r="K406" t="s">
        <v>443</v>
      </c>
      <c r="L406">
        <v>1191</v>
      </c>
      <c r="N406">
        <v>1013</v>
      </c>
      <c r="O406" t="s">
        <v>444</v>
      </c>
      <c r="P406" t="s">
        <v>444</v>
      </c>
      <c r="Q406">
        <v>1</v>
      </c>
      <c r="X406">
        <v>5.01</v>
      </c>
      <c r="Y406">
        <v>0</v>
      </c>
      <c r="Z406">
        <v>0</v>
      </c>
      <c r="AA406">
        <v>0</v>
      </c>
      <c r="AB406">
        <v>0</v>
      </c>
      <c r="AC406">
        <v>0</v>
      </c>
      <c r="AD406">
        <v>1</v>
      </c>
      <c r="AE406">
        <v>1</v>
      </c>
      <c r="AF406" t="s">
        <v>162</v>
      </c>
      <c r="AG406">
        <v>5.761499999999999</v>
      </c>
      <c r="AH406">
        <v>2</v>
      </c>
      <c r="AI406">
        <v>50439647</v>
      </c>
      <c r="AJ406">
        <v>388</v>
      </c>
      <c r="AK406">
        <v>0</v>
      </c>
      <c r="AL406">
        <v>0</v>
      </c>
      <c r="AM406">
        <v>0</v>
      </c>
      <c r="AN406">
        <v>0</v>
      </c>
      <c r="AO406">
        <v>0</v>
      </c>
      <c r="AP406">
        <v>0</v>
      </c>
      <c r="AQ406">
        <v>0</v>
      </c>
      <c r="AR406">
        <v>0</v>
      </c>
    </row>
    <row r="407" spans="1:44" x14ac:dyDescent="0.2">
      <c r="A407">
        <f>ROW(Source!A258)</f>
        <v>258</v>
      </c>
      <c r="B407">
        <v>50439648</v>
      </c>
      <c r="C407">
        <v>50439646</v>
      </c>
      <c r="D407">
        <v>31110605</v>
      </c>
      <c r="E407">
        <v>1</v>
      </c>
      <c r="F407">
        <v>1</v>
      </c>
      <c r="G407">
        <v>30570983</v>
      </c>
      <c r="H407">
        <v>3</v>
      </c>
      <c r="I407" t="s">
        <v>505</v>
      </c>
      <c r="J407" t="s">
        <v>506</v>
      </c>
      <c r="K407" t="s">
        <v>507</v>
      </c>
      <c r="L407">
        <v>1339</v>
      </c>
      <c r="N407">
        <v>1007</v>
      </c>
      <c r="O407" t="s">
        <v>486</v>
      </c>
      <c r="P407" t="s">
        <v>486</v>
      </c>
      <c r="Q407">
        <v>1</v>
      </c>
      <c r="X407">
        <v>3.8</v>
      </c>
      <c r="Y407">
        <v>7.07</v>
      </c>
      <c r="Z407">
        <v>0</v>
      </c>
      <c r="AA407">
        <v>0</v>
      </c>
      <c r="AB407">
        <v>0</v>
      </c>
      <c r="AC407">
        <v>0</v>
      </c>
      <c r="AD407">
        <v>1</v>
      </c>
      <c r="AE407">
        <v>0</v>
      </c>
      <c r="AF407" t="s">
        <v>3</v>
      </c>
      <c r="AG407">
        <v>3.8</v>
      </c>
      <c r="AH407">
        <v>2</v>
      </c>
      <c r="AI407">
        <v>50439648</v>
      </c>
      <c r="AJ407">
        <v>389</v>
      </c>
      <c r="AK407">
        <v>0</v>
      </c>
      <c r="AL407">
        <v>0</v>
      </c>
      <c r="AM407">
        <v>0</v>
      </c>
      <c r="AN407">
        <v>0</v>
      </c>
      <c r="AO407">
        <v>0</v>
      </c>
      <c r="AP407">
        <v>0</v>
      </c>
      <c r="AQ407">
        <v>0</v>
      </c>
      <c r="AR407">
        <v>0</v>
      </c>
    </row>
    <row r="408" spans="1:44" x14ac:dyDescent="0.2">
      <c r="A408">
        <f>ROW(Source!A258)</f>
        <v>258</v>
      </c>
      <c r="B408">
        <v>50439649</v>
      </c>
      <c r="C408">
        <v>50439646</v>
      </c>
      <c r="D408">
        <v>31112719</v>
      </c>
      <c r="E408">
        <v>1</v>
      </c>
      <c r="F408">
        <v>1</v>
      </c>
      <c r="G408">
        <v>30570983</v>
      </c>
      <c r="H408">
        <v>3</v>
      </c>
      <c r="I408" t="s">
        <v>511</v>
      </c>
      <c r="J408" t="s">
        <v>512</v>
      </c>
      <c r="K408" t="s">
        <v>513</v>
      </c>
      <c r="L408">
        <v>1346</v>
      </c>
      <c r="N408">
        <v>1009</v>
      </c>
      <c r="O408" t="s">
        <v>222</v>
      </c>
      <c r="P408" t="s">
        <v>222</v>
      </c>
      <c r="Q408">
        <v>1</v>
      </c>
      <c r="X408">
        <v>0.02</v>
      </c>
      <c r="Y408">
        <v>38</v>
      </c>
      <c r="Z408">
        <v>0</v>
      </c>
      <c r="AA408">
        <v>0</v>
      </c>
      <c r="AB408">
        <v>0</v>
      </c>
      <c r="AC408">
        <v>0</v>
      </c>
      <c r="AD408">
        <v>1</v>
      </c>
      <c r="AE408">
        <v>0</v>
      </c>
      <c r="AF408" t="s">
        <v>3</v>
      </c>
      <c r="AG408">
        <v>0.02</v>
      </c>
      <c r="AH408">
        <v>2</v>
      </c>
      <c r="AI408">
        <v>50439649</v>
      </c>
      <c r="AJ408">
        <v>390</v>
      </c>
      <c r="AK408">
        <v>0</v>
      </c>
      <c r="AL408">
        <v>0</v>
      </c>
      <c r="AM408">
        <v>0</v>
      </c>
      <c r="AN408">
        <v>0</v>
      </c>
      <c r="AO408">
        <v>0</v>
      </c>
      <c r="AP408">
        <v>0</v>
      </c>
      <c r="AQ408">
        <v>0</v>
      </c>
      <c r="AR408">
        <v>0</v>
      </c>
    </row>
    <row r="409" spans="1:44" x14ac:dyDescent="0.2">
      <c r="A409">
        <f>ROW(Source!A258)</f>
        <v>258</v>
      </c>
      <c r="B409">
        <v>50439650</v>
      </c>
      <c r="C409">
        <v>50439646</v>
      </c>
      <c r="D409">
        <v>46136203</v>
      </c>
      <c r="E409">
        <v>1</v>
      </c>
      <c r="F409">
        <v>1</v>
      </c>
      <c r="G409">
        <v>30570983</v>
      </c>
      <c r="H409">
        <v>3</v>
      </c>
      <c r="I409" t="s">
        <v>523</v>
      </c>
      <c r="J409" t="s">
        <v>524</v>
      </c>
      <c r="K409" t="s">
        <v>525</v>
      </c>
      <c r="L409">
        <v>1348</v>
      </c>
      <c r="N409">
        <v>1009</v>
      </c>
      <c r="O409" t="s">
        <v>30</v>
      </c>
      <c r="P409" t="s">
        <v>30</v>
      </c>
      <c r="Q409">
        <v>1000</v>
      </c>
      <c r="X409">
        <v>5.0000000000000002E-5</v>
      </c>
      <c r="Y409">
        <v>16222.39</v>
      </c>
      <c r="Z409">
        <v>0</v>
      </c>
      <c r="AA409">
        <v>0</v>
      </c>
      <c r="AB409">
        <v>0</v>
      </c>
      <c r="AC409">
        <v>0</v>
      </c>
      <c r="AD409">
        <v>1</v>
      </c>
      <c r="AE409">
        <v>0</v>
      </c>
      <c r="AF409" t="s">
        <v>3</v>
      </c>
      <c r="AG409">
        <v>5.0000000000000002E-5</v>
      </c>
      <c r="AH409">
        <v>2</v>
      </c>
      <c r="AI409">
        <v>50439650</v>
      </c>
      <c r="AJ409">
        <v>391</v>
      </c>
      <c r="AK409">
        <v>0</v>
      </c>
      <c r="AL409">
        <v>0</v>
      </c>
      <c r="AM409">
        <v>0</v>
      </c>
      <c r="AN409">
        <v>0</v>
      </c>
      <c r="AO409">
        <v>0</v>
      </c>
      <c r="AP409">
        <v>0</v>
      </c>
      <c r="AQ409">
        <v>0</v>
      </c>
      <c r="AR409">
        <v>0</v>
      </c>
    </row>
    <row r="410" spans="1:44" x14ac:dyDescent="0.2">
      <c r="A410">
        <f>ROW(Source!A258)</f>
        <v>258</v>
      </c>
      <c r="B410">
        <v>50439651</v>
      </c>
      <c r="C410">
        <v>50439646</v>
      </c>
      <c r="D410">
        <v>46136327</v>
      </c>
      <c r="E410">
        <v>1</v>
      </c>
      <c r="F410">
        <v>1</v>
      </c>
      <c r="G410">
        <v>30570983</v>
      </c>
      <c r="H410">
        <v>3</v>
      </c>
      <c r="I410" t="s">
        <v>526</v>
      </c>
      <c r="J410" t="s">
        <v>527</v>
      </c>
      <c r="K410" t="s">
        <v>528</v>
      </c>
      <c r="L410">
        <v>1346</v>
      </c>
      <c r="N410">
        <v>1009</v>
      </c>
      <c r="O410" t="s">
        <v>222</v>
      </c>
      <c r="P410" t="s">
        <v>222</v>
      </c>
      <c r="Q410">
        <v>1</v>
      </c>
      <c r="X410">
        <v>0.02</v>
      </c>
      <c r="Y410">
        <v>20.190000000000001</v>
      </c>
      <c r="Z410">
        <v>0</v>
      </c>
      <c r="AA410">
        <v>0</v>
      </c>
      <c r="AB410">
        <v>0</v>
      </c>
      <c r="AC410">
        <v>0</v>
      </c>
      <c r="AD410">
        <v>1</v>
      </c>
      <c r="AE410">
        <v>0</v>
      </c>
      <c r="AF410" t="s">
        <v>3</v>
      </c>
      <c r="AG410">
        <v>0.02</v>
      </c>
      <c r="AH410">
        <v>2</v>
      </c>
      <c r="AI410">
        <v>50439651</v>
      </c>
      <c r="AJ410">
        <v>392</v>
      </c>
      <c r="AK410">
        <v>0</v>
      </c>
      <c r="AL410">
        <v>0</v>
      </c>
      <c r="AM410">
        <v>0</v>
      </c>
      <c r="AN410">
        <v>0</v>
      </c>
      <c r="AO410">
        <v>0</v>
      </c>
      <c r="AP410">
        <v>0</v>
      </c>
      <c r="AQ410">
        <v>0</v>
      </c>
      <c r="AR410">
        <v>0</v>
      </c>
    </row>
    <row r="411" spans="1:44" x14ac:dyDescent="0.2">
      <c r="A411">
        <f>ROW(Source!A259)</f>
        <v>259</v>
      </c>
      <c r="B411">
        <v>50439653</v>
      </c>
      <c r="C411">
        <v>50439652</v>
      </c>
      <c r="D411">
        <v>45909883</v>
      </c>
      <c r="E411">
        <v>30570983</v>
      </c>
      <c r="F411">
        <v>1</v>
      </c>
      <c r="G411">
        <v>30570983</v>
      </c>
      <c r="H411">
        <v>1</v>
      </c>
      <c r="I411" t="s">
        <v>442</v>
      </c>
      <c r="J411" t="s">
        <v>3</v>
      </c>
      <c r="K411" t="s">
        <v>443</v>
      </c>
      <c r="L411">
        <v>1191</v>
      </c>
      <c r="N411">
        <v>1013</v>
      </c>
      <c r="O411" t="s">
        <v>444</v>
      </c>
      <c r="P411" t="s">
        <v>444</v>
      </c>
      <c r="Q411">
        <v>1</v>
      </c>
      <c r="X411">
        <v>5.31</v>
      </c>
      <c r="Y411">
        <v>0</v>
      </c>
      <c r="Z411">
        <v>0</v>
      </c>
      <c r="AA411">
        <v>0</v>
      </c>
      <c r="AB411">
        <v>0</v>
      </c>
      <c r="AC411">
        <v>0</v>
      </c>
      <c r="AD411">
        <v>1</v>
      </c>
      <c r="AE411">
        <v>1</v>
      </c>
      <c r="AF411" t="s">
        <v>162</v>
      </c>
      <c r="AG411">
        <v>6.1064999999999987</v>
      </c>
      <c r="AH411">
        <v>2</v>
      </c>
      <c r="AI411">
        <v>50439653</v>
      </c>
      <c r="AJ411">
        <v>393</v>
      </c>
      <c r="AK411">
        <v>0</v>
      </c>
      <c r="AL411">
        <v>0</v>
      </c>
      <c r="AM411">
        <v>0</v>
      </c>
      <c r="AN411">
        <v>0</v>
      </c>
      <c r="AO411">
        <v>0</v>
      </c>
      <c r="AP411">
        <v>0</v>
      </c>
      <c r="AQ411">
        <v>0</v>
      </c>
      <c r="AR411">
        <v>0</v>
      </c>
    </row>
    <row r="412" spans="1:44" x14ac:dyDescent="0.2">
      <c r="A412">
        <f>ROW(Source!A259)</f>
        <v>259</v>
      </c>
      <c r="B412">
        <v>50439654</v>
      </c>
      <c r="C412">
        <v>50439652</v>
      </c>
      <c r="D412">
        <v>46170535</v>
      </c>
      <c r="E412">
        <v>1</v>
      </c>
      <c r="F412">
        <v>1</v>
      </c>
      <c r="G412">
        <v>30570983</v>
      </c>
      <c r="H412">
        <v>2</v>
      </c>
      <c r="I412" t="s">
        <v>535</v>
      </c>
      <c r="J412" t="s">
        <v>536</v>
      </c>
      <c r="K412" t="s">
        <v>537</v>
      </c>
      <c r="L412">
        <v>1368</v>
      </c>
      <c r="N412">
        <v>1011</v>
      </c>
      <c r="O412" t="s">
        <v>451</v>
      </c>
      <c r="P412" t="s">
        <v>451</v>
      </c>
      <c r="Q412">
        <v>1</v>
      </c>
      <c r="X412">
        <v>1.1200000000000001</v>
      </c>
      <c r="Y412">
        <v>0</v>
      </c>
      <c r="Z412">
        <v>10.4</v>
      </c>
      <c r="AA412">
        <v>0</v>
      </c>
      <c r="AB412">
        <v>0</v>
      </c>
      <c r="AC412">
        <v>0</v>
      </c>
      <c r="AD412">
        <v>1</v>
      </c>
      <c r="AE412">
        <v>0</v>
      </c>
      <c r="AF412" t="s">
        <v>161</v>
      </c>
      <c r="AG412">
        <v>1.4000000000000001</v>
      </c>
      <c r="AH412">
        <v>2</v>
      </c>
      <c r="AI412">
        <v>50439654</v>
      </c>
      <c r="AJ412">
        <v>394</v>
      </c>
      <c r="AK412">
        <v>0</v>
      </c>
      <c r="AL412">
        <v>0</v>
      </c>
      <c r="AM412">
        <v>0</v>
      </c>
      <c r="AN412">
        <v>0</v>
      </c>
      <c r="AO412">
        <v>0</v>
      </c>
      <c r="AP412">
        <v>0</v>
      </c>
      <c r="AQ412">
        <v>0</v>
      </c>
      <c r="AR412">
        <v>0</v>
      </c>
    </row>
    <row r="413" spans="1:44" x14ac:dyDescent="0.2">
      <c r="A413">
        <f>ROW(Source!A259)</f>
        <v>259</v>
      </c>
      <c r="B413">
        <v>50439655</v>
      </c>
      <c r="C413">
        <v>50439652</v>
      </c>
      <c r="D413">
        <v>46170867</v>
      </c>
      <c r="E413">
        <v>1</v>
      </c>
      <c r="F413">
        <v>1</v>
      </c>
      <c r="G413">
        <v>30570983</v>
      </c>
      <c r="H413">
        <v>2</v>
      </c>
      <c r="I413" t="s">
        <v>452</v>
      </c>
      <c r="J413" t="s">
        <v>453</v>
      </c>
      <c r="K413" t="s">
        <v>454</v>
      </c>
      <c r="L413">
        <v>1368</v>
      </c>
      <c r="N413">
        <v>1011</v>
      </c>
      <c r="O413" t="s">
        <v>451</v>
      </c>
      <c r="P413" t="s">
        <v>451</v>
      </c>
      <c r="Q413">
        <v>1</v>
      </c>
      <c r="X413">
        <v>0.01</v>
      </c>
      <c r="Y413">
        <v>0</v>
      </c>
      <c r="Z413">
        <v>83.1</v>
      </c>
      <c r="AA413">
        <v>12.62</v>
      </c>
      <c r="AB413">
        <v>0</v>
      </c>
      <c r="AC413">
        <v>0</v>
      </c>
      <c r="AD413">
        <v>1</v>
      </c>
      <c r="AE413">
        <v>0</v>
      </c>
      <c r="AF413" t="s">
        <v>161</v>
      </c>
      <c r="AG413">
        <v>1.2500000000000001E-2</v>
      </c>
      <c r="AH413">
        <v>2</v>
      </c>
      <c r="AI413">
        <v>50439655</v>
      </c>
      <c r="AJ413">
        <v>395</v>
      </c>
      <c r="AK413">
        <v>0</v>
      </c>
      <c r="AL413">
        <v>0</v>
      </c>
      <c r="AM413">
        <v>0</v>
      </c>
      <c r="AN413">
        <v>0</v>
      </c>
      <c r="AO413">
        <v>0</v>
      </c>
      <c r="AP413">
        <v>0</v>
      </c>
      <c r="AQ413">
        <v>0</v>
      </c>
      <c r="AR413">
        <v>0</v>
      </c>
    </row>
    <row r="414" spans="1:44" x14ac:dyDescent="0.2">
      <c r="A414">
        <f>ROW(Source!A259)</f>
        <v>259</v>
      </c>
      <c r="B414">
        <v>50439656</v>
      </c>
      <c r="C414">
        <v>50439652</v>
      </c>
      <c r="D414">
        <v>46170283</v>
      </c>
      <c r="E414">
        <v>1</v>
      </c>
      <c r="F414">
        <v>1</v>
      </c>
      <c r="G414">
        <v>30570983</v>
      </c>
      <c r="H414">
        <v>2</v>
      </c>
      <c r="I414" t="s">
        <v>538</v>
      </c>
      <c r="J414" t="s">
        <v>539</v>
      </c>
      <c r="K414" t="s">
        <v>540</v>
      </c>
      <c r="L414">
        <v>1368</v>
      </c>
      <c r="N414">
        <v>1011</v>
      </c>
      <c r="O414" t="s">
        <v>451</v>
      </c>
      <c r="P414" t="s">
        <v>451</v>
      </c>
      <c r="Q414">
        <v>1</v>
      </c>
      <c r="X414">
        <v>0.01</v>
      </c>
      <c r="Y414">
        <v>0</v>
      </c>
      <c r="Z414">
        <v>114.83</v>
      </c>
      <c r="AA414">
        <v>12.62</v>
      </c>
      <c r="AB414">
        <v>0</v>
      </c>
      <c r="AC414">
        <v>0</v>
      </c>
      <c r="AD414">
        <v>1</v>
      </c>
      <c r="AE414">
        <v>0</v>
      </c>
      <c r="AF414" t="s">
        <v>161</v>
      </c>
      <c r="AG414">
        <v>1.2500000000000001E-2</v>
      </c>
      <c r="AH414">
        <v>2</v>
      </c>
      <c r="AI414">
        <v>50439656</v>
      </c>
      <c r="AJ414">
        <v>396</v>
      </c>
      <c r="AK414">
        <v>0</v>
      </c>
      <c r="AL414">
        <v>0</v>
      </c>
      <c r="AM414">
        <v>0</v>
      </c>
      <c r="AN414">
        <v>0</v>
      </c>
      <c r="AO414">
        <v>0</v>
      </c>
      <c r="AP414">
        <v>0</v>
      </c>
      <c r="AQ414">
        <v>0</v>
      </c>
      <c r="AR414">
        <v>0</v>
      </c>
    </row>
    <row r="415" spans="1:44" x14ac:dyDescent="0.2">
      <c r="A415">
        <f>ROW(Source!A259)</f>
        <v>259</v>
      </c>
      <c r="B415">
        <v>50439657</v>
      </c>
      <c r="C415">
        <v>50439652</v>
      </c>
      <c r="D415">
        <v>46170295</v>
      </c>
      <c r="E415">
        <v>1</v>
      </c>
      <c r="F415">
        <v>1</v>
      </c>
      <c r="G415">
        <v>30570983</v>
      </c>
      <c r="H415">
        <v>2</v>
      </c>
      <c r="I415" t="s">
        <v>541</v>
      </c>
      <c r="J415" t="s">
        <v>542</v>
      </c>
      <c r="K415" t="s">
        <v>543</v>
      </c>
      <c r="L415">
        <v>1368</v>
      </c>
      <c r="N415">
        <v>1011</v>
      </c>
      <c r="O415" t="s">
        <v>451</v>
      </c>
      <c r="P415" t="s">
        <v>451</v>
      </c>
      <c r="Q415">
        <v>1</v>
      </c>
      <c r="X415">
        <v>0.01</v>
      </c>
      <c r="Y415">
        <v>0</v>
      </c>
      <c r="Z415">
        <v>0.77</v>
      </c>
      <c r="AA415">
        <v>0</v>
      </c>
      <c r="AB415">
        <v>0</v>
      </c>
      <c r="AC415">
        <v>0</v>
      </c>
      <c r="AD415">
        <v>1</v>
      </c>
      <c r="AE415">
        <v>0</v>
      </c>
      <c r="AF415" t="s">
        <v>161</v>
      </c>
      <c r="AG415">
        <v>1.2500000000000001E-2</v>
      </c>
      <c r="AH415">
        <v>2</v>
      </c>
      <c r="AI415">
        <v>50439657</v>
      </c>
      <c r="AJ415">
        <v>397</v>
      </c>
      <c r="AK415">
        <v>0</v>
      </c>
      <c r="AL415">
        <v>0</v>
      </c>
      <c r="AM415">
        <v>0</v>
      </c>
      <c r="AN415">
        <v>0</v>
      </c>
      <c r="AO415">
        <v>0</v>
      </c>
      <c r="AP415">
        <v>0</v>
      </c>
      <c r="AQ415">
        <v>0</v>
      </c>
      <c r="AR415">
        <v>0</v>
      </c>
    </row>
    <row r="416" spans="1:44" x14ac:dyDescent="0.2">
      <c r="A416">
        <f>ROW(Source!A259)</f>
        <v>259</v>
      </c>
      <c r="B416">
        <v>50439658</v>
      </c>
      <c r="C416">
        <v>50439652</v>
      </c>
      <c r="D416">
        <v>31110947</v>
      </c>
      <c r="E416">
        <v>1</v>
      </c>
      <c r="F416">
        <v>1</v>
      </c>
      <c r="G416">
        <v>30570983</v>
      </c>
      <c r="H416">
        <v>3</v>
      </c>
      <c r="I416" t="s">
        <v>544</v>
      </c>
      <c r="J416" t="s">
        <v>545</v>
      </c>
      <c r="K416" t="s">
        <v>546</v>
      </c>
      <c r="L416">
        <v>1348</v>
      </c>
      <c r="N416">
        <v>1009</v>
      </c>
      <c r="O416" t="s">
        <v>30</v>
      </c>
      <c r="P416" t="s">
        <v>30</v>
      </c>
      <c r="Q416">
        <v>1000</v>
      </c>
      <c r="X416">
        <v>1.5E-3</v>
      </c>
      <c r="Y416">
        <v>6303.6</v>
      </c>
      <c r="Z416">
        <v>0</v>
      </c>
      <c r="AA416">
        <v>0</v>
      </c>
      <c r="AB416">
        <v>0</v>
      </c>
      <c r="AC416">
        <v>0</v>
      </c>
      <c r="AD416">
        <v>1</v>
      </c>
      <c r="AE416">
        <v>0</v>
      </c>
      <c r="AF416" t="s">
        <v>3</v>
      </c>
      <c r="AG416">
        <v>1.5E-3</v>
      </c>
      <c r="AH416">
        <v>2</v>
      </c>
      <c r="AI416">
        <v>50439658</v>
      </c>
      <c r="AJ416">
        <v>399</v>
      </c>
      <c r="AK416">
        <v>0</v>
      </c>
      <c r="AL416">
        <v>0</v>
      </c>
      <c r="AM416">
        <v>0</v>
      </c>
      <c r="AN416">
        <v>0</v>
      </c>
      <c r="AO416">
        <v>0</v>
      </c>
      <c r="AP416">
        <v>0</v>
      </c>
      <c r="AQ416">
        <v>0</v>
      </c>
      <c r="AR416">
        <v>0</v>
      </c>
    </row>
    <row r="417" spans="1:44" x14ac:dyDescent="0.2">
      <c r="A417">
        <f>ROW(Source!A259)</f>
        <v>259</v>
      </c>
      <c r="B417">
        <v>50439659</v>
      </c>
      <c r="C417">
        <v>50439652</v>
      </c>
      <c r="D417">
        <v>40410899</v>
      </c>
      <c r="E417">
        <v>30570983</v>
      </c>
      <c r="F417">
        <v>1</v>
      </c>
      <c r="G417">
        <v>30570983</v>
      </c>
      <c r="H417">
        <v>3</v>
      </c>
      <c r="I417" t="s">
        <v>637</v>
      </c>
      <c r="J417" t="s">
        <v>3</v>
      </c>
      <c r="K417" t="s">
        <v>638</v>
      </c>
      <c r="L417">
        <v>1348</v>
      </c>
      <c r="N417">
        <v>1009</v>
      </c>
      <c r="O417" t="s">
        <v>30</v>
      </c>
      <c r="P417" t="s">
        <v>30</v>
      </c>
      <c r="Q417">
        <v>1000</v>
      </c>
      <c r="X417">
        <v>8.9999999999999993E-3</v>
      </c>
      <c r="Y417">
        <v>0</v>
      </c>
      <c r="Z417">
        <v>0</v>
      </c>
      <c r="AA417">
        <v>0</v>
      </c>
      <c r="AB417">
        <v>0</v>
      </c>
      <c r="AC417">
        <v>0</v>
      </c>
      <c r="AD417">
        <v>0</v>
      </c>
      <c r="AE417">
        <v>0</v>
      </c>
      <c r="AF417" t="s">
        <v>3</v>
      </c>
      <c r="AG417">
        <v>8.9999999999999993E-3</v>
      </c>
      <c r="AH417">
        <v>3</v>
      </c>
      <c r="AI417">
        <v>-1</v>
      </c>
      <c r="AJ417" t="s">
        <v>3</v>
      </c>
      <c r="AK417">
        <v>0</v>
      </c>
      <c r="AL417">
        <v>0</v>
      </c>
      <c r="AM417">
        <v>0</v>
      </c>
      <c r="AN417">
        <v>0</v>
      </c>
      <c r="AO417">
        <v>0</v>
      </c>
      <c r="AP417">
        <v>0</v>
      </c>
      <c r="AQ417">
        <v>0</v>
      </c>
      <c r="AR417">
        <v>0</v>
      </c>
    </row>
    <row r="418" spans="1:44" x14ac:dyDescent="0.2">
      <c r="A418">
        <f>ROW(Source!A260)</f>
        <v>260</v>
      </c>
      <c r="B418">
        <v>50439653</v>
      </c>
      <c r="C418">
        <v>50439652</v>
      </c>
      <c r="D418">
        <v>45909883</v>
      </c>
      <c r="E418">
        <v>30570983</v>
      </c>
      <c r="F418">
        <v>1</v>
      </c>
      <c r="G418">
        <v>30570983</v>
      </c>
      <c r="H418">
        <v>1</v>
      </c>
      <c r="I418" t="s">
        <v>442</v>
      </c>
      <c r="J418" t="s">
        <v>3</v>
      </c>
      <c r="K418" t="s">
        <v>443</v>
      </c>
      <c r="L418">
        <v>1191</v>
      </c>
      <c r="N418">
        <v>1013</v>
      </c>
      <c r="O418" t="s">
        <v>444</v>
      </c>
      <c r="P418" t="s">
        <v>444</v>
      </c>
      <c r="Q418">
        <v>1</v>
      </c>
      <c r="X418">
        <v>5.31</v>
      </c>
      <c r="Y418">
        <v>0</v>
      </c>
      <c r="Z418">
        <v>0</v>
      </c>
      <c r="AA418">
        <v>0</v>
      </c>
      <c r="AB418">
        <v>0</v>
      </c>
      <c r="AC418">
        <v>0</v>
      </c>
      <c r="AD418">
        <v>1</v>
      </c>
      <c r="AE418">
        <v>1</v>
      </c>
      <c r="AF418" t="s">
        <v>162</v>
      </c>
      <c r="AG418">
        <v>6.1064999999999987</v>
      </c>
      <c r="AH418">
        <v>2</v>
      </c>
      <c r="AI418">
        <v>50439653</v>
      </c>
      <c r="AJ418">
        <v>400</v>
      </c>
      <c r="AK418">
        <v>0</v>
      </c>
      <c r="AL418">
        <v>0</v>
      </c>
      <c r="AM418">
        <v>0</v>
      </c>
      <c r="AN418">
        <v>0</v>
      </c>
      <c r="AO418">
        <v>0</v>
      </c>
      <c r="AP418">
        <v>0</v>
      </c>
      <c r="AQ418">
        <v>0</v>
      </c>
      <c r="AR418">
        <v>0</v>
      </c>
    </row>
    <row r="419" spans="1:44" x14ac:dyDescent="0.2">
      <c r="A419">
        <f>ROW(Source!A260)</f>
        <v>260</v>
      </c>
      <c r="B419">
        <v>50439654</v>
      </c>
      <c r="C419">
        <v>50439652</v>
      </c>
      <c r="D419">
        <v>46170535</v>
      </c>
      <c r="E419">
        <v>1</v>
      </c>
      <c r="F419">
        <v>1</v>
      </c>
      <c r="G419">
        <v>30570983</v>
      </c>
      <c r="H419">
        <v>2</v>
      </c>
      <c r="I419" t="s">
        <v>535</v>
      </c>
      <c r="J419" t="s">
        <v>536</v>
      </c>
      <c r="K419" t="s">
        <v>537</v>
      </c>
      <c r="L419">
        <v>1368</v>
      </c>
      <c r="N419">
        <v>1011</v>
      </c>
      <c r="O419" t="s">
        <v>451</v>
      </c>
      <c r="P419" t="s">
        <v>451</v>
      </c>
      <c r="Q419">
        <v>1</v>
      </c>
      <c r="X419">
        <v>1.1200000000000001</v>
      </c>
      <c r="Y419">
        <v>0</v>
      </c>
      <c r="Z419">
        <v>10.4</v>
      </c>
      <c r="AA419">
        <v>0</v>
      </c>
      <c r="AB419">
        <v>0</v>
      </c>
      <c r="AC419">
        <v>0</v>
      </c>
      <c r="AD419">
        <v>1</v>
      </c>
      <c r="AE419">
        <v>0</v>
      </c>
      <c r="AF419" t="s">
        <v>161</v>
      </c>
      <c r="AG419">
        <v>1.4000000000000001</v>
      </c>
      <c r="AH419">
        <v>2</v>
      </c>
      <c r="AI419">
        <v>50439654</v>
      </c>
      <c r="AJ419">
        <v>401</v>
      </c>
      <c r="AK419">
        <v>0</v>
      </c>
      <c r="AL419">
        <v>0</v>
      </c>
      <c r="AM419">
        <v>0</v>
      </c>
      <c r="AN419">
        <v>0</v>
      </c>
      <c r="AO419">
        <v>0</v>
      </c>
      <c r="AP419">
        <v>0</v>
      </c>
      <c r="AQ419">
        <v>0</v>
      </c>
      <c r="AR419">
        <v>0</v>
      </c>
    </row>
    <row r="420" spans="1:44" x14ac:dyDescent="0.2">
      <c r="A420">
        <f>ROW(Source!A260)</f>
        <v>260</v>
      </c>
      <c r="B420">
        <v>50439655</v>
      </c>
      <c r="C420">
        <v>50439652</v>
      </c>
      <c r="D420">
        <v>46170867</v>
      </c>
      <c r="E420">
        <v>1</v>
      </c>
      <c r="F420">
        <v>1</v>
      </c>
      <c r="G420">
        <v>30570983</v>
      </c>
      <c r="H420">
        <v>2</v>
      </c>
      <c r="I420" t="s">
        <v>452</v>
      </c>
      <c r="J420" t="s">
        <v>453</v>
      </c>
      <c r="K420" t="s">
        <v>454</v>
      </c>
      <c r="L420">
        <v>1368</v>
      </c>
      <c r="N420">
        <v>1011</v>
      </c>
      <c r="O420" t="s">
        <v>451</v>
      </c>
      <c r="P420" t="s">
        <v>451</v>
      </c>
      <c r="Q420">
        <v>1</v>
      </c>
      <c r="X420">
        <v>0.01</v>
      </c>
      <c r="Y420">
        <v>0</v>
      </c>
      <c r="Z420">
        <v>83.1</v>
      </c>
      <c r="AA420">
        <v>12.62</v>
      </c>
      <c r="AB420">
        <v>0</v>
      </c>
      <c r="AC420">
        <v>0</v>
      </c>
      <c r="AD420">
        <v>1</v>
      </c>
      <c r="AE420">
        <v>0</v>
      </c>
      <c r="AF420" t="s">
        <v>161</v>
      </c>
      <c r="AG420">
        <v>1.2500000000000001E-2</v>
      </c>
      <c r="AH420">
        <v>2</v>
      </c>
      <c r="AI420">
        <v>50439655</v>
      </c>
      <c r="AJ420">
        <v>402</v>
      </c>
      <c r="AK420">
        <v>0</v>
      </c>
      <c r="AL420">
        <v>0</v>
      </c>
      <c r="AM420">
        <v>0</v>
      </c>
      <c r="AN420">
        <v>0</v>
      </c>
      <c r="AO420">
        <v>0</v>
      </c>
      <c r="AP420">
        <v>0</v>
      </c>
      <c r="AQ420">
        <v>0</v>
      </c>
      <c r="AR420">
        <v>0</v>
      </c>
    </row>
    <row r="421" spans="1:44" x14ac:dyDescent="0.2">
      <c r="A421">
        <f>ROW(Source!A260)</f>
        <v>260</v>
      </c>
      <c r="B421">
        <v>50439656</v>
      </c>
      <c r="C421">
        <v>50439652</v>
      </c>
      <c r="D421">
        <v>46170283</v>
      </c>
      <c r="E421">
        <v>1</v>
      </c>
      <c r="F421">
        <v>1</v>
      </c>
      <c r="G421">
        <v>30570983</v>
      </c>
      <c r="H421">
        <v>2</v>
      </c>
      <c r="I421" t="s">
        <v>538</v>
      </c>
      <c r="J421" t="s">
        <v>539</v>
      </c>
      <c r="K421" t="s">
        <v>540</v>
      </c>
      <c r="L421">
        <v>1368</v>
      </c>
      <c r="N421">
        <v>1011</v>
      </c>
      <c r="O421" t="s">
        <v>451</v>
      </c>
      <c r="P421" t="s">
        <v>451</v>
      </c>
      <c r="Q421">
        <v>1</v>
      </c>
      <c r="X421">
        <v>0.01</v>
      </c>
      <c r="Y421">
        <v>0</v>
      </c>
      <c r="Z421">
        <v>114.83</v>
      </c>
      <c r="AA421">
        <v>12.62</v>
      </c>
      <c r="AB421">
        <v>0</v>
      </c>
      <c r="AC421">
        <v>0</v>
      </c>
      <c r="AD421">
        <v>1</v>
      </c>
      <c r="AE421">
        <v>0</v>
      </c>
      <c r="AF421" t="s">
        <v>161</v>
      </c>
      <c r="AG421">
        <v>1.2500000000000001E-2</v>
      </c>
      <c r="AH421">
        <v>2</v>
      </c>
      <c r="AI421">
        <v>50439656</v>
      </c>
      <c r="AJ421">
        <v>403</v>
      </c>
      <c r="AK421">
        <v>0</v>
      </c>
      <c r="AL421">
        <v>0</v>
      </c>
      <c r="AM421">
        <v>0</v>
      </c>
      <c r="AN421">
        <v>0</v>
      </c>
      <c r="AO421">
        <v>0</v>
      </c>
      <c r="AP421">
        <v>0</v>
      </c>
      <c r="AQ421">
        <v>0</v>
      </c>
      <c r="AR421">
        <v>0</v>
      </c>
    </row>
    <row r="422" spans="1:44" x14ac:dyDescent="0.2">
      <c r="A422">
        <f>ROW(Source!A260)</f>
        <v>260</v>
      </c>
      <c r="B422">
        <v>50439657</v>
      </c>
      <c r="C422">
        <v>50439652</v>
      </c>
      <c r="D422">
        <v>46170295</v>
      </c>
      <c r="E422">
        <v>1</v>
      </c>
      <c r="F422">
        <v>1</v>
      </c>
      <c r="G422">
        <v>30570983</v>
      </c>
      <c r="H422">
        <v>2</v>
      </c>
      <c r="I422" t="s">
        <v>541</v>
      </c>
      <c r="J422" t="s">
        <v>542</v>
      </c>
      <c r="K422" t="s">
        <v>543</v>
      </c>
      <c r="L422">
        <v>1368</v>
      </c>
      <c r="N422">
        <v>1011</v>
      </c>
      <c r="O422" t="s">
        <v>451</v>
      </c>
      <c r="P422" t="s">
        <v>451</v>
      </c>
      <c r="Q422">
        <v>1</v>
      </c>
      <c r="X422">
        <v>0.01</v>
      </c>
      <c r="Y422">
        <v>0</v>
      </c>
      <c r="Z422">
        <v>0.77</v>
      </c>
      <c r="AA422">
        <v>0</v>
      </c>
      <c r="AB422">
        <v>0</v>
      </c>
      <c r="AC422">
        <v>0</v>
      </c>
      <c r="AD422">
        <v>1</v>
      </c>
      <c r="AE422">
        <v>0</v>
      </c>
      <c r="AF422" t="s">
        <v>161</v>
      </c>
      <c r="AG422">
        <v>1.2500000000000001E-2</v>
      </c>
      <c r="AH422">
        <v>2</v>
      </c>
      <c r="AI422">
        <v>50439657</v>
      </c>
      <c r="AJ422">
        <v>404</v>
      </c>
      <c r="AK422">
        <v>0</v>
      </c>
      <c r="AL422">
        <v>0</v>
      </c>
      <c r="AM422">
        <v>0</v>
      </c>
      <c r="AN422">
        <v>0</v>
      </c>
      <c r="AO422">
        <v>0</v>
      </c>
      <c r="AP422">
        <v>0</v>
      </c>
      <c r="AQ422">
        <v>0</v>
      </c>
      <c r="AR422">
        <v>0</v>
      </c>
    </row>
    <row r="423" spans="1:44" x14ac:dyDescent="0.2">
      <c r="A423">
        <f>ROW(Source!A260)</f>
        <v>260</v>
      </c>
      <c r="B423">
        <v>50439658</v>
      </c>
      <c r="C423">
        <v>50439652</v>
      </c>
      <c r="D423">
        <v>31110947</v>
      </c>
      <c r="E423">
        <v>1</v>
      </c>
      <c r="F423">
        <v>1</v>
      </c>
      <c r="G423">
        <v>30570983</v>
      </c>
      <c r="H423">
        <v>3</v>
      </c>
      <c r="I423" t="s">
        <v>544</v>
      </c>
      <c r="J423" t="s">
        <v>545</v>
      </c>
      <c r="K423" t="s">
        <v>546</v>
      </c>
      <c r="L423">
        <v>1348</v>
      </c>
      <c r="N423">
        <v>1009</v>
      </c>
      <c r="O423" t="s">
        <v>30</v>
      </c>
      <c r="P423" t="s">
        <v>30</v>
      </c>
      <c r="Q423">
        <v>1000</v>
      </c>
      <c r="X423">
        <v>1.5E-3</v>
      </c>
      <c r="Y423">
        <v>6303.6</v>
      </c>
      <c r="Z423">
        <v>0</v>
      </c>
      <c r="AA423">
        <v>0</v>
      </c>
      <c r="AB423">
        <v>0</v>
      </c>
      <c r="AC423">
        <v>0</v>
      </c>
      <c r="AD423">
        <v>1</v>
      </c>
      <c r="AE423">
        <v>0</v>
      </c>
      <c r="AF423" t="s">
        <v>3</v>
      </c>
      <c r="AG423">
        <v>1.5E-3</v>
      </c>
      <c r="AH423">
        <v>2</v>
      </c>
      <c r="AI423">
        <v>50439658</v>
      </c>
      <c r="AJ423">
        <v>406</v>
      </c>
      <c r="AK423">
        <v>0</v>
      </c>
      <c r="AL423">
        <v>0</v>
      </c>
      <c r="AM423">
        <v>0</v>
      </c>
      <c r="AN423">
        <v>0</v>
      </c>
      <c r="AO423">
        <v>0</v>
      </c>
      <c r="AP423">
        <v>0</v>
      </c>
      <c r="AQ423">
        <v>0</v>
      </c>
      <c r="AR423">
        <v>0</v>
      </c>
    </row>
    <row r="424" spans="1:44" x14ac:dyDescent="0.2">
      <c r="A424">
        <f>ROW(Source!A260)</f>
        <v>260</v>
      </c>
      <c r="B424">
        <v>50439659</v>
      </c>
      <c r="C424">
        <v>50439652</v>
      </c>
      <c r="D424">
        <v>40410899</v>
      </c>
      <c r="E424">
        <v>30570983</v>
      </c>
      <c r="F424">
        <v>1</v>
      </c>
      <c r="G424">
        <v>30570983</v>
      </c>
      <c r="H424">
        <v>3</v>
      </c>
      <c r="I424" t="s">
        <v>637</v>
      </c>
      <c r="J424" t="s">
        <v>3</v>
      </c>
      <c r="K424" t="s">
        <v>638</v>
      </c>
      <c r="L424">
        <v>1348</v>
      </c>
      <c r="N424">
        <v>1009</v>
      </c>
      <c r="O424" t="s">
        <v>30</v>
      </c>
      <c r="P424" t="s">
        <v>30</v>
      </c>
      <c r="Q424">
        <v>1000</v>
      </c>
      <c r="X424">
        <v>8.9999999999999993E-3</v>
      </c>
      <c r="Y424">
        <v>0</v>
      </c>
      <c r="Z424">
        <v>0</v>
      </c>
      <c r="AA424">
        <v>0</v>
      </c>
      <c r="AB424">
        <v>0</v>
      </c>
      <c r="AC424">
        <v>0</v>
      </c>
      <c r="AD424">
        <v>0</v>
      </c>
      <c r="AE424">
        <v>0</v>
      </c>
      <c r="AF424" t="s">
        <v>3</v>
      </c>
      <c r="AG424">
        <v>8.9999999999999993E-3</v>
      </c>
      <c r="AH424">
        <v>3</v>
      </c>
      <c r="AI424">
        <v>-1</v>
      </c>
      <c r="AJ424" t="s">
        <v>3</v>
      </c>
      <c r="AK424">
        <v>0</v>
      </c>
      <c r="AL424">
        <v>0</v>
      </c>
      <c r="AM424">
        <v>0</v>
      </c>
      <c r="AN424">
        <v>0</v>
      </c>
      <c r="AO424">
        <v>0</v>
      </c>
      <c r="AP424">
        <v>0</v>
      </c>
      <c r="AQ424">
        <v>0</v>
      </c>
      <c r="AR424">
        <v>0</v>
      </c>
    </row>
    <row r="425" spans="1:44" x14ac:dyDescent="0.2">
      <c r="A425">
        <f>ROW(Source!A263)</f>
        <v>263</v>
      </c>
      <c r="B425">
        <v>50439662</v>
      </c>
      <c r="C425">
        <v>50439661</v>
      </c>
      <c r="D425">
        <v>40404405</v>
      </c>
      <c r="E425">
        <v>30570983</v>
      </c>
      <c r="F425">
        <v>1</v>
      </c>
      <c r="G425">
        <v>30570983</v>
      </c>
      <c r="H425">
        <v>1</v>
      </c>
      <c r="I425" t="s">
        <v>442</v>
      </c>
      <c r="J425" t="s">
        <v>3</v>
      </c>
      <c r="K425" t="s">
        <v>443</v>
      </c>
      <c r="L425">
        <v>1191</v>
      </c>
      <c r="N425">
        <v>1013</v>
      </c>
      <c r="O425" t="s">
        <v>444</v>
      </c>
      <c r="P425" t="s">
        <v>444</v>
      </c>
      <c r="Q425">
        <v>1</v>
      </c>
      <c r="X425">
        <v>2.2000000000000002</v>
      </c>
      <c r="Y425">
        <v>0</v>
      </c>
      <c r="Z425">
        <v>0</v>
      </c>
      <c r="AA425">
        <v>0</v>
      </c>
      <c r="AB425">
        <v>0</v>
      </c>
      <c r="AC425">
        <v>0</v>
      </c>
      <c r="AD425">
        <v>1</v>
      </c>
      <c r="AE425">
        <v>1</v>
      </c>
      <c r="AF425" t="s">
        <v>162</v>
      </c>
      <c r="AG425">
        <v>2.5299999999999998</v>
      </c>
      <c r="AH425">
        <v>2</v>
      </c>
      <c r="AI425">
        <v>50439662</v>
      </c>
      <c r="AJ425">
        <v>407</v>
      </c>
      <c r="AK425">
        <v>0</v>
      </c>
      <c r="AL425">
        <v>0</v>
      </c>
      <c r="AM425">
        <v>0</v>
      </c>
      <c r="AN425">
        <v>0</v>
      </c>
      <c r="AO425">
        <v>0</v>
      </c>
      <c r="AP425">
        <v>0</v>
      </c>
      <c r="AQ425">
        <v>0</v>
      </c>
      <c r="AR425">
        <v>0</v>
      </c>
    </row>
    <row r="426" spans="1:44" x14ac:dyDescent="0.2">
      <c r="A426">
        <f>ROW(Source!A263)</f>
        <v>263</v>
      </c>
      <c r="B426">
        <v>50439663</v>
      </c>
      <c r="C426">
        <v>50439661</v>
      </c>
      <c r="D426">
        <v>40406154</v>
      </c>
      <c r="E426">
        <v>30570983</v>
      </c>
      <c r="F426">
        <v>1</v>
      </c>
      <c r="G426">
        <v>30570983</v>
      </c>
      <c r="H426">
        <v>2</v>
      </c>
      <c r="I426" t="s">
        <v>445</v>
      </c>
      <c r="J426" t="s">
        <v>3</v>
      </c>
      <c r="K426" t="s">
        <v>446</v>
      </c>
      <c r="L426">
        <v>1344</v>
      </c>
      <c r="N426">
        <v>1008</v>
      </c>
      <c r="O426" t="s">
        <v>447</v>
      </c>
      <c r="P426" t="s">
        <v>447</v>
      </c>
      <c r="Q426">
        <v>1</v>
      </c>
      <c r="X426">
        <v>13.2</v>
      </c>
      <c r="Y426">
        <v>0</v>
      </c>
      <c r="Z426">
        <v>1</v>
      </c>
      <c r="AA426">
        <v>0</v>
      </c>
      <c r="AB426">
        <v>0</v>
      </c>
      <c r="AC426">
        <v>0</v>
      </c>
      <c r="AD426">
        <v>1</v>
      </c>
      <c r="AE426">
        <v>0</v>
      </c>
      <c r="AF426" t="s">
        <v>161</v>
      </c>
      <c r="AG426">
        <v>16.5</v>
      </c>
      <c r="AH426">
        <v>2</v>
      </c>
      <c r="AI426">
        <v>50439663</v>
      </c>
      <c r="AJ426">
        <v>408</v>
      </c>
      <c r="AK426">
        <v>0</v>
      </c>
      <c r="AL426">
        <v>0</v>
      </c>
      <c r="AM426">
        <v>0</v>
      </c>
      <c r="AN426">
        <v>0</v>
      </c>
      <c r="AO426">
        <v>0</v>
      </c>
      <c r="AP426">
        <v>0</v>
      </c>
      <c r="AQ426">
        <v>0</v>
      </c>
      <c r="AR426">
        <v>0</v>
      </c>
    </row>
    <row r="427" spans="1:44" x14ac:dyDescent="0.2">
      <c r="A427">
        <f>ROW(Source!A263)</f>
        <v>263</v>
      </c>
      <c r="B427">
        <v>50439664</v>
      </c>
      <c r="C427">
        <v>50439661</v>
      </c>
      <c r="D427">
        <v>31110878</v>
      </c>
      <c r="E427">
        <v>1</v>
      </c>
      <c r="F427">
        <v>1</v>
      </c>
      <c r="G427">
        <v>30570983</v>
      </c>
      <c r="H427">
        <v>3</v>
      </c>
      <c r="I427" t="s">
        <v>547</v>
      </c>
      <c r="J427" t="s">
        <v>548</v>
      </c>
      <c r="K427" t="s">
        <v>549</v>
      </c>
      <c r="L427">
        <v>1354</v>
      </c>
      <c r="N427">
        <v>1010</v>
      </c>
      <c r="O427" t="s">
        <v>190</v>
      </c>
      <c r="P427" t="s">
        <v>190</v>
      </c>
      <c r="Q427">
        <v>1</v>
      </c>
      <c r="X427">
        <v>30</v>
      </c>
      <c r="Y427">
        <v>0.75</v>
      </c>
      <c r="Z427">
        <v>0</v>
      </c>
      <c r="AA427">
        <v>0</v>
      </c>
      <c r="AB427">
        <v>0</v>
      </c>
      <c r="AC427">
        <v>0</v>
      </c>
      <c r="AD427">
        <v>1</v>
      </c>
      <c r="AE427">
        <v>0</v>
      </c>
      <c r="AF427" t="s">
        <v>3</v>
      </c>
      <c r="AG427">
        <v>30</v>
      </c>
      <c r="AH427">
        <v>2</v>
      </c>
      <c r="AI427">
        <v>50439664</v>
      </c>
      <c r="AJ427">
        <v>416</v>
      </c>
      <c r="AK427">
        <v>0</v>
      </c>
      <c r="AL427">
        <v>0</v>
      </c>
      <c r="AM427">
        <v>0</v>
      </c>
      <c r="AN427">
        <v>0</v>
      </c>
      <c r="AO427">
        <v>0</v>
      </c>
      <c r="AP427">
        <v>0</v>
      </c>
      <c r="AQ427">
        <v>0</v>
      </c>
      <c r="AR427">
        <v>0</v>
      </c>
    </row>
    <row r="428" spans="1:44" x14ac:dyDescent="0.2">
      <c r="A428">
        <f>ROW(Source!A263)</f>
        <v>263</v>
      </c>
      <c r="B428">
        <v>50439665</v>
      </c>
      <c r="C428">
        <v>50439661</v>
      </c>
      <c r="D428">
        <v>31110933</v>
      </c>
      <c r="E428">
        <v>1</v>
      </c>
      <c r="F428">
        <v>1</v>
      </c>
      <c r="G428">
        <v>30570983</v>
      </c>
      <c r="H428">
        <v>3</v>
      </c>
      <c r="I428" t="s">
        <v>179</v>
      </c>
      <c r="J428" t="s">
        <v>181</v>
      </c>
      <c r="K428" t="s">
        <v>180</v>
      </c>
      <c r="L428">
        <v>1296</v>
      </c>
      <c r="N428">
        <v>1002</v>
      </c>
      <c r="O428" t="s">
        <v>176</v>
      </c>
      <c r="P428" t="s">
        <v>176</v>
      </c>
      <c r="Q428">
        <v>1</v>
      </c>
      <c r="X428">
        <v>0.93</v>
      </c>
      <c r="Y428">
        <v>34.75</v>
      </c>
      <c r="Z428">
        <v>0</v>
      </c>
      <c r="AA428">
        <v>0</v>
      </c>
      <c r="AB428">
        <v>0</v>
      </c>
      <c r="AC428">
        <v>0</v>
      </c>
      <c r="AD428">
        <v>1</v>
      </c>
      <c r="AE428">
        <v>0</v>
      </c>
      <c r="AF428" t="s">
        <v>3</v>
      </c>
      <c r="AG428">
        <v>0.93</v>
      </c>
      <c r="AH428">
        <v>2</v>
      </c>
      <c r="AI428">
        <v>50439665</v>
      </c>
      <c r="AJ428">
        <v>417</v>
      </c>
      <c r="AK428">
        <v>0</v>
      </c>
      <c r="AL428">
        <v>0</v>
      </c>
      <c r="AM428">
        <v>0</v>
      </c>
      <c r="AN428">
        <v>0</v>
      </c>
      <c r="AO428">
        <v>0</v>
      </c>
      <c r="AP428">
        <v>0</v>
      </c>
      <c r="AQ428">
        <v>0</v>
      </c>
      <c r="AR428">
        <v>0</v>
      </c>
    </row>
    <row r="429" spans="1:44" x14ac:dyDescent="0.2">
      <c r="A429">
        <f>ROW(Source!A263)</f>
        <v>263</v>
      </c>
      <c r="B429">
        <v>50439666</v>
      </c>
      <c r="C429">
        <v>50439661</v>
      </c>
      <c r="D429">
        <v>40409229</v>
      </c>
      <c r="E429">
        <v>30570983</v>
      </c>
      <c r="F429">
        <v>1</v>
      </c>
      <c r="G429">
        <v>30570983</v>
      </c>
      <c r="H429">
        <v>3</v>
      </c>
      <c r="I429" t="s">
        <v>607</v>
      </c>
      <c r="J429" t="s">
        <v>3</v>
      </c>
      <c r="K429" t="s">
        <v>608</v>
      </c>
      <c r="L429">
        <v>1301</v>
      </c>
      <c r="N429">
        <v>1003</v>
      </c>
      <c r="O429" t="s">
        <v>168</v>
      </c>
      <c r="P429" t="s">
        <v>168</v>
      </c>
      <c r="Q429">
        <v>1</v>
      </c>
      <c r="X429">
        <v>15</v>
      </c>
      <c r="Y429">
        <v>0</v>
      </c>
      <c r="Z429">
        <v>0</v>
      </c>
      <c r="AA429">
        <v>0</v>
      </c>
      <c r="AB429">
        <v>0</v>
      </c>
      <c r="AC429">
        <v>0</v>
      </c>
      <c r="AD429">
        <v>0</v>
      </c>
      <c r="AE429">
        <v>0</v>
      </c>
      <c r="AF429" t="s">
        <v>3</v>
      </c>
      <c r="AG429">
        <v>15</v>
      </c>
      <c r="AH429">
        <v>3</v>
      </c>
      <c r="AI429">
        <v>-1</v>
      </c>
      <c r="AJ429" t="s">
        <v>3</v>
      </c>
      <c r="AK429">
        <v>0</v>
      </c>
      <c r="AL429">
        <v>0</v>
      </c>
      <c r="AM429">
        <v>0</v>
      </c>
      <c r="AN429">
        <v>0</v>
      </c>
      <c r="AO429">
        <v>0</v>
      </c>
      <c r="AP429">
        <v>0</v>
      </c>
      <c r="AQ429">
        <v>0</v>
      </c>
      <c r="AR429">
        <v>0</v>
      </c>
    </row>
    <row r="430" spans="1:44" x14ac:dyDescent="0.2">
      <c r="A430">
        <f>ROW(Source!A263)</f>
        <v>263</v>
      </c>
      <c r="B430">
        <v>50439667</v>
      </c>
      <c r="C430">
        <v>50439661</v>
      </c>
      <c r="D430">
        <v>40409245</v>
      </c>
      <c r="E430">
        <v>30570983</v>
      </c>
      <c r="F430">
        <v>1</v>
      </c>
      <c r="G430">
        <v>30570983</v>
      </c>
      <c r="H430">
        <v>3</v>
      </c>
      <c r="I430" t="s">
        <v>609</v>
      </c>
      <c r="J430" t="s">
        <v>3</v>
      </c>
      <c r="K430" t="s">
        <v>610</v>
      </c>
      <c r="L430">
        <v>1327</v>
      </c>
      <c r="N430">
        <v>1005</v>
      </c>
      <c r="O430" t="s">
        <v>132</v>
      </c>
      <c r="P430" t="s">
        <v>132</v>
      </c>
      <c r="Q430">
        <v>1</v>
      </c>
      <c r="X430">
        <v>0.25</v>
      </c>
      <c r="Y430">
        <v>0</v>
      </c>
      <c r="Z430">
        <v>0</v>
      </c>
      <c r="AA430">
        <v>0</v>
      </c>
      <c r="AB430">
        <v>0</v>
      </c>
      <c r="AC430">
        <v>0</v>
      </c>
      <c r="AD430">
        <v>0</v>
      </c>
      <c r="AE430">
        <v>0</v>
      </c>
      <c r="AF430" t="s">
        <v>3</v>
      </c>
      <c r="AG430">
        <v>0.25</v>
      </c>
      <c r="AH430">
        <v>3</v>
      </c>
      <c r="AI430">
        <v>-1</v>
      </c>
      <c r="AJ430" t="s">
        <v>3</v>
      </c>
      <c r="AK430">
        <v>0</v>
      </c>
      <c r="AL430">
        <v>0</v>
      </c>
      <c r="AM430">
        <v>0</v>
      </c>
      <c r="AN430">
        <v>0</v>
      </c>
      <c r="AO430">
        <v>0</v>
      </c>
      <c r="AP430">
        <v>0</v>
      </c>
      <c r="AQ430">
        <v>0</v>
      </c>
      <c r="AR430">
        <v>0</v>
      </c>
    </row>
    <row r="431" spans="1:44" x14ac:dyDescent="0.2">
      <c r="A431">
        <f>ROW(Source!A263)</f>
        <v>263</v>
      </c>
      <c r="B431">
        <v>50439668</v>
      </c>
      <c r="C431">
        <v>50439661</v>
      </c>
      <c r="D431">
        <v>40409278</v>
      </c>
      <c r="E431">
        <v>30570983</v>
      </c>
      <c r="F431">
        <v>1</v>
      </c>
      <c r="G431">
        <v>30570983</v>
      </c>
      <c r="H431">
        <v>3</v>
      </c>
      <c r="I431" t="s">
        <v>639</v>
      </c>
      <c r="J431" t="s">
        <v>3</v>
      </c>
      <c r="K431" t="s">
        <v>640</v>
      </c>
      <c r="L431">
        <v>1301</v>
      </c>
      <c r="N431">
        <v>1003</v>
      </c>
      <c r="O431" t="s">
        <v>168</v>
      </c>
      <c r="P431" t="s">
        <v>168</v>
      </c>
      <c r="Q431">
        <v>1</v>
      </c>
      <c r="X431">
        <v>10.5</v>
      </c>
      <c r="Y431">
        <v>0</v>
      </c>
      <c r="Z431">
        <v>0</v>
      </c>
      <c r="AA431">
        <v>0</v>
      </c>
      <c r="AB431">
        <v>0</v>
      </c>
      <c r="AC431">
        <v>0</v>
      </c>
      <c r="AD431">
        <v>0</v>
      </c>
      <c r="AE431">
        <v>0</v>
      </c>
      <c r="AF431" t="s">
        <v>3</v>
      </c>
      <c r="AG431">
        <v>10.5</v>
      </c>
      <c r="AH431">
        <v>3</v>
      </c>
      <c r="AI431">
        <v>-1</v>
      </c>
      <c r="AJ431" t="s">
        <v>3</v>
      </c>
      <c r="AK431">
        <v>0</v>
      </c>
      <c r="AL431">
        <v>0</v>
      </c>
      <c r="AM431">
        <v>0</v>
      </c>
      <c r="AN431">
        <v>0</v>
      </c>
      <c r="AO431">
        <v>0</v>
      </c>
      <c r="AP431">
        <v>0</v>
      </c>
      <c r="AQ431">
        <v>0</v>
      </c>
      <c r="AR431">
        <v>0</v>
      </c>
    </row>
    <row r="432" spans="1:44" x14ac:dyDescent="0.2">
      <c r="A432">
        <f>ROW(Source!A263)</f>
        <v>263</v>
      </c>
      <c r="B432">
        <v>50439669</v>
      </c>
      <c r="C432">
        <v>50439661</v>
      </c>
      <c r="D432">
        <v>40411520</v>
      </c>
      <c r="E432">
        <v>30570983</v>
      </c>
      <c r="F432">
        <v>1</v>
      </c>
      <c r="G432">
        <v>30570983</v>
      </c>
      <c r="H432">
        <v>3</v>
      </c>
      <c r="I432" t="s">
        <v>611</v>
      </c>
      <c r="J432" t="s">
        <v>3</v>
      </c>
      <c r="K432" t="s">
        <v>612</v>
      </c>
      <c r="L432">
        <v>1296</v>
      </c>
      <c r="N432">
        <v>1002</v>
      </c>
      <c r="O432" t="s">
        <v>176</v>
      </c>
      <c r="P432" t="s">
        <v>176</v>
      </c>
      <c r="Q432">
        <v>1</v>
      </c>
      <c r="X432">
        <v>0</v>
      </c>
      <c r="Y432">
        <v>0</v>
      </c>
      <c r="Z432">
        <v>0</v>
      </c>
      <c r="AA432">
        <v>0</v>
      </c>
      <c r="AB432">
        <v>0</v>
      </c>
      <c r="AC432">
        <v>0</v>
      </c>
      <c r="AD432">
        <v>0</v>
      </c>
      <c r="AE432">
        <v>0</v>
      </c>
      <c r="AF432" t="s">
        <v>3</v>
      </c>
      <c r="AG432">
        <v>0</v>
      </c>
      <c r="AH432">
        <v>3</v>
      </c>
      <c r="AI432">
        <v>-1</v>
      </c>
      <c r="AJ432" t="s">
        <v>3</v>
      </c>
      <c r="AK432">
        <v>0</v>
      </c>
      <c r="AL432">
        <v>0</v>
      </c>
      <c r="AM432">
        <v>0</v>
      </c>
      <c r="AN432">
        <v>0</v>
      </c>
      <c r="AO432">
        <v>0</v>
      </c>
      <c r="AP432">
        <v>0</v>
      </c>
      <c r="AQ432">
        <v>0</v>
      </c>
      <c r="AR432">
        <v>0</v>
      </c>
    </row>
    <row r="433" spans="1:44" x14ac:dyDescent="0.2">
      <c r="A433">
        <f>ROW(Source!A263)</f>
        <v>263</v>
      </c>
      <c r="B433">
        <v>50439670</v>
      </c>
      <c r="C433">
        <v>50439661</v>
      </c>
      <c r="D433">
        <v>40431928</v>
      </c>
      <c r="E433">
        <v>30570983</v>
      </c>
      <c r="F433">
        <v>1</v>
      </c>
      <c r="G433">
        <v>30570983</v>
      </c>
      <c r="H433">
        <v>3</v>
      </c>
      <c r="I433" t="s">
        <v>478</v>
      </c>
      <c r="J433" t="s">
        <v>3</v>
      </c>
      <c r="K433" t="s">
        <v>479</v>
      </c>
      <c r="L433">
        <v>1344</v>
      </c>
      <c r="N433">
        <v>1008</v>
      </c>
      <c r="O433" t="s">
        <v>447</v>
      </c>
      <c r="P433" t="s">
        <v>447</v>
      </c>
      <c r="Q433">
        <v>1</v>
      </c>
      <c r="X433">
        <v>5</v>
      </c>
      <c r="Y433">
        <v>1</v>
      </c>
      <c r="Z433">
        <v>0</v>
      </c>
      <c r="AA433">
        <v>0</v>
      </c>
      <c r="AB433">
        <v>0</v>
      </c>
      <c r="AC433">
        <v>0</v>
      </c>
      <c r="AD433">
        <v>1</v>
      </c>
      <c r="AE433">
        <v>0</v>
      </c>
      <c r="AF433" t="s">
        <v>3</v>
      </c>
      <c r="AG433">
        <v>5</v>
      </c>
      <c r="AH433">
        <v>2</v>
      </c>
      <c r="AI433">
        <v>50439670</v>
      </c>
      <c r="AJ433">
        <v>418</v>
      </c>
      <c r="AK433">
        <v>0</v>
      </c>
      <c r="AL433">
        <v>0</v>
      </c>
      <c r="AM433">
        <v>0</v>
      </c>
      <c r="AN433">
        <v>0</v>
      </c>
      <c r="AO433">
        <v>0</v>
      </c>
      <c r="AP433">
        <v>0</v>
      </c>
      <c r="AQ433">
        <v>0</v>
      </c>
      <c r="AR433">
        <v>0</v>
      </c>
    </row>
    <row r="434" spans="1:44" x14ac:dyDescent="0.2">
      <c r="A434">
        <f>ROW(Source!A264)</f>
        <v>264</v>
      </c>
      <c r="B434">
        <v>50439662</v>
      </c>
      <c r="C434">
        <v>50439661</v>
      </c>
      <c r="D434">
        <v>40404405</v>
      </c>
      <c r="E434">
        <v>30570983</v>
      </c>
      <c r="F434">
        <v>1</v>
      </c>
      <c r="G434">
        <v>30570983</v>
      </c>
      <c r="H434">
        <v>1</v>
      </c>
      <c r="I434" t="s">
        <v>442</v>
      </c>
      <c r="J434" t="s">
        <v>3</v>
      </c>
      <c r="K434" t="s">
        <v>443</v>
      </c>
      <c r="L434">
        <v>1191</v>
      </c>
      <c r="N434">
        <v>1013</v>
      </c>
      <c r="O434" t="s">
        <v>444</v>
      </c>
      <c r="P434" t="s">
        <v>444</v>
      </c>
      <c r="Q434">
        <v>1</v>
      </c>
      <c r="X434">
        <v>2.2000000000000002</v>
      </c>
      <c r="Y434">
        <v>0</v>
      </c>
      <c r="Z434">
        <v>0</v>
      </c>
      <c r="AA434">
        <v>0</v>
      </c>
      <c r="AB434">
        <v>0</v>
      </c>
      <c r="AC434">
        <v>0</v>
      </c>
      <c r="AD434">
        <v>1</v>
      </c>
      <c r="AE434">
        <v>1</v>
      </c>
      <c r="AF434" t="s">
        <v>162</v>
      </c>
      <c r="AG434">
        <v>2.5299999999999998</v>
      </c>
      <c r="AH434">
        <v>2</v>
      </c>
      <c r="AI434">
        <v>50439662</v>
      </c>
      <c r="AJ434">
        <v>419</v>
      </c>
      <c r="AK434">
        <v>0</v>
      </c>
      <c r="AL434">
        <v>0</v>
      </c>
      <c r="AM434">
        <v>0</v>
      </c>
      <c r="AN434">
        <v>0</v>
      </c>
      <c r="AO434">
        <v>0</v>
      </c>
      <c r="AP434">
        <v>0</v>
      </c>
      <c r="AQ434">
        <v>0</v>
      </c>
      <c r="AR434">
        <v>0</v>
      </c>
    </row>
    <row r="435" spans="1:44" x14ac:dyDescent="0.2">
      <c r="A435">
        <f>ROW(Source!A264)</f>
        <v>264</v>
      </c>
      <c r="B435">
        <v>50439663</v>
      </c>
      <c r="C435">
        <v>50439661</v>
      </c>
      <c r="D435">
        <v>40406154</v>
      </c>
      <c r="E435">
        <v>30570983</v>
      </c>
      <c r="F435">
        <v>1</v>
      </c>
      <c r="G435">
        <v>30570983</v>
      </c>
      <c r="H435">
        <v>2</v>
      </c>
      <c r="I435" t="s">
        <v>445</v>
      </c>
      <c r="J435" t="s">
        <v>3</v>
      </c>
      <c r="K435" t="s">
        <v>446</v>
      </c>
      <c r="L435">
        <v>1344</v>
      </c>
      <c r="N435">
        <v>1008</v>
      </c>
      <c r="O435" t="s">
        <v>447</v>
      </c>
      <c r="P435" t="s">
        <v>447</v>
      </c>
      <c r="Q435">
        <v>1</v>
      </c>
      <c r="X435">
        <v>13.2</v>
      </c>
      <c r="Y435">
        <v>0</v>
      </c>
      <c r="Z435">
        <v>1</v>
      </c>
      <c r="AA435">
        <v>0</v>
      </c>
      <c r="AB435">
        <v>0</v>
      </c>
      <c r="AC435">
        <v>0</v>
      </c>
      <c r="AD435">
        <v>1</v>
      </c>
      <c r="AE435">
        <v>0</v>
      </c>
      <c r="AF435" t="s">
        <v>161</v>
      </c>
      <c r="AG435">
        <v>16.5</v>
      </c>
      <c r="AH435">
        <v>2</v>
      </c>
      <c r="AI435">
        <v>50439663</v>
      </c>
      <c r="AJ435">
        <v>420</v>
      </c>
      <c r="AK435">
        <v>0</v>
      </c>
      <c r="AL435">
        <v>0</v>
      </c>
      <c r="AM435">
        <v>0</v>
      </c>
      <c r="AN435">
        <v>0</v>
      </c>
      <c r="AO435">
        <v>0</v>
      </c>
      <c r="AP435">
        <v>0</v>
      </c>
      <c r="AQ435">
        <v>0</v>
      </c>
      <c r="AR435">
        <v>0</v>
      </c>
    </row>
    <row r="436" spans="1:44" x14ac:dyDescent="0.2">
      <c r="A436">
        <f>ROW(Source!A264)</f>
        <v>264</v>
      </c>
      <c r="B436">
        <v>50439664</v>
      </c>
      <c r="C436">
        <v>50439661</v>
      </c>
      <c r="D436">
        <v>31110878</v>
      </c>
      <c r="E436">
        <v>1</v>
      </c>
      <c r="F436">
        <v>1</v>
      </c>
      <c r="G436">
        <v>30570983</v>
      </c>
      <c r="H436">
        <v>3</v>
      </c>
      <c r="I436" t="s">
        <v>547</v>
      </c>
      <c r="J436" t="s">
        <v>548</v>
      </c>
      <c r="K436" t="s">
        <v>549</v>
      </c>
      <c r="L436">
        <v>1354</v>
      </c>
      <c r="N436">
        <v>1010</v>
      </c>
      <c r="O436" t="s">
        <v>190</v>
      </c>
      <c r="P436" t="s">
        <v>190</v>
      </c>
      <c r="Q436">
        <v>1</v>
      </c>
      <c r="X436">
        <v>30</v>
      </c>
      <c r="Y436">
        <v>0.75</v>
      </c>
      <c r="Z436">
        <v>0</v>
      </c>
      <c r="AA436">
        <v>0</v>
      </c>
      <c r="AB436">
        <v>0</v>
      </c>
      <c r="AC436">
        <v>0</v>
      </c>
      <c r="AD436">
        <v>1</v>
      </c>
      <c r="AE436">
        <v>0</v>
      </c>
      <c r="AF436" t="s">
        <v>3</v>
      </c>
      <c r="AG436">
        <v>30</v>
      </c>
      <c r="AH436">
        <v>2</v>
      </c>
      <c r="AI436">
        <v>50439664</v>
      </c>
      <c r="AJ436">
        <v>428</v>
      </c>
      <c r="AK436">
        <v>0</v>
      </c>
      <c r="AL436">
        <v>0</v>
      </c>
      <c r="AM436">
        <v>0</v>
      </c>
      <c r="AN436">
        <v>0</v>
      </c>
      <c r="AO436">
        <v>0</v>
      </c>
      <c r="AP436">
        <v>0</v>
      </c>
      <c r="AQ436">
        <v>0</v>
      </c>
      <c r="AR436">
        <v>0</v>
      </c>
    </row>
    <row r="437" spans="1:44" x14ac:dyDescent="0.2">
      <c r="A437">
        <f>ROW(Source!A264)</f>
        <v>264</v>
      </c>
      <c r="B437">
        <v>50439665</v>
      </c>
      <c r="C437">
        <v>50439661</v>
      </c>
      <c r="D437">
        <v>31110933</v>
      </c>
      <c r="E437">
        <v>1</v>
      </c>
      <c r="F437">
        <v>1</v>
      </c>
      <c r="G437">
        <v>30570983</v>
      </c>
      <c r="H437">
        <v>3</v>
      </c>
      <c r="I437" t="s">
        <v>179</v>
      </c>
      <c r="J437" t="s">
        <v>181</v>
      </c>
      <c r="K437" t="s">
        <v>180</v>
      </c>
      <c r="L437">
        <v>1296</v>
      </c>
      <c r="N437">
        <v>1002</v>
      </c>
      <c r="O437" t="s">
        <v>176</v>
      </c>
      <c r="P437" t="s">
        <v>176</v>
      </c>
      <c r="Q437">
        <v>1</v>
      </c>
      <c r="X437">
        <v>0.93</v>
      </c>
      <c r="Y437">
        <v>34.75</v>
      </c>
      <c r="Z437">
        <v>0</v>
      </c>
      <c r="AA437">
        <v>0</v>
      </c>
      <c r="AB437">
        <v>0</v>
      </c>
      <c r="AC437">
        <v>0</v>
      </c>
      <c r="AD437">
        <v>1</v>
      </c>
      <c r="AE437">
        <v>0</v>
      </c>
      <c r="AF437" t="s">
        <v>3</v>
      </c>
      <c r="AG437">
        <v>0.93</v>
      </c>
      <c r="AH437">
        <v>2</v>
      </c>
      <c r="AI437">
        <v>50439665</v>
      </c>
      <c r="AJ437">
        <v>429</v>
      </c>
      <c r="AK437">
        <v>0</v>
      </c>
      <c r="AL437">
        <v>0</v>
      </c>
      <c r="AM437">
        <v>0</v>
      </c>
      <c r="AN437">
        <v>0</v>
      </c>
      <c r="AO437">
        <v>0</v>
      </c>
      <c r="AP437">
        <v>0</v>
      </c>
      <c r="AQ437">
        <v>0</v>
      </c>
      <c r="AR437">
        <v>0</v>
      </c>
    </row>
    <row r="438" spans="1:44" x14ac:dyDescent="0.2">
      <c r="A438">
        <f>ROW(Source!A264)</f>
        <v>264</v>
      </c>
      <c r="B438">
        <v>50439666</v>
      </c>
      <c r="C438">
        <v>50439661</v>
      </c>
      <c r="D438">
        <v>40409229</v>
      </c>
      <c r="E438">
        <v>30570983</v>
      </c>
      <c r="F438">
        <v>1</v>
      </c>
      <c r="G438">
        <v>30570983</v>
      </c>
      <c r="H438">
        <v>3</v>
      </c>
      <c r="I438" t="s">
        <v>607</v>
      </c>
      <c r="J438" t="s">
        <v>3</v>
      </c>
      <c r="K438" t="s">
        <v>608</v>
      </c>
      <c r="L438">
        <v>1301</v>
      </c>
      <c r="N438">
        <v>1003</v>
      </c>
      <c r="O438" t="s">
        <v>168</v>
      </c>
      <c r="P438" t="s">
        <v>168</v>
      </c>
      <c r="Q438">
        <v>1</v>
      </c>
      <c r="X438">
        <v>15</v>
      </c>
      <c r="Y438">
        <v>0</v>
      </c>
      <c r="Z438">
        <v>0</v>
      </c>
      <c r="AA438">
        <v>0</v>
      </c>
      <c r="AB438">
        <v>0</v>
      </c>
      <c r="AC438">
        <v>0</v>
      </c>
      <c r="AD438">
        <v>0</v>
      </c>
      <c r="AE438">
        <v>0</v>
      </c>
      <c r="AF438" t="s">
        <v>3</v>
      </c>
      <c r="AG438">
        <v>15</v>
      </c>
      <c r="AH438">
        <v>3</v>
      </c>
      <c r="AI438">
        <v>-1</v>
      </c>
      <c r="AJ438" t="s">
        <v>3</v>
      </c>
      <c r="AK438">
        <v>0</v>
      </c>
      <c r="AL438">
        <v>0</v>
      </c>
      <c r="AM438">
        <v>0</v>
      </c>
      <c r="AN438">
        <v>0</v>
      </c>
      <c r="AO438">
        <v>0</v>
      </c>
      <c r="AP438">
        <v>0</v>
      </c>
      <c r="AQ438">
        <v>0</v>
      </c>
      <c r="AR438">
        <v>0</v>
      </c>
    </row>
    <row r="439" spans="1:44" x14ac:dyDescent="0.2">
      <c r="A439">
        <f>ROW(Source!A264)</f>
        <v>264</v>
      </c>
      <c r="B439">
        <v>50439667</v>
      </c>
      <c r="C439">
        <v>50439661</v>
      </c>
      <c r="D439">
        <v>40409245</v>
      </c>
      <c r="E439">
        <v>30570983</v>
      </c>
      <c r="F439">
        <v>1</v>
      </c>
      <c r="G439">
        <v>30570983</v>
      </c>
      <c r="H439">
        <v>3</v>
      </c>
      <c r="I439" t="s">
        <v>609</v>
      </c>
      <c r="J439" t="s">
        <v>3</v>
      </c>
      <c r="K439" t="s">
        <v>610</v>
      </c>
      <c r="L439">
        <v>1327</v>
      </c>
      <c r="N439">
        <v>1005</v>
      </c>
      <c r="O439" t="s">
        <v>132</v>
      </c>
      <c r="P439" t="s">
        <v>132</v>
      </c>
      <c r="Q439">
        <v>1</v>
      </c>
      <c r="X439">
        <v>0.25</v>
      </c>
      <c r="Y439">
        <v>0</v>
      </c>
      <c r="Z439">
        <v>0</v>
      </c>
      <c r="AA439">
        <v>0</v>
      </c>
      <c r="AB439">
        <v>0</v>
      </c>
      <c r="AC439">
        <v>0</v>
      </c>
      <c r="AD439">
        <v>0</v>
      </c>
      <c r="AE439">
        <v>0</v>
      </c>
      <c r="AF439" t="s">
        <v>3</v>
      </c>
      <c r="AG439">
        <v>0.25</v>
      </c>
      <c r="AH439">
        <v>3</v>
      </c>
      <c r="AI439">
        <v>-1</v>
      </c>
      <c r="AJ439" t="s">
        <v>3</v>
      </c>
      <c r="AK439">
        <v>0</v>
      </c>
      <c r="AL439">
        <v>0</v>
      </c>
      <c r="AM439">
        <v>0</v>
      </c>
      <c r="AN439">
        <v>0</v>
      </c>
      <c r="AO439">
        <v>0</v>
      </c>
      <c r="AP439">
        <v>0</v>
      </c>
      <c r="AQ439">
        <v>0</v>
      </c>
      <c r="AR439">
        <v>0</v>
      </c>
    </row>
    <row r="440" spans="1:44" x14ac:dyDescent="0.2">
      <c r="A440">
        <f>ROW(Source!A264)</f>
        <v>264</v>
      </c>
      <c r="B440">
        <v>50439668</v>
      </c>
      <c r="C440">
        <v>50439661</v>
      </c>
      <c r="D440">
        <v>40409278</v>
      </c>
      <c r="E440">
        <v>30570983</v>
      </c>
      <c r="F440">
        <v>1</v>
      </c>
      <c r="G440">
        <v>30570983</v>
      </c>
      <c r="H440">
        <v>3</v>
      </c>
      <c r="I440" t="s">
        <v>639</v>
      </c>
      <c r="J440" t="s">
        <v>3</v>
      </c>
      <c r="K440" t="s">
        <v>640</v>
      </c>
      <c r="L440">
        <v>1301</v>
      </c>
      <c r="N440">
        <v>1003</v>
      </c>
      <c r="O440" t="s">
        <v>168</v>
      </c>
      <c r="P440" t="s">
        <v>168</v>
      </c>
      <c r="Q440">
        <v>1</v>
      </c>
      <c r="X440">
        <v>10.5</v>
      </c>
      <c r="Y440">
        <v>0</v>
      </c>
      <c r="Z440">
        <v>0</v>
      </c>
      <c r="AA440">
        <v>0</v>
      </c>
      <c r="AB440">
        <v>0</v>
      </c>
      <c r="AC440">
        <v>0</v>
      </c>
      <c r="AD440">
        <v>0</v>
      </c>
      <c r="AE440">
        <v>0</v>
      </c>
      <c r="AF440" t="s">
        <v>3</v>
      </c>
      <c r="AG440">
        <v>10.5</v>
      </c>
      <c r="AH440">
        <v>3</v>
      </c>
      <c r="AI440">
        <v>-1</v>
      </c>
      <c r="AJ440" t="s">
        <v>3</v>
      </c>
      <c r="AK440">
        <v>0</v>
      </c>
      <c r="AL440">
        <v>0</v>
      </c>
      <c r="AM440">
        <v>0</v>
      </c>
      <c r="AN440">
        <v>0</v>
      </c>
      <c r="AO440">
        <v>0</v>
      </c>
      <c r="AP440">
        <v>0</v>
      </c>
      <c r="AQ440">
        <v>0</v>
      </c>
      <c r="AR440">
        <v>0</v>
      </c>
    </row>
    <row r="441" spans="1:44" x14ac:dyDescent="0.2">
      <c r="A441">
        <f>ROW(Source!A264)</f>
        <v>264</v>
      </c>
      <c r="B441">
        <v>50439669</v>
      </c>
      <c r="C441">
        <v>50439661</v>
      </c>
      <c r="D441">
        <v>40411520</v>
      </c>
      <c r="E441">
        <v>30570983</v>
      </c>
      <c r="F441">
        <v>1</v>
      </c>
      <c r="G441">
        <v>30570983</v>
      </c>
      <c r="H441">
        <v>3</v>
      </c>
      <c r="I441" t="s">
        <v>611</v>
      </c>
      <c r="J441" t="s">
        <v>3</v>
      </c>
      <c r="K441" t="s">
        <v>612</v>
      </c>
      <c r="L441">
        <v>1296</v>
      </c>
      <c r="N441">
        <v>1002</v>
      </c>
      <c r="O441" t="s">
        <v>176</v>
      </c>
      <c r="P441" t="s">
        <v>176</v>
      </c>
      <c r="Q441">
        <v>1</v>
      </c>
      <c r="X441">
        <v>0</v>
      </c>
      <c r="Y441">
        <v>0</v>
      </c>
      <c r="Z441">
        <v>0</v>
      </c>
      <c r="AA441">
        <v>0</v>
      </c>
      <c r="AB441">
        <v>0</v>
      </c>
      <c r="AC441">
        <v>0</v>
      </c>
      <c r="AD441">
        <v>0</v>
      </c>
      <c r="AE441">
        <v>0</v>
      </c>
      <c r="AF441" t="s">
        <v>3</v>
      </c>
      <c r="AG441">
        <v>0</v>
      </c>
      <c r="AH441">
        <v>3</v>
      </c>
      <c r="AI441">
        <v>-1</v>
      </c>
      <c r="AJ441" t="s">
        <v>3</v>
      </c>
      <c r="AK441">
        <v>0</v>
      </c>
      <c r="AL441">
        <v>0</v>
      </c>
      <c r="AM441">
        <v>0</v>
      </c>
      <c r="AN441">
        <v>0</v>
      </c>
      <c r="AO441">
        <v>0</v>
      </c>
      <c r="AP441">
        <v>0</v>
      </c>
      <c r="AQ441">
        <v>0</v>
      </c>
      <c r="AR441">
        <v>0</v>
      </c>
    </row>
    <row r="442" spans="1:44" x14ac:dyDescent="0.2">
      <c r="A442">
        <f>ROW(Source!A264)</f>
        <v>264</v>
      </c>
      <c r="B442">
        <v>50439670</v>
      </c>
      <c r="C442">
        <v>50439661</v>
      </c>
      <c r="D442">
        <v>40431928</v>
      </c>
      <c r="E442">
        <v>30570983</v>
      </c>
      <c r="F442">
        <v>1</v>
      </c>
      <c r="G442">
        <v>30570983</v>
      </c>
      <c r="H442">
        <v>3</v>
      </c>
      <c r="I442" t="s">
        <v>478</v>
      </c>
      <c r="J442" t="s">
        <v>3</v>
      </c>
      <c r="K442" t="s">
        <v>479</v>
      </c>
      <c r="L442">
        <v>1344</v>
      </c>
      <c r="N442">
        <v>1008</v>
      </c>
      <c r="O442" t="s">
        <v>447</v>
      </c>
      <c r="P442" t="s">
        <v>447</v>
      </c>
      <c r="Q442">
        <v>1</v>
      </c>
      <c r="X442">
        <v>5</v>
      </c>
      <c r="Y442">
        <v>1</v>
      </c>
      <c r="Z442">
        <v>0</v>
      </c>
      <c r="AA442">
        <v>0</v>
      </c>
      <c r="AB442">
        <v>0</v>
      </c>
      <c r="AC442">
        <v>0</v>
      </c>
      <c r="AD442">
        <v>1</v>
      </c>
      <c r="AE442">
        <v>0</v>
      </c>
      <c r="AF442" t="s">
        <v>3</v>
      </c>
      <c r="AG442">
        <v>5</v>
      </c>
      <c r="AH442">
        <v>2</v>
      </c>
      <c r="AI442">
        <v>50439670</v>
      </c>
      <c r="AJ442">
        <v>430</v>
      </c>
      <c r="AK442">
        <v>0</v>
      </c>
      <c r="AL442">
        <v>0</v>
      </c>
      <c r="AM442">
        <v>0</v>
      </c>
      <c r="AN442">
        <v>0</v>
      </c>
      <c r="AO442">
        <v>0</v>
      </c>
      <c r="AP442">
        <v>0</v>
      </c>
      <c r="AQ442">
        <v>0</v>
      </c>
      <c r="AR442">
        <v>0</v>
      </c>
    </row>
    <row r="443" spans="1:44" x14ac:dyDescent="0.2">
      <c r="A443">
        <f>ROW(Source!A281)</f>
        <v>281</v>
      </c>
      <c r="B443">
        <v>50439700</v>
      </c>
      <c r="C443">
        <v>50439699</v>
      </c>
      <c r="D443">
        <v>45897171</v>
      </c>
      <c r="E443">
        <v>30570983</v>
      </c>
      <c r="F443">
        <v>1</v>
      </c>
      <c r="G443">
        <v>30570983</v>
      </c>
      <c r="H443">
        <v>1</v>
      </c>
      <c r="I443" t="s">
        <v>442</v>
      </c>
      <c r="J443" t="s">
        <v>3</v>
      </c>
      <c r="K443" t="s">
        <v>443</v>
      </c>
      <c r="L443">
        <v>1191</v>
      </c>
      <c r="N443">
        <v>1013</v>
      </c>
      <c r="O443" t="s">
        <v>444</v>
      </c>
      <c r="P443" t="s">
        <v>444</v>
      </c>
      <c r="Q443">
        <v>1</v>
      </c>
      <c r="X443">
        <v>7.21</v>
      </c>
      <c r="Y443">
        <v>0</v>
      </c>
      <c r="Z443">
        <v>0</v>
      </c>
      <c r="AA443">
        <v>0</v>
      </c>
      <c r="AB443">
        <v>0</v>
      </c>
      <c r="AC443">
        <v>0</v>
      </c>
      <c r="AD443">
        <v>1</v>
      </c>
      <c r="AE443">
        <v>1</v>
      </c>
      <c r="AF443" t="s">
        <v>162</v>
      </c>
      <c r="AG443">
        <v>8.2914999999999992</v>
      </c>
      <c r="AH443">
        <v>2</v>
      </c>
      <c r="AI443">
        <v>50439700</v>
      </c>
      <c r="AJ443">
        <v>431</v>
      </c>
      <c r="AK443">
        <v>0</v>
      </c>
      <c r="AL443">
        <v>0</v>
      </c>
      <c r="AM443">
        <v>0</v>
      </c>
      <c r="AN443">
        <v>0</v>
      </c>
      <c r="AO443">
        <v>0</v>
      </c>
      <c r="AP443">
        <v>0</v>
      </c>
      <c r="AQ443">
        <v>0</v>
      </c>
      <c r="AR443">
        <v>0</v>
      </c>
    </row>
    <row r="444" spans="1:44" x14ac:dyDescent="0.2">
      <c r="A444">
        <f>ROW(Source!A281)</f>
        <v>281</v>
      </c>
      <c r="B444">
        <v>50439701</v>
      </c>
      <c r="C444">
        <v>50439699</v>
      </c>
      <c r="D444">
        <v>46170623</v>
      </c>
      <c r="E444">
        <v>1</v>
      </c>
      <c r="F444">
        <v>1</v>
      </c>
      <c r="G444">
        <v>30570983</v>
      </c>
      <c r="H444">
        <v>2</v>
      </c>
      <c r="I444" t="s">
        <v>448</v>
      </c>
      <c r="J444" t="s">
        <v>449</v>
      </c>
      <c r="K444" t="s">
        <v>450</v>
      </c>
      <c r="L444">
        <v>1368</v>
      </c>
      <c r="N444">
        <v>1011</v>
      </c>
      <c r="O444" t="s">
        <v>451</v>
      </c>
      <c r="P444" t="s">
        <v>451</v>
      </c>
      <c r="Q444">
        <v>1</v>
      </c>
      <c r="X444">
        <v>0.2</v>
      </c>
      <c r="Y444">
        <v>0</v>
      </c>
      <c r="Z444">
        <v>7.11</v>
      </c>
      <c r="AA444">
        <v>0</v>
      </c>
      <c r="AB444">
        <v>0</v>
      </c>
      <c r="AC444">
        <v>0</v>
      </c>
      <c r="AD444">
        <v>1</v>
      </c>
      <c r="AE444">
        <v>0</v>
      </c>
      <c r="AF444" t="s">
        <v>161</v>
      </c>
      <c r="AG444">
        <v>0.25</v>
      </c>
      <c r="AH444">
        <v>2</v>
      </c>
      <c r="AI444">
        <v>50439701</v>
      </c>
      <c r="AJ444">
        <v>432</v>
      </c>
      <c r="AK444">
        <v>0</v>
      </c>
      <c r="AL444">
        <v>0</v>
      </c>
      <c r="AM444">
        <v>0</v>
      </c>
      <c r="AN444">
        <v>0</v>
      </c>
      <c r="AO444">
        <v>0</v>
      </c>
      <c r="AP444">
        <v>0</v>
      </c>
      <c r="AQ444">
        <v>0</v>
      </c>
      <c r="AR444">
        <v>0</v>
      </c>
    </row>
    <row r="445" spans="1:44" x14ac:dyDescent="0.2">
      <c r="A445">
        <f>ROW(Source!A281)</f>
        <v>281</v>
      </c>
      <c r="B445">
        <v>50439702</v>
      </c>
      <c r="C445">
        <v>50439699</v>
      </c>
      <c r="D445">
        <v>46170867</v>
      </c>
      <c r="E445">
        <v>1</v>
      </c>
      <c r="F445">
        <v>1</v>
      </c>
      <c r="G445">
        <v>30570983</v>
      </c>
      <c r="H445">
        <v>2</v>
      </c>
      <c r="I445" t="s">
        <v>452</v>
      </c>
      <c r="J445" t="s">
        <v>453</v>
      </c>
      <c r="K445" t="s">
        <v>454</v>
      </c>
      <c r="L445">
        <v>1368</v>
      </c>
      <c r="N445">
        <v>1011</v>
      </c>
      <c r="O445" t="s">
        <v>451</v>
      </c>
      <c r="P445" t="s">
        <v>451</v>
      </c>
      <c r="Q445">
        <v>1</v>
      </c>
      <c r="X445">
        <v>0.05</v>
      </c>
      <c r="Y445">
        <v>0</v>
      </c>
      <c r="Z445">
        <v>83.1</v>
      </c>
      <c r="AA445">
        <v>12.62</v>
      </c>
      <c r="AB445">
        <v>0</v>
      </c>
      <c r="AC445">
        <v>0</v>
      </c>
      <c r="AD445">
        <v>1</v>
      </c>
      <c r="AE445">
        <v>0</v>
      </c>
      <c r="AF445" t="s">
        <v>161</v>
      </c>
      <c r="AG445">
        <v>6.25E-2</v>
      </c>
      <c r="AH445">
        <v>2</v>
      </c>
      <c r="AI445">
        <v>50439702</v>
      </c>
      <c r="AJ445">
        <v>433</v>
      </c>
      <c r="AK445">
        <v>0</v>
      </c>
      <c r="AL445">
        <v>0</v>
      </c>
      <c r="AM445">
        <v>0</v>
      </c>
      <c r="AN445">
        <v>0</v>
      </c>
      <c r="AO445">
        <v>0</v>
      </c>
      <c r="AP445">
        <v>0</v>
      </c>
      <c r="AQ445">
        <v>0</v>
      </c>
      <c r="AR445">
        <v>0</v>
      </c>
    </row>
    <row r="446" spans="1:44" x14ac:dyDescent="0.2">
      <c r="A446">
        <f>ROW(Source!A281)</f>
        <v>281</v>
      </c>
      <c r="B446">
        <v>50439703</v>
      </c>
      <c r="C446">
        <v>50439699</v>
      </c>
      <c r="D446">
        <v>46170934</v>
      </c>
      <c r="E446">
        <v>1</v>
      </c>
      <c r="F446">
        <v>1</v>
      </c>
      <c r="G446">
        <v>30570983</v>
      </c>
      <c r="H446">
        <v>2</v>
      </c>
      <c r="I446" t="s">
        <v>550</v>
      </c>
      <c r="J446" t="s">
        <v>551</v>
      </c>
      <c r="K446" t="s">
        <v>552</v>
      </c>
      <c r="L446">
        <v>1368</v>
      </c>
      <c r="N446">
        <v>1011</v>
      </c>
      <c r="O446" t="s">
        <v>451</v>
      </c>
      <c r="P446" t="s">
        <v>451</v>
      </c>
      <c r="Q446">
        <v>1</v>
      </c>
      <c r="X446">
        <v>0.92</v>
      </c>
      <c r="Y446">
        <v>0</v>
      </c>
      <c r="Z446">
        <v>0.78</v>
      </c>
      <c r="AA446">
        <v>0</v>
      </c>
      <c r="AB446">
        <v>0</v>
      </c>
      <c r="AC446">
        <v>0</v>
      </c>
      <c r="AD446">
        <v>1</v>
      </c>
      <c r="AE446">
        <v>0</v>
      </c>
      <c r="AF446" t="s">
        <v>161</v>
      </c>
      <c r="AG446">
        <v>1.1500000000000001</v>
      </c>
      <c r="AH446">
        <v>2</v>
      </c>
      <c r="AI446">
        <v>50439703</v>
      </c>
      <c r="AJ446">
        <v>434</v>
      </c>
      <c r="AK446">
        <v>0</v>
      </c>
      <c r="AL446">
        <v>0</v>
      </c>
      <c r="AM446">
        <v>0</v>
      </c>
      <c r="AN446">
        <v>0</v>
      </c>
      <c r="AO446">
        <v>0</v>
      </c>
      <c r="AP446">
        <v>0</v>
      </c>
      <c r="AQ446">
        <v>0</v>
      </c>
      <c r="AR446">
        <v>0</v>
      </c>
    </row>
    <row r="447" spans="1:44" x14ac:dyDescent="0.2">
      <c r="A447">
        <f>ROW(Source!A281)</f>
        <v>281</v>
      </c>
      <c r="B447">
        <v>50439704</v>
      </c>
      <c r="C447">
        <v>50439699</v>
      </c>
      <c r="D447">
        <v>46136783</v>
      </c>
      <c r="E447">
        <v>1</v>
      </c>
      <c r="F447">
        <v>1</v>
      </c>
      <c r="G447">
        <v>30570983</v>
      </c>
      <c r="H447">
        <v>3</v>
      </c>
      <c r="I447" t="s">
        <v>553</v>
      </c>
      <c r="J447" t="s">
        <v>554</v>
      </c>
      <c r="K447" t="s">
        <v>555</v>
      </c>
      <c r="L447">
        <v>1348</v>
      </c>
      <c r="N447">
        <v>1009</v>
      </c>
      <c r="O447" t="s">
        <v>30</v>
      </c>
      <c r="P447" t="s">
        <v>30</v>
      </c>
      <c r="Q447">
        <v>1000</v>
      </c>
      <c r="X447">
        <v>2.42E-4</v>
      </c>
      <c r="Y447">
        <v>7191.81</v>
      </c>
      <c r="Z447">
        <v>0</v>
      </c>
      <c r="AA447">
        <v>0</v>
      </c>
      <c r="AB447">
        <v>0</v>
      </c>
      <c r="AC447">
        <v>0</v>
      </c>
      <c r="AD447">
        <v>1</v>
      </c>
      <c r="AE447">
        <v>0</v>
      </c>
      <c r="AF447" t="s">
        <v>3</v>
      </c>
      <c r="AG447">
        <v>2.42E-4</v>
      </c>
      <c r="AH447">
        <v>2</v>
      </c>
      <c r="AI447">
        <v>50439704</v>
      </c>
      <c r="AJ447">
        <v>435</v>
      </c>
      <c r="AK447">
        <v>0</v>
      </c>
      <c r="AL447">
        <v>0</v>
      </c>
      <c r="AM447">
        <v>0</v>
      </c>
      <c r="AN447">
        <v>0</v>
      </c>
      <c r="AO447">
        <v>0</v>
      </c>
      <c r="AP447">
        <v>0</v>
      </c>
      <c r="AQ447">
        <v>0</v>
      </c>
      <c r="AR447">
        <v>0</v>
      </c>
    </row>
    <row r="448" spans="1:44" x14ac:dyDescent="0.2">
      <c r="A448">
        <f>ROW(Source!A281)</f>
        <v>281</v>
      </c>
      <c r="B448">
        <v>50439705</v>
      </c>
      <c r="C448">
        <v>50439699</v>
      </c>
      <c r="D448">
        <v>46136792</v>
      </c>
      <c r="E448">
        <v>1</v>
      </c>
      <c r="F448">
        <v>1</v>
      </c>
      <c r="G448">
        <v>30570983</v>
      </c>
      <c r="H448">
        <v>3</v>
      </c>
      <c r="I448" t="s">
        <v>556</v>
      </c>
      <c r="J448" t="s">
        <v>557</v>
      </c>
      <c r="K448" t="s">
        <v>558</v>
      </c>
      <c r="L448">
        <v>1346</v>
      </c>
      <c r="N448">
        <v>1009</v>
      </c>
      <c r="O448" t="s">
        <v>222</v>
      </c>
      <c r="P448" t="s">
        <v>222</v>
      </c>
      <c r="Q448">
        <v>1</v>
      </c>
      <c r="X448">
        <v>2.3E-2</v>
      </c>
      <c r="Y448">
        <v>29.84</v>
      </c>
      <c r="Z448">
        <v>0</v>
      </c>
      <c r="AA448">
        <v>0</v>
      </c>
      <c r="AB448">
        <v>0</v>
      </c>
      <c r="AC448">
        <v>0</v>
      </c>
      <c r="AD448">
        <v>1</v>
      </c>
      <c r="AE448">
        <v>0</v>
      </c>
      <c r="AF448" t="s">
        <v>3</v>
      </c>
      <c r="AG448">
        <v>2.3E-2</v>
      </c>
      <c r="AH448">
        <v>2</v>
      </c>
      <c r="AI448">
        <v>50439705</v>
      </c>
      <c r="AJ448">
        <v>436</v>
      </c>
      <c r="AK448">
        <v>0</v>
      </c>
      <c r="AL448">
        <v>0</v>
      </c>
      <c r="AM448">
        <v>0</v>
      </c>
      <c r="AN448">
        <v>0</v>
      </c>
      <c r="AO448">
        <v>0</v>
      </c>
      <c r="AP448">
        <v>0</v>
      </c>
      <c r="AQ448">
        <v>0</v>
      </c>
      <c r="AR448">
        <v>0</v>
      </c>
    </row>
    <row r="449" spans="1:44" x14ac:dyDescent="0.2">
      <c r="A449">
        <f>ROW(Source!A281)</f>
        <v>281</v>
      </c>
      <c r="B449">
        <v>50439706</v>
      </c>
      <c r="C449">
        <v>50439699</v>
      </c>
      <c r="D449">
        <v>46136049</v>
      </c>
      <c r="E449">
        <v>1</v>
      </c>
      <c r="F449">
        <v>1</v>
      </c>
      <c r="G449">
        <v>30570983</v>
      </c>
      <c r="H449">
        <v>3</v>
      </c>
      <c r="I449" t="s">
        <v>354</v>
      </c>
      <c r="J449" t="s">
        <v>356</v>
      </c>
      <c r="K449" t="s">
        <v>355</v>
      </c>
      <c r="L449">
        <v>1348</v>
      </c>
      <c r="N449">
        <v>1009</v>
      </c>
      <c r="O449" t="s">
        <v>30</v>
      </c>
      <c r="P449" t="s">
        <v>30</v>
      </c>
      <c r="Q449">
        <v>1000</v>
      </c>
      <c r="X449">
        <v>1.8E-5</v>
      </c>
      <c r="Y449">
        <v>18660.61</v>
      </c>
      <c r="Z449">
        <v>0</v>
      </c>
      <c r="AA449">
        <v>0</v>
      </c>
      <c r="AB449">
        <v>0</v>
      </c>
      <c r="AC449">
        <v>0</v>
      </c>
      <c r="AD449">
        <v>1</v>
      </c>
      <c r="AE449">
        <v>0</v>
      </c>
      <c r="AF449" t="s">
        <v>3</v>
      </c>
      <c r="AG449">
        <v>1.8E-5</v>
      </c>
      <c r="AH449">
        <v>2</v>
      </c>
      <c r="AI449">
        <v>50439706</v>
      </c>
      <c r="AJ449">
        <v>437</v>
      </c>
      <c r="AK449">
        <v>0</v>
      </c>
      <c r="AL449">
        <v>0</v>
      </c>
      <c r="AM449">
        <v>0</v>
      </c>
      <c r="AN449">
        <v>0</v>
      </c>
      <c r="AO449">
        <v>0</v>
      </c>
      <c r="AP449">
        <v>0</v>
      </c>
      <c r="AQ449">
        <v>0</v>
      </c>
      <c r="AR449">
        <v>0</v>
      </c>
    </row>
    <row r="450" spans="1:44" x14ac:dyDescent="0.2">
      <c r="A450">
        <f>ROW(Source!A281)</f>
        <v>281</v>
      </c>
      <c r="B450">
        <v>50439707</v>
      </c>
      <c r="C450">
        <v>50439699</v>
      </c>
      <c r="D450">
        <v>46137223</v>
      </c>
      <c r="E450">
        <v>1</v>
      </c>
      <c r="F450">
        <v>1</v>
      </c>
      <c r="G450">
        <v>30570983</v>
      </c>
      <c r="H450">
        <v>3</v>
      </c>
      <c r="I450" t="s">
        <v>559</v>
      </c>
      <c r="J450" t="s">
        <v>560</v>
      </c>
      <c r="K450" t="s">
        <v>561</v>
      </c>
      <c r="L450">
        <v>1348</v>
      </c>
      <c r="N450">
        <v>1009</v>
      </c>
      <c r="O450" t="s">
        <v>30</v>
      </c>
      <c r="P450" t="s">
        <v>30</v>
      </c>
      <c r="Q450">
        <v>1000</v>
      </c>
      <c r="X450">
        <v>2.3780000000000001E-4</v>
      </c>
      <c r="Y450">
        <v>11496.55</v>
      </c>
      <c r="Z450">
        <v>0</v>
      </c>
      <c r="AA450">
        <v>0</v>
      </c>
      <c r="AB450">
        <v>0</v>
      </c>
      <c r="AC450">
        <v>0</v>
      </c>
      <c r="AD450">
        <v>1</v>
      </c>
      <c r="AE450">
        <v>0</v>
      </c>
      <c r="AF450" t="s">
        <v>3</v>
      </c>
      <c r="AG450">
        <v>2.3780000000000001E-4</v>
      </c>
      <c r="AH450">
        <v>2</v>
      </c>
      <c r="AI450">
        <v>50439707</v>
      </c>
      <c r="AJ450">
        <v>438</v>
      </c>
      <c r="AK450">
        <v>0</v>
      </c>
      <c r="AL450">
        <v>0</v>
      </c>
      <c r="AM450">
        <v>0</v>
      </c>
      <c r="AN450">
        <v>0</v>
      </c>
      <c r="AO450">
        <v>0</v>
      </c>
      <c r="AP450">
        <v>0</v>
      </c>
      <c r="AQ450">
        <v>0</v>
      </c>
      <c r="AR450">
        <v>0</v>
      </c>
    </row>
    <row r="451" spans="1:44" x14ac:dyDescent="0.2">
      <c r="A451">
        <f>ROW(Source!A281)</f>
        <v>281</v>
      </c>
      <c r="B451">
        <v>50439708</v>
      </c>
      <c r="C451">
        <v>50439699</v>
      </c>
      <c r="D451">
        <v>46137603</v>
      </c>
      <c r="E451">
        <v>1</v>
      </c>
      <c r="F451">
        <v>1</v>
      </c>
      <c r="G451">
        <v>30570983</v>
      </c>
      <c r="H451">
        <v>3</v>
      </c>
      <c r="I451" t="s">
        <v>562</v>
      </c>
      <c r="J451" t="s">
        <v>563</v>
      </c>
      <c r="K451" t="s">
        <v>564</v>
      </c>
      <c r="L451">
        <v>1348</v>
      </c>
      <c r="N451">
        <v>1009</v>
      </c>
      <c r="O451" t="s">
        <v>30</v>
      </c>
      <c r="P451" t="s">
        <v>30</v>
      </c>
      <c r="Q451">
        <v>1000</v>
      </c>
      <c r="X451">
        <v>1.4E-2</v>
      </c>
      <c r="Y451">
        <v>12098.78</v>
      </c>
      <c r="Z451">
        <v>0</v>
      </c>
      <c r="AA451">
        <v>0</v>
      </c>
      <c r="AB451">
        <v>0</v>
      </c>
      <c r="AC451">
        <v>0</v>
      </c>
      <c r="AD451">
        <v>1</v>
      </c>
      <c r="AE451">
        <v>0</v>
      </c>
      <c r="AF451" t="s">
        <v>3</v>
      </c>
      <c r="AG451">
        <v>1.4E-2</v>
      </c>
      <c r="AH451">
        <v>2</v>
      </c>
      <c r="AI451">
        <v>50439708</v>
      </c>
      <c r="AJ451">
        <v>439</v>
      </c>
      <c r="AK451">
        <v>0</v>
      </c>
      <c r="AL451">
        <v>0</v>
      </c>
      <c r="AM451">
        <v>0</v>
      </c>
      <c r="AN451">
        <v>0</v>
      </c>
      <c r="AO451">
        <v>0</v>
      </c>
      <c r="AP451">
        <v>0</v>
      </c>
      <c r="AQ451">
        <v>0</v>
      </c>
      <c r="AR451">
        <v>0</v>
      </c>
    </row>
    <row r="452" spans="1:44" x14ac:dyDescent="0.2">
      <c r="A452">
        <f>ROW(Source!A281)</f>
        <v>281</v>
      </c>
      <c r="B452">
        <v>50439709</v>
      </c>
      <c r="C452">
        <v>50439699</v>
      </c>
      <c r="D452">
        <v>46136426</v>
      </c>
      <c r="E452">
        <v>1</v>
      </c>
      <c r="F452">
        <v>1</v>
      </c>
      <c r="G452">
        <v>30570983</v>
      </c>
      <c r="H452">
        <v>3</v>
      </c>
      <c r="I452" t="s">
        <v>565</v>
      </c>
      <c r="J452" t="s">
        <v>566</v>
      </c>
      <c r="K452" t="s">
        <v>567</v>
      </c>
      <c r="L452">
        <v>1348</v>
      </c>
      <c r="N452">
        <v>1009</v>
      </c>
      <c r="O452" t="s">
        <v>30</v>
      </c>
      <c r="P452" t="s">
        <v>30</v>
      </c>
      <c r="Q452">
        <v>1000</v>
      </c>
      <c r="X452">
        <v>1.0000000000000001E-5</v>
      </c>
      <c r="Y452">
        <v>8595.42</v>
      </c>
      <c r="Z452">
        <v>0</v>
      </c>
      <c r="AA452">
        <v>0</v>
      </c>
      <c r="AB452">
        <v>0</v>
      </c>
      <c r="AC452">
        <v>0</v>
      </c>
      <c r="AD452">
        <v>1</v>
      </c>
      <c r="AE452">
        <v>0</v>
      </c>
      <c r="AF452" t="s">
        <v>3</v>
      </c>
      <c r="AG452">
        <v>1.0000000000000001E-5</v>
      </c>
      <c r="AH452">
        <v>2</v>
      </c>
      <c r="AI452">
        <v>50439709</v>
      </c>
      <c r="AJ452">
        <v>440</v>
      </c>
      <c r="AK452">
        <v>0</v>
      </c>
      <c r="AL452">
        <v>0</v>
      </c>
      <c r="AM452">
        <v>0</v>
      </c>
      <c r="AN452">
        <v>0</v>
      </c>
      <c r="AO452">
        <v>0</v>
      </c>
      <c r="AP452">
        <v>0</v>
      </c>
      <c r="AQ452">
        <v>0</v>
      </c>
      <c r="AR452">
        <v>0</v>
      </c>
    </row>
    <row r="453" spans="1:44" x14ac:dyDescent="0.2">
      <c r="A453">
        <f>ROW(Source!A281)</f>
        <v>281</v>
      </c>
      <c r="B453">
        <v>50439710</v>
      </c>
      <c r="C453">
        <v>50439699</v>
      </c>
      <c r="D453">
        <v>31111375</v>
      </c>
      <c r="E453">
        <v>1</v>
      </c>
      <c r="F453">
        <v>1</v>
      </c>
      <c r="G453">
        <v>30570983</v>
      </c>
      <c r="H453">
        <v>3</v>
      </c>
      <c r="I453" t="s">
        <v>568</v>
      </c>
      <c r="J453" t="s">
        <v>569</v>
      </c>
      <c r="K453" t="s">
        <v>570</v>
      </c>
      <c r="L453">
        <v>1348</v>
      </c>
      <c r="N453">
        <v>1009</v>
      </c>
      <c r="O453" t="s">
        <v>30</v>
      </c>
      <c r="P453" t="s">
        <v>30</v>
      </c>
      <c r="Q453">
        <v>1000</v>
      </c>
      <c r="X453">
        <v>1.9999999999999999E-6</v>
      </c>
      <c r="Y453">
        <v>12534.98</v>
      </c>
      <c r="Z453">
        <v>0</v>
      </c>
      <c r="AA453">
        <v>0</v>
      </c>
      <c r="AB453">
        <v>0</v>
      </c>
      <c r="AC453">
        <v>0</v>
      </c>
      <c r="AD453">
        <v>1</v>
      </c>
      <c r="AE453">
        <v>0</v>
      </c>
      <c r="AF453" t="s">
        <v>3</v>
      </c>
      <c r="AG453">
        <v>1.9999999999999999E-6</v>
      </c>
      <c r="AH453">
        <v>2</v>
      </c>
      <c r="AI453">
        <v>50439710</v>
      </c>
      <c r="AJ453">
        <v>441</v>
      </c>
      <c r="AK453">
        <v>0</v>
      </c>
      <c r="AL453">
        <v>0</v>
      </c>
      <c r="AM453">
        <v>0</v>
      </c>
      <c r="AN453">
        <v>0</v>
      </c>
      <c r="AO453">
        <v>0</v>
      </c>
      <c r="AP453">
        <v>0</v>
      </c>
      <c r="AQ453">
        <v>0</v>
      </c>
      <c r="AR453">
        <v>0</v>
      </c>
    </row>
    <row r="454" spans="1:44" x14ac:dyDescent="0.2">
      <c r="A454">
        <f>ROW(Source!A281)</f>
        <v>281</v>
      </c>
      <c r="B454">
        <v>50439711</v>
      </c>
      <c r="C454">
        <v>50439699</v>
      </c>
      <c r="D454">
        <v>45925360</v>
      </c>
      <c r="E454">
        <v>30570983</v>
      </c>
      <c r="F454">
        <v>1</v>
      </c>
      <c r="G454">
        <v>30570983</v>
      </c>
      <c r="H454">
        <v>3</v>
      </c>
      <c r="I454" t="s">
        <v>641</v>
      </c>
      <c r="J454" t="s">
        <v>3</v>
      </c>
      <c r="K454" t="s">
        <v>642</v>
      </c>
      <c r="L454">
        <v>1354</v>
      </c>
      <c r="N454">
        <v>1010</v>
      </c>
      <c r="O454" t="s">
        <v>190</v>
      </c>
      <c r="P454" t="s">
        <v>190</v>
      </c>
      <c r="Q454">
        <v>1</v>
      </c>
      <c r="X454">
        <v>1</v>
      </c>
      <c r="Y454">
        <v>0</v>
      </c>
      <c r="Z454">
        <v>0</v>
      </c>
      <c r="AA454">
        <v>0</v>
      </c>
      <c r="AB454">
        <v>0</v>
      </c>
      <c r="AC454">
        <v>0</v>
      </c>
      <c r="AD454">
        <v>0</v>
      </c>
      <c r="AE454">
        <v>0</v>
      </c>
      <c r="AF454" t="s">
        <v>3</v>
      </c>
      <c r="AG454">
        <v>1</v>
      </c>
      <c r="AH454">
        <v>3</v>
      </c>
      <c r="AI454">
        <v>-1</v>
      </c>
      <c r="AJ454" t="s">
        <v>3</v>
      </c>
      <c r="AK454">
        <v>0</v>
      </c>
      <c r="AL454">
        <v>0</v>
      </c>
      <c r="AM454">
        <v>0</v>
      </c>
      <c r="AN454">
        <v>0</v>
      </c>
      <c r="AO454">
        <v>0</v>
      </c>
      <c r="AP454">
        <v>0</v>
      </c>
      <c r="AQ454">
        <v>0</v>
      </c>
      <c r="AR454">
        <v>0</v>
      </c>
    </row>
    <row r="455" spans="1:44" x14ac:dyDescent="0.2">
      <c r="A455">
        <f>ROW(Source!A282)</f>
        <v>282</v>
      </c>
      <c r="B455">
        <v>50439700</v>
      </c>
      <c r="C455">
        <v>50439699</v>
      </c>
      <c r="D455">
        <v>45897171</v>
      </c>
      <c r="E455">
        <v>30570983</v>
      </c>
      <c r="F455">
        <v>1</v>
      </c>
      <c r="G455">
        <v>30570983</v>
      </c>
      <c r="H455">
        <v>1</v>
      </c>
      <c r="I455" t="s">
        <v>442</v>
      </c>
      <c r="J455" t="s">
        <v>3</v>
      </c>
      <c r="K455" t="s">
        <v>443</v>
      </c>
      <c r="L455">
        <v>1191</v>
      </c>
      <c r="N455">
        <v>1013</v>
      </c>
      <c r="O455" t="s">
        <v>444</v>
      </c>
      <c r="P455" t="s">
        <v>444</v>
      </c>
      <c r="Q455">
        <v>1</v>
      </c>
      <c r="X455">
        <v>7.21</v>
      </c>
      <c r="Y455">
        <v>0</v>
      </c>
      <c r="Z455">
        <v>0</v>
      </c>
      <c r="AA455">
        <v>0</v>
      </c>
      <c r="AB455">
        <v>0</v>
      </c>
      <c r="AC455">
        <v>0</v>
      </c>
      <c r="AD455">
        <v>1</v>
      </c>
      <c r="AE455">
        <v>1</v>
      </c>
      <c r="AF455" t="s">
        <v>162</v>
      </c>
      <c r="AG455">
        <v>8.2914999999999992</v>
      </c>
      <c r="AH455">
        <v>2</v>
      </c>
      <c r="AI455">
        <v>50439700</v>
      </c>
      <c r="AJ455">
        <v>443</v>
      </c>
      <c r="AK455">
        <v>0</v>
      </c>
      <c r="AL455">
        <v>0</v>
      </c>
      <c r="AM455">
        <v>0</v>
      </c>
      <c r="AN455">
        <v>0</v>
      </c>
      <c r="AO455">
        <v>0</v>
      </c>
      <c r="AP455">
        <v>0</v>
      </c>
      <c r="AQ455">
        <v>0</v>
      </c>
      <c r="AR455">
        <v>0</v>
      </c>
    </row>
    <row r="456" spans="1:44" x14ac:dyDescent="0.2">
      <c r="A456">
        <f>ROW(Source!A282)</f>
        <v>282</v>
      </c>
      <c r="B456">
        <v>50439701</v>
      </c>
      <c r="C456">
        <v>50439699</v>
      </c>
      <c r="D456">
        <v>46170623</v>
      </c>
      <c r="E456">
        <v>1</v>
      </c>
      <c r="F456">
        <v>1</v>
      </c>
      <c r="G456">
        <v>30570983</v>
      </c>
      <c r="H456">
        <v>2</v>
      </c>
      <c r="I456" t="s">
        <v>448</v>
      </c>
      <c r="J456" t="s">
        <v>449</v>
      </c>
      <c r="K456" t="s">
        <v>450</v>
      </c>
      <c r="L456">
        <v>1368</v>
      </c>
      <c r="N456">
        <v>1011</v>
      </c>
      <c r="O456" t="s">
        <v>451</v>
      </c>
      <c r="P456" t="s">
        <v>451</v>
      </c>
      <c r="Q456">
        <v>1</v>
      </c>
      <c r="X456">
        <v>0.2</v>
      </c>
      <c r="Y456">
        <v>0</v>
      </c>
      <c r="Z456">
        <v>7.11</v>
      </c>
      <c r="AA456">
        <v>0</v>
      </c>
      <c r="AB456">
        <v>0</v>
      </c>
      <c r="AC456">
        <v>0</v>
      </c>
      <c r="AD456">
        <v>1</v>
      </c>
      <c r="AE456">
        <v>0</v>
      </c>
      <c r="AF456" t="s">
        <v>161</v>
      </c>
      <c r="AG456">
        <v>0.25</v>
      </c>
      <c r="AH456">
        <v>2</v>
      </c>
      <c r="AI456">
        <v>50439701</v>
      </c>
      <c r="AJ456">
        <v>444</v>
      </c>
      <c r="AK456">
        <v>0</v>
      </c>
      <c r="AL456">
        <v>0</v>
      </c>
      <c r="AM456">
        <v>0</v>
      </c>
      <c r="AN456">
        <v>0</v>
      </c>
      <c r="AO456">
        <v>0</v>
      </c>
      <c r="AP456">
        <v>0</v>
      </c>
      <c r="AQ456">
        <v>0</v>
      </c>
      <c r="AR456">
        <v>0</v>
      </c>
    </row>
    <row r="457" spans="1:44" x14ac:dyDescent="0.2">
      <c r="A457">
        <f>ROW(Source!A282)</f>
        <v>282</v>
      </c>
      <c r="B457">
        <v>50439702</v>
      </c>
      <c r="C457">
        <v>50439699</v>
      </c>
      <c r="D457">
        <v>46170867</v>
      </c>
      <c r="E457">
        <v>1</v>
      </c>
      <c r="F457">
        <v>1</v>
      </c>
      <c r="G457">
        <v>30570983</v>
      </c>
      <c r="H457">
        <v>2</v>
      </c>
      <c r="I457" t="s">
        <v>452</v>
      </c>
      <c r="J457" t="s">
        <v>453</v>
      </c>
      <c r="K457" t="s">
        <v>454</v>
      </c>
      <c r="L457">
        <v>1368</v>
      </c>
      <c r="N457">
        <v>1011</v>
      </c>
      <c r="O457" t="s">
        <v>451</v>
      </c>
      <c r="P457" t="s">
        <v>451</v>
      </c>
      <c r="Q457">
        <v>1</v>
      </c>
      <c r="X457">
        <v>0.05</v>
      </c>
      <c r="Y457">
        <v>0</v>
      </c>
      <c r="Z457">
        <v>83.1</v>
      </c>
      <c r="AA457">
        <v>12.62</v>
      </c>
      <c r="AB457">
        <v>0</v>
      </c>
      <c r="AC457">
        <v>0</v>
      </c>
      <c r="AD457">
        <v>1</v>
      </c>
      <c r="AE457">
        <v>0</v>
      </c>
      <c r="AF457" t="s">
        <v>161</v>
      </c>
      <c r="AG457">
        <v>6.25E-2</v>
      </c>
      <c r="AH457">
        <v>2</v>
      </c>
      <c r="AI457">
        <v>50439702</v>
      </c>
      <c r="AJ457">
        <v>445</v>
      </c>
      <c r="AK457">
        <v>0</v>
      </c>
      <c r="AL457">
        <v>0</v>
      </c>
      <c r="AM457">
        <v>0</v>
      </c>
      <c r="AN457">
        <v>0</v>
      </c>
      <c r="AO457">
        <v>0</v>
      </c>
      <c r="AP457">
        <v>0</v>
      </c>
      <c r="AQ457">
        <v>0</v>
      </c>
      <c r="AR457">
        <v>0</v>
      </c>
    </row>
    <row r="458" spans="1:44" x14ac:dyDescent="0.2">
      <c r="A458">
        <f>ROW(Source!A282)</f>
        <v>282</v>
      </c>
      <c r="B458">
        <v>50439703</v>
      </c>
      <c r="C458">
        <v>50439699</v>
      </c>
      <c r="D458">
        <v>46170934</v>
      </c>
      <c r="E458">
        <v>1</v>
      </c>
      <c r="F458">
        <v>1</v>
      </c>
      <c r="G458">
        <v>30570983</v>
      </c>
      <c r="H458">
        <v>2</v>
      </c>
      <c r="I458" t="s">
        <v>550</v>
      </c>
      <c r="J458" t="s">
        <v>551</v>
      </c>
      <c r="K458" t="s">
        <v>552</v>
      </c>
      <c r="L458">
        <v>1368</v>
      </c>
      <c r="N458">
        <v>1011</v>
      </c>
      <c r="O458" t="s">
        <v>451</v>
      </c>
      <c r="P458" t="s">
        <v>451</v>
      </c>
      <c r="Q458">
        <v>1</v>
      </c>
      <c r="X458">
        <v>0.92</v>
      </c>
      <c r="Y458">
        <v>0</v>
      </c>
      <c r="Z458">
        <v>0.78</v>
      </c>
      <c r="AA458">
        <v>0</v>
      </c>
      <c r="AB458">
        <v>0</v>
      </c>
      <c r="AC458">
        <v>0</v>
      </c>
      <c r="AD458">
        <v>1</v>
      </c>
      <c r="AE458">
        <v>0</v>
      </c>
      <c r="AF458" t="s">
        <v>161</v>
      </c>
      <c r="AG458">
        <v>1.1500000000000001</v>
      </c>
      <c r="AH458">
        <v>2</v>
      </c>
      <c r="AI458">
        <v>50439703</v>
      </c>
      <c r="AJ458">
        <v>446</v>
      </c>
      <c r="AK458">
        <v>0</v>
      </c>
      <c r="AL458">
        <v>0</v>
      </c>
      <c r="AM458">
        <v>0</v>
      </c>
      <c r="AN458">
        <v>0</v>
      </c>
      <c r="AO458">
        <v>0</v>
      </c>
      <c r="AP458">
        <v>0</v>
      </c>
      <c r="AQ458">
        <v>0</v>
      </c>
      <c r="AR458">
        <v>0</v>
      </c>
    </row>
    <row r="459" spans="1:44" x14ac:dyDescent="0.2">
      <c r="A459">
        <f>ROW(Source!A282)</f>
        <v>282</v>
      </c>
      <c r="B459">
        <v>50439704</v>
      </c>
      <c r="C459">
        <v>50439699</v>
      </c>
      <c r="D459">
        <v>46136783</v>
      </c>
      <c r="E459">
        <v>1</v>
      </c>
      <c r="F459">
        <v>1</v>
      </c>
      <c r="G459">
        <v>30570983</v>
      </c>
      <c r="H459">
        <v>3</v>
      </c>
      <c r="I459" t="s">
        <v>553</v>
      </c>
      <c r="J459" t="s">
        <v>554</v>
      </c>
      <c r="K459" t="s">
        <v>555</v>
      </c>
      <c r="L459">
        <v>1348</v>
      </c>
      <c r="N459">
        <v>1009</v>
      </c>
      <c r="O459" t="s">
        <v>30</v>
      </c>
      <c r="P459" t="s">
        <v>30</v>
      </c>
      <c r="Q459">
        <v>1000</v>
      </c>
      <c r="X459">
        <v>2.42E-4</v>
      </c>
      <c r="Y459">
        <v>7191.81</v>
      </c>
      <c r="Z459">
        <v>0</v>
      </c>
      <c r="AA459">
        <v>0</v>
      </c>
      <c r="AB459">
        <v>0</v>
      </c>
      <c r="AC459">
        <v>0</v>
      </c>
      <c r="AD459">
        <v>1</v>
      </c>
      <c r="AE459">
        <v>0</v>
      </c>
      <c r="AF459" t="s">
        <v>3</v>
      </c>
      <c r="AG459">
        <v>2.42E-4</v>
      </c>
      <c r="AH459">
        <v>2</v>
      </c>
      <c r="AI459">
        <v>50439704</v>
      </c>
      <c r="AJ459">
        <v>447</v>
      </c>
      <c r="AK459">
        <v>0</v>
      </c>
      <c r="AL459">
        <v>0</v>
      </c>
      <c r="AM459">
        <v>0</v>
      </c>
      <c r="AN459">
        <v>0</v>
      </c>
      <c r="AO459">
        <v>0</v>
      </c>
      <c r="AP459">
        <v>0</v>
      </c>
      <c r="AQ459">
        <v>0</v>
      </c>
      <c r="AR459">
        <v>0</v>
      </c>
    </row>
    <row r="460" spans="1:44" x14ac:dyDescent="0.2">
      <c r="A460">
        <f>ROW(Source!A282)</f>
        <v>282</v>
      </c>
      <c r="B460">
        <v>50439705</v>
      </c>
      <c r="C460">
        <v>50439699</v>
      </c>
      <c r="D460">
        <v>46136792</v>
      </c>
      <c r="E460">
        <v>1</v>
      </c>
      <c r="F460">
        <v>1</v>
      </c>
      <c r="G460">
        <v>30570983</v>
      </c>
      <c r="H460">
        <v>3</v>
      </c>
      <c r="I460" t="s">
        <v>556</v>
      </c>
      <c r="J460" t="s">
        <v>557</v>
      </c>
      <c r="K460" t="s">
        <v>558</v>
      </c>
      <c r="L460">
        <v>1346</v>
      </c>
      <c r="N460">
        <v>1009</v>
      </c>
      <c r="O460" t="s">
        <v>222</v>
      </c>
      <c r="P460" t="s">
        <v>222</v>
      </c>
      <c r="Q460">
        <v>1</v>
      </c>
      <c r="X460">
        <v>2.3E-2</v>
      </c>
      <c r="Y460">
        <v>29.84</v>
      </c>
      <c r="Z460">
        <v>0</v>
      </c>
      <c r="AA460">
        <v>0</v>
      </c>
      <c r="AB460">
        <v>0</v>
      </c>
      <c r="AC460">
        <v>0</v>
      </c>
      <c r="AD460">
        <v>1</v>
      </c>
      <c r="AE460">
        <v>0</v>
      </c>
      <c r="AF460" t="s">
        <v>3</v>
      </c>
      <c r="AG460">
        <v>2.3E-2</v>
      </c>
      <c r="AH460">
        <v>2</v>
      </c>
      <c r="AI460">
        <v>50439705</v>
      </c>
      <c r="AJ460">
        <v>448</v>
      </c>
      <c r="AK460">
        <v>0</v>
      </c>
      <c r="AL460">
        <v>0</v>
      </c>
      <c r="AM460">
        <v>0</v>
      </c>
      <c r="AN460">
        <v>0</v>
      </c>
      <c r="AO460">
        <v>0</v>
      </c>
      <c r="AP460">
        <v>0</v>
      </c>
      <c r="AQ460">
        <v>0</v>
      </c>
      <c r="AR460">
        <v>0</v>
      </c>
    </row>
    <row r="461" spans="1:44" x14ac:dyDescent="0.2">
      <c r="A461">
        <f>ROW(Source!A282)</f>
        <v>282</v>
      </c>
      <c r="B461">
        <v>50439706</v>
      </c>
      <c r="C461">
        <v>50439699</v>
      </c>
      <c r="D461">
        <v>46136049</v>
      </c>
      <c r="E461">
        <v>1</v>
      </c>
      <c r="F461">
        <v>1</v>
      </c>
      <c r="G461">
        <v>30570983</v>
      </c>
      <c r="H461">
        <v>3</v>
      </c>
      <c r="I461" t="s">
        <v>354</v>
      </c>
      <c r="J461" t="s">
        <v>356</v>
      </c>
      <c r="K461" t="s">
        <v>355</v>
      </c>
      <c r="L461">
        <v>1348</v>
      </c>
      <c r="N461">
        <v>1009</v>
      </c>
      <c r="O461" t="s">
        <v>30</v>
      </c>
      <c r="P461" t="s">
        <v>30</v>
      </c>
      <c r="Q461">
        <v>1000</v>
      </c>
      <c r="X461">
        <v>1.8E-5</v>
      </c>
      <c r="Y461">
        <v>18660.61</v>
      </c>
      <c r="Z461">
        <v>0</v>
      </c>
      <c r="AA461">
        <v>0</v>
      </c>
      <c r="AB461">
        <v>0</v>
      </c>
      <c r="AC461">
        <v>0</v>
      </c>
      <c r="AD461">
        <v>1</v>
      </c>
      <c r="AE461">
        <v>0</v>
      </c>
      <c r="AF461" t="s">
        <v>3</v>
      </c>
      <c r="AG461">
        <v>1.8E-5</v>
      </c>
      <c r="AH461">
        <v>2</v>
      </c>
      <c r="AI461">
        <v>50439706</v>
      </c>
      <c r="AJ461">
        <v>449</v>
      </c>
      <c r="AK461">
        <v>0</v>
      </c>
      <c r="AL461">
        <v>0</v>
      </c>
      <c r="AM461">
        <v>0</v>
      </c>
      <c r="AN461">
        <v>0</v>
      </c>
      <c r="AO461">
        <v>0</v>
      </c>
      <c r="AP461">
        <v>0</v>
      </c>
      <c r="AQ461">
        <v>0</v>
      </c>
      <c r="AR461">
        <v>0</v>
      </c>
    </row>
    <row r="462" spans="1:44" x14ac:dyDescent="0.2">
      <c r="A462">
        <f>ROW(Source!A282)</f>
        <v>282</v>
      </c>
      <c r="B462">
        <v>50439707</v>
      </c>
      <c r="C462">
        <v>50439699</v>
      </c>
      <c r="D462">
        <v>46137223</v>
      </c>
      <c r="E462">
        <v>1</v>
      </c>
      <c r="F462">
        <v>1</v>
      </c>
      <c r="G462">
        <v>30570983</v>
      </c>
      <c r="H462">
        <v>3</v>
      </c>
      <c r="I462" t="s">
        <v>559</v>
      </c>
      <c r="J462" t="s">
        <v>560</v>
      </c>
      <c r="K462" t="s">
        <v>561</v>
      </c>
      <c r="L462">
        <v>1348</v>
      </c>
      <c r="N462">
        <v>1009</v>
      </c>
      <c r="O462" t="s">
        <v>30</v>
      </c>
      <c r="P462" t="s">
        <v>30</v>
      </c>
      <c r="Q462">
        <v>1000</v>
      </c>
      <c r="X462">
        <v>2.3780000000000001E-4</v>
      </c>
      <c r="Y462">
        <v>11496.55</v>
      </c>
      <c r="Z462">
        <v>0</v>
      </c>
      <c r="AA462">
        <v>0</v>
      </c>
      <c r="AB462">
        <v>0</v>
      </c>
      <c r="AC462">
        <v>0</v>
      </c>
      <c r="AD462">
        <v>1</v>
      </c>
      <c r="AE462">
        <v>0</v>
      </c>
      <c r="AF462" t="s">
        <v>3</v>
      </c>
      <c r="AG462">
        <v>2.3780000000000001E-4</v>
      </c>
      <c r="AH462">
        <v>2</v>
      </c>
      <c r="AI462">
        <v>50439707</v>
      </c>
      <c r="AJ462">
        <v>450</v>
      </c>
      <c r="AK462">
        <v>0</v>
      </c>
      <c r="AL462">
        <v>0</v>
      </c>
      <c r="AM462">
        <v>0</v>
      </c>
      <c r="AN462">
        <v>0</v>
      </c>
      <c r="AO462">
        <v>0</v>
      </c>
      <c r="AP462">
        <v>0</v>
      </c>
      <c r="AQ462">
        <v>0</v>
      </c>
      <c r="AR462">
        <v>0</v>
      </c>
    </row>
    <row r="463" spans="1:44" x14ac:dyDescent="0.2">
      <c r="A463">
        <f>ROW(Source!A282)</f>
        <v>282</v>
      </c>
      <c r="B463">
        <v>50439708</v>
      </c>
      <c r="C463">
        <v>50439699</v>
      </c>
      <c r="D463">
        <v>46137603</v>
      </c>
      <c r="E463">
        <v>1</v>
      </c>
      <c r="F463">
        <v>1</v>
      </c>
      <c r="G463">
        <v>30570983</v>
      </c>
      <c r="H463">
        <v>3</v>
      </c>
      <c r="I463" t="s">
        <v>562</v>
      </c>
      <c r="J463" t="s">
        <v>563</v>
      </c>
      <c r="K463" t="s">
        <v>564</v>
      </c>
      <c r="L463">
        <v>1348</v>
      </c>
      <c r="N463">
        <v>1009</v>
      </c>
      <c r="O463" t="s">
        <v>30</v>
      </c>
      <c r="P463" t="s">
        <v>30</v>
      </c>
      <c r="Q463">
        <v>1000</v>
      </c>
      <c r="X463">
        <v>1.4E-2</v>
      </c>
      <c r="Y463">
        <v>12098.78</v>
      </c>
      <c r="Z463">
        <v>0</v>
      </c>
      <c r="AA463">
        <v>0</v>
      </c>
      <c r="AB463">
        <v>0</v>
      </c>
      <c r="AC463">
        <v>0</v>
      </c>
      <c r="AD463">
        <v>1</v>
      </c>
      <c r="AE463">
        <v>0</v>
      </c>
      <c r="AF463" t="s">
        <v>3</v>
      </c>
      <c r="AG463">
        <v>1.4E-2</v>
      </c>
      <c r="AH463">
        <v>2</v>
      </c>
      <c r="AI463">
        <v>50439708</v>
      </c>
      <c r="AJ463">
        <v>451</v>
      </c>
      <c r="AK463">
        <v>0</v>
      </c>
      <c r="AL463">
        <v>0</v>
      </c>
      <c r="AM463">
        <v>0</v>
      </c>
      <c r="AN463">
        <v>0</v>
      </c>
      <c r="AO463">
        <v>0</v>
      </c>
      <c r="AP463">
        <v>0</v>
      </c>
      <c r="AQ463">
        <v>0</v>
      </c>
      <c r="AR463">
        <v>0</v>
      </c>
    </row>
    <row r="464" spans="1:44" x14ac:dyDescent="0.2">
      <c r="A464">
        <f>ROW(Source!A282)</f>
        <v>282</v>
      </c>
      <c r="B464">
        <v>50439709</v>
      </c>
      <c r="C464">
        <v>50439699</v>
      </c>
      <c r="D464">
        <v>46136426</v>
      </c>
      <c r="E464">
        <v>1</v>
      </c>
      <c r="F464">
        <v>1</v>
      </c>
      <c r="G464">
        <v>30570983</v>
      </c>
      <c r="H464">
        <v>3</v>
      </c>
      <c r="I464" t="s">
        <v>565</v>
      </c>
      <c r="J464" t="s">
        <v>566</v>
      </c>
      <c r="K464" t="s">
        <v>567</v>
      </c>
      <c r="L464">
        <v>1348</v>
      </c>
      <c r="N464">
        <v>1009</v>
      </c>
      <c r="O464" t="s">
        <v>30</v>
      </c>
      <c r="P464" t="s">
        <v>30</v>
      </c>
      <c r="Q464">
        <v>1000</v>
      </c>
      <c r="X464">
        <v>1.0000000000000001E-5</v>
      </c>
      <c r="Y464">
        <v>8595.42</v>
      </c>
      <c r="Z464">
        <v>0</v>
      </c>
      <c r="AA464">
        <v>0</v>
      </c>
      <c r="AB464">
        <v>0</v>
      </c>
      <c r="AC464">
        <v>0</v>
      </c>
      <c r="AD464">
        <v>1</v>
      </c>
      <c r="AE464">
        <v>0</v>
      </c>
      <c r="AF464" t="s">
        <v>3</v>
      </c>
      <c r="AG464">
        <v>1.0000000000000001E-5</v>
      </c>
      <c r="AH464">
        <v>2</v>
      </c>
      <c r="AI464">
        <v>50439709</v>
      </c>
      <c r="AJ464">
        <v>452</v>
      </c>
      <c r="AK464">
        <v>0</v>
      </c>
      <c r="AL464">
        <v>0</v>
      </c>
      <c r="AM464">
        <v>0</v>
      </c>
      <c r="AN464">
        <v>0</v>
      </c>
      <c r="AO464">
        <v>0</v>
      </c>
      <c r="AP464">
        <v>0</v>
      </c>
      <c r="AQ464">
        <v>0</v>
      </c>
      <c r="AR464">
        <v>0</v>
      </c>
    </row>
    <row r="465" spans="1:44" x14ac:dyDescent="0.2">
      <c r="A465">
        <f>ROW(Source!A282)</f>
        <v>282</v>
      </c>
      <c r="B465">
        <v>50439710</v>
      </c>
      <c r="C465">
        <v>50439699</v>
      </c>
      <c r="D465">
        <v>31111375</v>
      </c>
      <c r="E465">
        <v>1</v>
      </c>
      <c r="F465">
        <v>1</v>
      </c>
      <c r="G465">
        <v>30570983</v>
      </c>
      <c r="H465">
        <v>3</v>
      </c>
      <c r="I465" t="s">
        <v>568</v>
      </c>
      <c r="J465" t="s">
        <v>569</v>
      </c>
      <c r="K465" t="s">
        <v>570</v>
      </c>
      <c r="L465">
        <v>1348</v>
      </c>
      <c r="N465">
        <v>1009</v>
      </c>
      <c r="O465" t="s">
        <v>30</v>
      </c>
      <c r="P465" t="s">
        <v>30</v>
      </c>
      <c r="Q465">
        <v>1000</v>
      </c>
      <c r="X465">
        <v>1.9999999999999999E-6</v>
      </c>
      <c r="Y465">
        <v>12534.98</v>
      </c>
      <c r="Z465">
        <v>0</v>
      </c>
      <c r="AA465">
        <v>0</v>
      </c>
      <c r="AB465">
        <v>0</v>
      </c>
      <c r="AC465">
        <v>0</v>
      </c>
      <c r="AD465">
        <v>1</v>
      </c>
      <c r="AE465">
        <v>0</v>
      </c>
      <c r="AF465" t="s">
        <v>3</v>
      </c>
      <c r="AG465">
        <v>1.9999999999999999E-6</v>
      </c>
      <c r="AH465">
        <v>2</v>
      </c>
      <c r="AI465">
        <v>50439710</v>
      </c>
      <c r="AJ465">
        <v>453</v>
      </c>
      <c r="AK465">
        <v>0</v>
      </c>
      <c r="AL465">
        <v>0</v>
      </c>
      <c r="AM465">
        <v>0</v>
      </c>
      <c r="AN465">
        <v>0</v>
      </c>
      <c r="AO465">
        <v>0</v>
      </c>
      <c r="AP465">
        <v>0</v>
      </c>
      <c r="AQ465">
        <v>0</v>
      </c>
      <c r="AR465">
        <v>0</v>
      </c>
    </row>
    <row r="466" spans="1:44" x14ac:dyDescent="0.2">
      <c r="A466">
        <f>ROW(Source!A282)</f>
        <v>282</v>
      </c>
      <c r="B466">
        <v>50439711</v>
      </c>
      <c r="C466">
        <v>50439699</v>
      </c>
      <c r="D466">
        <v>45925360</v>
      </c>
      <c r="E466">
        <v>30570983</v>
      </c>
      <c r="F466">
        <v>1</v>
      </c>
      <c r="G466">
        <v>30570983</v>
      </c>
      <c r="H466">
        <v>3</v>
      </c>
      <c r="I466" t="s">
        <v>641</v>
      </c>
      <c r="J466" t="s">
        <v>3</v>
      </c>
      <c r="K466" t="s">
        <v>642</v>
      </c>
      <c r="L466">
        <v>1354</v>
      </c>
      <c r="N466">
        <v>1010</v>
      </c>
      <c r="O466" t="s">
        <v>190</v>
      </c>
      <c r="P466" t="s">
        <v>190</v>
      </c>
      <c r="Q466">
        <v>1</v>
      </c>
      <c r="X466">
        <v>1</v>
      </c>
      <c r="Y466">
        <v>0</v>
      </c>
      <c r="Z466">
        <v>0</v>
      </c>
      <c r="AA466">
        <v>0</v>
      </c>
      <c r="AB466">
        <v>0</v>
      </c>
      <c r="AC466">
        <v>0</v>
      </c>
      <c r="AD466">
        <v>0</v>
      </c>
      <c r="AE466">
        <v>0</v>
      </c>
      <c r="AF466" t="s">
        <v>3</v>
      </c>
      <c r="AG466">
        <v>1</v>
      </c>
      <c r="AH466">
        <v>3</v>
      </c>
      <c r="AI466">
        <v>-1</v>
      </c>
      <c r="AJ466" t="s">
        <v>3</v>
      </c>
      <c r="AK466">
        <v>0</v>
      </c>
      <c r="AL466">
        <v>0</v>
      </c>
      <c r="AM466">
        <v>0</v>
      </c>
      <c r="AN466">
        <v>0</v>
      </c>
      <c r="AO466">
        <v>0</v>
      </c>
      <c r="AP466">
        <v>0</v>
      </c>
      <c r="AQ466">
        <v>0</v>
      </c>
      <c r="AR466">
        <v>0</v>
      </c>
    </row>
    <row r="467" spans="1:44" x14ac:dyDescent="0.2">
      <c r="A467">
        <f>ROW(Source!A285)</f>
        <v>285</v>
      </c>
      <c r="B467">
        <v>50439717</v>
      </c>
      <c r="C467">
        <v>50439716</v>
      </c>
      <c r="D467">
        <v>45897171</v>
      </c>
      <c r="E467">
        <v>30570983</v>
      </c>
      <c r="F467">
        <v>1</v>
      </c>
      <c r="G467">
        <v>30570983</v>
      </c>
      <c r="H467">
        <v>1</v>
      </c>
      <c r="I467" t="s">
        <v>442</v>
      </c>
      <c r="J467" t="s">
        <v>3</v>
      </c>
      <c r="K467" t="s">
        <v>443</v>
      </c>
      <c r="L467">
        <v>1191</v>
      </c>
      <c r="N467">
        <v>1013</v>
      </c>
      <c r="O467" t="s">
        <v>444</v>
      </c>
      <c r="P467" t="s">
        <v>444</v>
      </c>
      <c r="Q467">
        <v>1</v>
      </c>
      <c r="X467">
        <v>0.52</v>
      </c>
      <c r="Y467">
        <v>0</v>
      </c>
      <c r="Z467">
        <v>0</v>
      </c>
      <c r="AA467">
        <v>0</v>
      </c>
      <c r="AB467">
        <v>0</v>
      </c>
      <c r="AC467">
        <v>0</v>
      </c>
      <c r="AD467">
        <v>1</v>
      </c>
      <c r="AE467">
        <v>1</v>
      </c>
      <c r="AF467" t="s">
        <v>162</v>
      </c>
      <c r="AG467">
        <v>0.59799999999999998</v>
      </c>
      <c r="AH467">
        <v>2</v>
      </c>
      <c r="AI467">
        <v>50439717</v>
      </c>
      <c r="AJ467">
        <v>455</v>
      </c>
      <c r="AK467">
        <v>0</v>
      </c>
      <c r="AL467">
        <v>0</v>
      </c>
      <c r="AM467">
        <v>0</v>
      </c>
      <c r="AN467">
        <v>0</v>
      </c>
      <c r="AO467">
        <v>0</v>
      </c>
      <c r="AP467">
        <v>0</v>
      </c>
      <c r="AQ467">
        <v>0</v>
      </c>
      <c r="AR467">
        <v>0</v>
      </c>
    </row>
    <row r="468" spans="1:44" x14ac:dyDescent="0.2">
      <c r="A468">
        <f>ROW(Source!A285)</f>
        <v>285</v>
      </c>
      <c r="B468">
        <v>50439718</v>
      </c>
      <c r="C468">
        <v>50439716</v>
      </c>
      <c r="D468">
        <v>46170867</v>
      </c>
      <c r="E468">
        <v>1</v>
      </c>
      <c r="F468">
        <v>1</v>
      </c>
      <c r="G468">
        <v>30570983</v>
      </c>
      <c r="H468">
        <v>2</v>
      </c>
      <c r="I468" t="s">
        <v>452</v>
      </c>
      <c r="J468" t="s">
        <v>453</v>
      </c>
      <c r="K468" t="s">
        <v>454</v>
      </c>
      <c r="L468">
        <v>1368</v>
      </c>
      <c r="N468">
        <v>1011</v>
      </c>
      <c r="O468" t="s">
        <v>451</v>
      </c>
      <c r="P468" t="s">
        <v>451</v>
      </c>
      <c r="Q468">
        <v>1</v>
      </c>
      <c r="X468">
        <v>0.02</v>
      </c>
      <c r="Y468">
        <v>0</v>
      </c>
      <c r="Z468">
        <v>83.1</v>
      </c>
      <c r="AA468">
        <v>12.62</v>
      </c>
      <c r="AB468">
        <v>0</v>
      </c>
      <c r="AC468">
        <v>0</v>
      </c>
      <c r="AD468">
        <v>1</v>
      </c>
      <c r="AE468">
        <v>0</v>
      </c>
      <c r="AF468" t="s">
        <v>161</v>
      </c>
      <c r="AG468">
        <v>2.5000000000000001E-2</v>
      </c>
      <c r="AH468">
        <v>2</v>
      </c>
      <c r="AI468">
        <v>50439718</v>
      </c>
      <c r="AJ468">
        <v>456</v>
      </c>
      <c r="AK468">
        <v>0</v>
      </c>
      <c r="AL468">
        <v>0</v>
      </c>
      <c r="AM468">
        <v>0</v>
      </c>
      <c r="AN468">
        <v>0</v>
      </c>
      <c r="AO468">
        <v>0</v>
      </c>
      <c r="AP468">
        <v>0</v>
      </c>
      <c r="AQ468">
        <v>0</v>
      </c>
      <c r="AR468">
        <v>0</v>
      </c>
    </row>
    <row r="469" spans="1:44" x14ac:dyDescent="0.2">
      <c r="A469">
        <f>ROW(Source!A285)</f>
        <v>285</v>
      </c>
      <c r="B469">
        <v>50439719</v>
      </c>
      <c r="C469">
        <v>50439716</v>
      </c>
      <c r="D469">
        <v>46170289</v>
      </c>
      <c r="E469">
        <v>1</v>
      </c>
      <c r="F469">
        <v>1</v>
      </c>
      <c r="G469">
        <v>30570983</v>
      </c>
      <c r="H469">
        <v>2</v>
      </c>
      <c r="I469" t="s">
        <v>571</v>
      </c>
      <c r="J469" t="s">
        <v>572</v>
      </c>
      <c r="K469" t="s">
        <v>573</v>
      </c>
      <c r="L469">
        <v>1368</v>
      </c>
      <c r="N469">
        <v>1011</v>
      </c>
      <c r="O469" t="s">
        <v>451</v>
      </c>
      <c r="P469" t="s">
        <v>451</v>
      </c>
      <c r="Q469">
        <v>1</v>
      </c>
      <c r="X469">
        <v>0.2</v>
      </c>
      <c r="Y469">
        <v>0</v>
      </c>
      <c r="Z469">
        <v>132.66</v>
      </c>
      <c r="AA469">
        <v>14.54</v>
      </c>
      <c r="AB469">
        <v>0</v>
      </c>
      <c r="AC469">
        <v>0</v>
      </c>
      <c r="AD469">
        <v>1</v>
      </c>
      <c r="AE469">
        <v>0</v>
      </c>
      <c r="AF469" t="s">
        <v>161</v>
      </c>
      <c r="AG469">
        <v>0.25</v>
      </c>
      <c r="AH469">
        <v>2</v>
      </c>
      <c r="AI469">
        <v>50439719</v>
      </c>
      <c r="AJ469">
        <v>457</v>
      </c>
      <c r="AK469">
        <v>0</v>
      </c>
      <c r="AL469">
        <v>0</v>
      </c>
      <c r="AM469">
        <v>0</v>
      </c>
      <c r="AN469">
        <v>0</v>
      </c>
      <c r="AO469">
        <v>0</v>
      </c>
      <c r="AP469">
        <v>0</v>
      </c>
      <c r="AQ469">
        <v>0</v>
      </c>
      <c r="AR469">
        <v>0</v>
      </c>
    </row>
    <row r="470" spans="1:44" x14ac:dyDescent="0.2">
      <c r="A470">
        <f>ROW(Source!A285)</f>
        <v>285</v>
      </c>
      <c r="B470">
        <v>50439720</v>
      </c>
      <c r="C470">
        <v>50439716</v>
      </c>
      <c r="D470">
        <v>45901304</v>
      </c>
      <c r="E470">
        <v>30570983</v>
      </c>
      <c r="F470">
        <v>1</v>
      </c>
      <c r="G470">
        <v>30570983</v>
      </c>
      <c r="H470">
        <v>3</v>
      </c>
      <c r="I470" t="s">
        <v>643</v>
      </c>
      <c r="J470" t="s">
        <v>3</v>
      </c>
      <c r="K470" t="s">
        <v>644</v>
      </c>
      <c r="L470">
        <v>1346</v>
      </c>
      <c r="N470">
        <v>1009</v>
      </c>
      <c r="O470" t="s">
        <v>222</v>
      </c>
      <c r="P470" t="s">
        <v>222</v>
      </c>
      <c r="Q470">
        <v>1</v>
      </c>
      <c r="X470">
        <v>3.2000000000000003E-4</v>
      </c>
      <c r="Y470">
        <v>0</v>
      </c>
      <c r="Z470">
        <v>0</v>
      </c>
      <c r="AA470">
        <v>0</v>
      </c>
      <c r="AB470">
        <v>0</v>
      </c>
      <c r="AC470">
        <v>0</v>
      </c>
      <c r="AD470">
        <v>0</v>
      </c>
      <c r="AE470">
        <v>0</v>
      </c>
      <c r="AF470" t="s">
        <v>3</v>
      </c>
      <c r="AG470">
        <v>3.2000000000000003E-4</v>
      </c>
      <c r="AH470">
        <v>3</v>
      </c>
      <c r="AI470">
        <v>-1</v>
      </c>
      <c r="AJ470" t="s">
        <v>3</v>
      </c>
      <c r="AK470">
        <v>0</v>
      </c>
      <c r="AL470">
        <v>0</v>
      </c>
      <c r="AM470">
        <v>0</v>
      </c>
      <c r="AN470">
        <v>0</v>
      </c>
      <c r="AO470">
        <v>0</v>
      </c>
      <c r="AP470">
        <v>0</v>
      </c>
      <c r="AQ470">
        <v>0</v>
      </c>
      <c r="AR470">
        <v>0</v>
      </c>
    </row>
    <row r="471" spans="1:44" x14ac:dyDescent="0.2">
      <c r="A471">
        <f>ROW(Source!A285)</f>
        <v>285</v>
      </c>
      <c r="B471">
        <v>50439721</v>
      </c>
      <c r="C471">
        <v>50439716</v>
      </c>
      <c r="D471">
        <v>45925044</v>
      </c>
      <c r="E471">
        <v>30570983</v>
      </c>
      <c r="F471">
        <v>1</v>
      </c>
      <c r="G471">
        <v>30570983</v>
      </c>
      <c r="H471">
        <v>3</v>
      </c>
      <c r="I471" t="s">
        <v>645</v>
      </c>
      <c r="J471" t="s">
        <v>3</v>
      </c>
      <c r="K471" t="s">
        <v>646</v>
      </c>
      <c r="L471">
        <v>1354</v>
      </c>
      <c r="N471">
        <v>1010</v>
      </c>
      <c r="O471" t="s">
        <v>190</v>
      </c>
      <c r="P471" t="s">
        <v>190</v>
      </c>
      <c r="Q471">
        <v>1</v>
      </c>
      <c r="X471">
        <v>1</v>
      </c>
      <c r="Y471">
        <v>0</v>
      </c>
      <c r="Z471">
        <v>0</v>
      </c>
      <c r="AA471">
        <v>0</v>
      </c>
      <c r="AB471">
        <v>0</v>
      </c>
      <c r="AC471">
        <v>0</v>
      </c>
      <c r="AD471">
        <v>0</v>
      </c>
      <c r="AE471">
        <v>0</v>
      </c>
      <c r="AF471" t="s">
        <v>3</v>
      </c>
      <c r="AG471">
        <v>1</v>
      </c>
      <c r="AH471">
        <v>3</v>
      </c>
      <c r="AI471">
        <v>-1</v>
      </c>
      <c r="AJ471" t="s">
        <v>3</v>
      </c>
      <c r="AK471">
        <v>0</v>
      </c>
      <c r="AL471">
        <v>0</v>
      </c>
      <c r="AM471">
        <v>0</v>
      </c>
      <c r="AN471">
        <v>0</v>
      </c>
      <c r="AO471">
        <v>0</v>
      </c>
      <c r="AP471">
        <v>0</v>
      </c>
      <c r="AQ471">
        <v>0</v>
      </c>
      <c r="AR471">
        <v>0</v>
      </c>
    </row>
    <row r="472" spans="1:44" x14ac:dyDescent="0.2">
      <c r="A472">
        <f>ROW(Source!A286)</f>
        <v>286</v>
      </c>
      <c r="B472">
        <v>50439717</v>
      </c>
      <c r="C472">
        <v>50439716</v>
      </c>
      <c r="D472">
        <v>45897171</v>
      </c>
      <c r="E472">
        <v>30570983</v>
      </c>
      <c r="F472">
        <v>1</v>
      </c>
      <c r="G472">
        <v>30570983</v>
      </c>
      <c r="H472">
        <v>1</v>
      </c>
      <c r="I472" t="s">
        <v>442</v>
      </c>
      <c r="J472" t="s">
        <v>3</v>
      </c>
      <c r="K472" t="s">
        <v>443</v>
      </c>
      <c r="L472">
        <v>1191</v>
      </c>
      <c r="N472">
        <v>1013</v>
      </c>
      <c r="O472" t="s">
        <v>444</v>
      </c>
      <c r="P472" t="s">
        <v>444</v>
      </c>
      <c r="Q472">
        <v>1</v>
      </c>
      <c r="X472">
        <v>0.52</v>
      </c>
      <c r="Y472">
        <v>0</v>
      </c>
      <c r="Z472">
        <v>0</v>
      </c>
      <c r="AA472">
        <v>0</v>
      </c>
      <c r="AB472">
        <v>0</v>
      </c>
      <c r="AC472">
        <v>0</v>
      </c>
      <c r="AD472">
        <v>1</v>
      </c>
      <c r="AE472">
        <v>1</v>
      </c>
      <c r="AF472" t="s">
        <v>162</v>
      </c>
      <c r="AG472">
        <v>0.59799999999999998</v>
      </c>
      <c r="AH472">
        <v>2</v>
      </c>
      <c r="AI472">
        <v>50439717</v>
      </c>
      <c r="AJ472">
        <v>459</v>
      </c>
      <c r="AK472">
        <v>0</v>
      </c>
      <c r="AL472">
        <v>0</v>
      </c>
      <c r="AM472">
        <v>0</v>
      </c>
      <c r="AN472">
        <v>0</v>
      </c>
      <c r="AO472">
        <v>0</v>
      </c>
      <c r="AP472">
        <v>0</v>
      </c>
      <c r="AQ472">
        <v>0</v>
      </c>
      <c r="AR472">
        <v>0</v>
      </c>
    </row>
    <row r="473" spans="1:44" x14ac:dyDescent="0.2">
      <c r="A473">
        <f>ROW(Source!A286)</f>
        <v>286</v>
      </c>
      <c r="B473">
        <v>50439718</v>
      </c>
      <c r="C473">
        <v>50439716</v>
      </c>
      <c r="D473">
        <v>46170867</v>
      </c>
      <c r="E473">
        <v>1</v>
      </c>
      <c r="F473">
        <v>1</v>
      </c>
      <c r="G473">
        <v>30570983</v>
      </c>
      <c r="H473">
        <v>2</v>
      </c>
      <c r="I473" t="s">
        <v>452</v>
      </c>
      <c r="J473" t="s">
        <v>453</v>
      </c>
      <c r="K473" t="s">
        <v>454</v>
      </c>
      <c r="L473">
        <v>1368</v>
      </c>
      <c r="N473">
        <v>1011</v>
      </c>
      <c r="O473" t="s">
        <v>451</v>
      </c>
      <c r="P473" t="s">
        <v>451</v>
      </c>
      <c r="Q473">
        <v>1</v>
      </c>
      <c r="X473">
        <v>0.02</v>
      </c>
      <c r="Y473">
        <v>0</v>
      </c>
      <c r="Z473">
        <v>83.1</v>
      </c>
      <c r="AA473">
        <v>12.62</v>
      </c>
      <c r="AB473">
        <v>0</v>
      </c>
      <c r="AC473">
        <v>0</v>
      </c>
      <c r="AD473">
        <v>1</v>
      </c>
      <c r="AE473">
        <v>0</v>
      </c>
      <c r="AF473" t="s">
        <v>161</v>
      </c>
      <c r="AG473">
        <v>2.5000000000000001E-2</v>
      </c>
      <c r="AH473">
        <v>2</v>
      </c>
      <c r="AI473">
        <v>50439718</v>
      </c>
      <c r="AJ473">
        <v>460</v>
      </c>
      <c r="AK473">
        <v>0</v>
      </c>
      <c r="AL473">
        <v>0</v>
      </c>
      <c r="AM473">
        <v>0</v>
      </c>
      <c r="AN473">
        <v>0</v>
      </c>
      <c r="AO473">
        <v>0</v>
      </c>
      <c r="AP473">
        <v>0</v>
      </c>
      <c r="AQ473">
        <v>0</v>
      </c>
      <c r="AR473">
        <v>0</v>
      </c>
    </row>
    <row r="474" spans="1:44" x14ac:dyDescent="0.2">
      <c r="A474">
        <f>ROW(Source!A286)</f>
        <v>286</v>
      </c>
      <c r="B474">
        <v>50439719</v>
      </c>
      <c r="C474">
        <v>50439716</v>
      </c>
      <c r="D474">
        <v>46170289</v>
      </c>
      <c r="E474">
        <v>1</v>
      </c>
      <c r="F474">
        <v>1</v>
      </c>
      <c r="G474">
        <v>30570983</v>
      </c>
      <c r="H474">
        <v>2</v>
      </c>
      <c r="I474" t="s">
        <v>571</v>
      </c>
      <c r="J474" t="s">
        <v>572</v>
      </c>
      <c r="K474" t="s">
        <v>573</v>
      </c>
      <c r="L474">
        <v>1368</v>
      </c>
      <c r="N474">
        <v>1011</v>
      </c>
      <c r="O474" t="s">
        <v>451</v>
      </c>
      <c r="P474" t="s">
        <v>451</v>
      </c>
      <c r="Q474">
        <v>1</v>
      </c>
      <c r="X474">
        <v>0.2</v>
      </c>
      <c r="Y474">
        <v>0</v>
      </c>
      <c r="Z474">
        <v>132.66</v>
      </c>
      <c r="AA474">
        <v>14.54</v>
      </c>
      <c r="AB474">
        <v>0</v>
      </c>
      <c r="AC474">
        <v>0</v>
      </c>
      <c r="AD474">
        <v>1</v>
      </c>
      <c r="AE474">
        <v>0</v>
      </c>
      <c r="AF474" t="s">
        <v>161</v>
      </c>
      <c r="AG474">
        <v>0.25</v>
      </c>
      <c r="AH474">
        <v>2</v>
      </c>
      <c r="AI474">
        <v>50439719</v>
      </c>
      <c r="AJ474">
        <v>461</v>
      </c>
      <c r="AK474">
        <v>0</v>
      </c>
      <c r="AL474">
        <v>0</v>
      </c>
      <c r="AM474">
        <v>0</v>
      </c>
      <c r="AN474">
        <v>0</v>
      </c>
      <c r="AO474">
        <v>0</v>
      </c>
      <c r="AP474">
        <v>0</v>
      </c>
      <c r="AQ474">
        <v>0</v>
      </c>
      <c r="AR474">
        <v>0</v>
      </c>
    </row>
    <row r="475" spans="1:44" x14ac:dyDescent="0.2">
      <c r="A475">
        <f>ROW(Source!A286)</f>
        <v>286</v>
      </c>
      <c r="B475">
        <v>50439720</v>
      </c>
      <c r="C475">
        <v>50439716</v>
      </c>
      <c r="D475">
        <v>45901304</v>
      </c>
      <c r="E475">
        <v>30570983</v>
      </c>
      <c r="F475">
        <v>1</v>
      </c>
      <c r="G475">
        <v>30570983</v>
      </c>
      <c r="H475">
        <v>3</v>
      </c>
      <c r="I475" t="s">
        <v>643</v>
      </c>
      <c r="J475" t="s">
        <v>3</v>
      </c>
      <c r="K475" t="s">
        <v>644</v>
      </c>
      <c r="L475">
        <v>1346</v>
      </c>
      <c r="N475">
        <v>1009</v>
      </c>
      <c r="O475" t="s">
        <v>222</v>
      </c>
      <c r="P475" t="s">
        <v>222</v>
      </c>
      <c r="Q475">
        <v>1</v>
      </c>
      <c r="X475">
        <v>3.2000000000000003E-4</v>
      </c>
      <c r="Y475">
        <v>0</v>
      </c>
      <c r="Z475">
        <v>0</v>
      </c>
      <c r="AA475">
        <v>0</v>
      </c>
      <c r="AB475">
        <v>0</v>
      </c>
      <c r="AC475">
        <v>0</v>
      </c>
      <c r="AD475">
        <v>0</v>
      </c>
      <c r="AE475">
        <v>0</v>
      </c>
      <c r="AF475" t="s">
        <v>3</v>
      </c>
      <c r="AG475">
        <v>3.2000000000000003E-4</v>
      </c>
      <c r="AH475">
        <v>3</v>
      </c>
      <c r="AI475">
        <v>-1</v>
      </c>
      <c r="AJ475" t="s">
        <v>3</v>
      </c>
      <c r="AK475">
        <v>0</v>
      </c>
      <c r="AL475">
        <v>0</v>
      </c>
      <c r="AM475">
        <v>0</v>
      </c>
      <c r="AN475">
        <v>0</v>
      </c>
      <c r="AO475">
        <v>0</v>
      </c>
      <c r="AP475">
        <v>0</v>
      </c>
      <c r="AQ475">
        <v>0</v>
      </c>
      <c r="AR475">
        <v>0</v>
      </c>
    </row>
    <row r="476" spans="1:44" x14ac:dyDescent="0.2">
      <c r="A476">
        <f>ROW(Source!A286)</f>
        <v>286</v>
      </c>
      <c r="B476">
        <v>50439721</v>
      </c>
      <c r="C476">
        <v>50439716</v>
      </c>
      <c r="D476">
        <v>45925044</v>
      </c>
      <c r="E476">
        <v>30570983</v>
      </c>
      <c r="F476">
        <v>1</v>
      </c>
      <c r="G476">
        <v>30570983</v>
      </c>
      <c r="H476">
        <v>3</v>
      </c>
      <c r="I476" t="s">
        <v>645</v>
      </c>
      <c r="J476" t="s">
        <v>3</v>
      </c>
      <c r="K476" t="s">
        <v>646</v>
      </c>
      <c r="L476">
        <v>1354</v>
      </c>
      <c r="N476">
        <v>1010</v>
      </c>
      <c r="O476" t="s">
        <v>190</v>
      </c>
      <c r="P476" t="s">
        <v>190</v>
      </c>
      <c r="Q476">
        <v>1</v>
      </c>
      <c r="X476">
        <v>1</v>
      </c>
      <c r="Y476">
        <v>0</v>
      </c>
      <c r="Z476">
        <v>0</v>
      </c>
      <c r="AA476">
        <v>0</v>
      </c>
      <c r="AB476">
        <v>0</v>
      </c>
      <c r="AC476">
        <v>0</v>
      </c>
      <c r="AD476">
        <v>0</v>
      </c>
      <c r="AE476">
        <v>0</v>
      </c>
      <c r="AF476" t="s">
        <v>3</v>
      </c>
      <c r="AG476">
        <v>1</v>
      </c>
      <c r="AH476">
        <v>3</v>
      </c>
      <c r="AI476">
        <v>-1</v>
      </c>
      <c r="AJ476" t="s">
        <v>3</v>
      </c>
      <c r="AK476">
        <v>0</v>
      </c>
      <c r="AL476">
        <v>0</v>
      </c>
      <c r="AM476">
        <v>0</v>
      </c>
      <c r="AN476">
        <v>0</v>
      </c>
      <c r="AO476">
        <v>0</v>
      </c>
      <c r="AP476">
        <v>0</v>
      </c>
      <c r="AQ476">
        <v>0</v>
      </c>
      <c r="AR476">
        <v>0</v>
      </c>
    </row>
    <row r="477" spans="1:44" x14ac:dyDescent="0.2">
      <c r="A477">
        <f>ROW(Source!A289)</f>
        <v>289</v>
      </c>
      <c r="B477">
        <v>50439728</v>
      </c>
      <c r="C477">
        <v>50439727</v>
      </c>
      <c r="D477">
        <v>45513432</v>
      </c>
      <c r="E477">
        <v>30570983</v>
      </c>
      <c r="F477">
        <v>1</v>
      </c>
      <c r="G477">
        <v>30570983</v>
      </c>
      <c r="H477">
        <v>1</v>
      </c>
      <c r="I477" t="s">
        <v>442</v>
      </c>
      <c r="J477" t="s">
        <v>3</v>
      </c>
      <c r="K477" t="s">
        <v>443</v>
      </c>
      <c r="L477">
        <v>1191</v>
      </c>
      <c r="N477">
        <v>1013</v>
      </c>
      <c r="O477" t="s">
        <v>444</v>
      </c>
      <c r="P477" t="s">
        <v>444</v>
      </c>
      <c r="Q477">
        <v>1</v>
      </c>
      <c r="X477">
        <v>15</v>
      </c>
      <c r="Y477">
        <v>0</v>
      </c>
      <c r="Z477">
        <v>0</v>
      </c>
      <c r="AA477">
        <v>0</v>
      </c>
      <c r="AB477">
        <v>0</v>
      </c>
      <c r="AC477">
        <v>0</v>
      </c>
      <c r="AD477">
        <v>1</v>
      </c>
      <c r="AE477">
        <v>1</v>
      </c>
      <c r="AF477" t="s">
        <v>162</v>
      </c>
      <c r="AG477">
        <v>17.25</v>
      </c>
      <c r="AH477">
        <v>2</v>
      </c>
      <c r="AI477">
        <v>50439728</v>
      </c>
      <c r="AJ477">
        <v>463</v>
      </c>
      <c r="AK477">
        <v>0</v>
      </c>
      <c r="AL477">
        <v>0</v>
      </c>
      <c r="AM477">
        <v>0</v>
      </c>
      <c r="AN477">
        <v>0</v>
      </c>
      <c r="AO477">
        <v>0</v>
      </c>
      <c r="AP477">
        <v>0</v>
      </c>
      <c r="AQ477">
        <v>0</v>
      </c>
      <c r="AR477">
        <v>0</v>
      </c>
    </row>
    <row r="478" spans="1:44" x14ac:dyDescent="0.2">
      <c r="A478">
        <f>ROW(Source!A289)</f>
        <v>289</v>
      </c>
      <c r="B478">
        <v>50439729</v>
      </c>
      <c r="C478">
        <v>50439727</v>
      </c>
      <c r="D478">
        <v>40410081</v>
      </c>
      <c r="E478">
        <v>30570983</v>
      </c>
      <c r="F478">
        <v>1</v>
      </c>
      <c r="G478">
        <v>30570983</v>
      </c>
      <c r="H478">
        <v>3</v>
      </c>
      <c r="I478" t="s">
        <v>647</v>
      </c>
      <c r="J478" t="s">
        <v>3</v>
      </c>
      <c r="K478" t="s">
        <v>648</v>
      </c>
      <c r="L478">
        <v>1301</v>
      </c>
      <c r="N478">
        <v>1003</v>
      </c>
      <c r="O478" t="s">
        <v>168</v>
      </c>
      <c r="P478" t="s">
        <v>168</v>
      </c>
      <c r="Q478">
        <v>1</v>
      </c>
      <c r="X478">
        <v>102</v>
      </c>
      <c r="Y478">
        <v>0</v>
      </c>
      <c r="Z478">
        <v>0</v>
      </c>
      <c r="AA478">
        <v>0</v>
      </c>
      <c r="AB478">
        <v>0</v>
      </c>
      <c r="AC478">
        <v>0</v>
      </c>
      <c r="AD478">
        <v>0</v>
      </c>
      <c r="AE478">
        <v>0</v>
      </c>
      <c r="AF478" t="s">
        <v>3</v>
      </c>
      <c r="AG478">
        <v>102</v>
      </c>
      <c r="AH478">
        <v>3</v>
      </c>
      <c r="AI478">
        <v>-1</v>
      </c>
      <c r="AJ478" t="s">
        <v>3</v>
      </c>
      <c r="AK478">
        <v>0</v>
      </c>
      <c r="AL478">
        <v>0</v>
      </c>
      <c r="AM478">
        <v>0</v>
      </c>
      <c r="AN478">
        <v>0</v>
      </c>
      <c r="AO478">
        <v>0</v>
      </c>
      <c r="AP478">
        <v>0</v>
      </c>
      <c r="AQ478">
        <v>0</v>
      </c>
      <c r="AR478">
        <v>0</v>
      </c>
    </row>
    <row r="479" spans="1:44" x14ac:dyDescent="0.2">
      <c r="A479">
        <f>ROW(Source!A289)</f>
        <v>289</v>
      </c>
      <c r="B479">
        <v>50439730</v>
      </c>
      <c r="C479">
        <v>50439727</v>
      </c>
      <c r="D479">
        <v>40412493</v>
      </c>
      <c r="E479">
        <v>30570983</v>
      </c>
      <c r="F479">
        <v>1</v>
      </c>
      <c r="G479">
        <v>30570983</v>
      </c>
      <c r="H479">
        <v>3</v>
      </c>
      <c r="I479" t="s">
        <v>649</v>
      </c>
      <c r="J479" t="s">
        <v>3</v>
      </c>
      <c r="K479" t="s">
        <v>650</v>
      </c>
      <c r="L479">
        <v>1354</v>
      </c>
      <c r="N479">
        <v>1010</v>
      </c>
      <c r="O479" t="s">
        <v>190</v>
      </c>
      <c r="P479" t="s">
        <v>190</v>
      </c>
      <c r="Q479">
        <v>1</v>
      </c>
      <c r="X479">
        <v>0</v>
      </c>
      <c r="Y479">
        <v>0</v>
      </c>
      <c r="Z479">
        <v>0</v>
      </c>
      <c r="AA479">
        <v>0</v>
      </c>
      <c r="AB479">
        <v>0</v>
      </c>
      <c r="AC479">
        <v>0</v>
      </c>
      <c r="AD479">
        <v>0</v>
      </c>
      <c r="AE479">
        <v>0</v>
      </c>
      <c r="AF479" t="s">
        <v>3</v>
      </c>
      <c r="AG479">
        <v>0</v>
      </c>
      <c r="AH479">
        <v>3</v>
      </c>
      <c r="AI479">
        <v>-1</v>
      </c>
      <c r="AJ479" t="s">
        <v>3</v>
      </c>
      <c r="AK479">
        <v>0</v>
      </c>
      <c r="AL479">
        <v>0</v>
      </c>
      <c r="AM479">
        <v>0</v>
      </c>
      <c r="AN479">
        <v>0</v>
      </c>
      <c r="AO479">
        <v>0</v>
      </c>
      <c r="AP479">
        <v>0</v>
      </c>
      <c r="AQ479">
        <v>0</v>
      </c>
      <c r="AR479">
        <v>0</v>
      </c>
    </row>
    <row r="480" spans="1:44" x14ac:dyDescent="0.2">
      <c r="A480">
        <f>ROW(Source!A289)</f>
        <v>289</v>
      </c>
      <c r="B480">
        <v>50439731</v>
      </c>
      <c r="C480">
        <v>50439727</v>
      </c>
      <c r="D480">
        <v>40413022</v>
      </c>
      <c r="E480">
        <v>30570983</v>
      </c>
      <c r="F480">
        <v>1</v>
      </c>
      <c r="G480">
        <v>30570983</v>
      </c>
      <c r="H480">
        <v>3</v>
      </c>
      <c r="I480" t="s">
        <v>651</v>
      </c>
      <c r="J480" t="s">
        <v>3</v>
      </c>
      <c r="K480" t="s">
        <v>652</v>
      </c>
      <c r="L480">
        <v>1354</v>
      </c>
      <c r="N480">
        <v>1010</v>
      </c>
      <c r="O480" t="s">
        <v>190</v>
      </c>
      <c r="P480" t="s">
        <v>190</v>
      </c>
      <c r="Q480">
        <v>1</v>
      </c>
      <c r="X480">
        <v>0</v>
      </c>
      <c r="Y480">
        <v>0</v>
      </c>
      <c r="Z480">
        <v>0</v>
      </c>
      <c r="AA480">
        <v>0</v>
      </c>
      <c r="AB480">
        <v>0</v>
      </c>
      <c r="AC480">
        <v>0</v>
      </c>
      <c r="AD480">
        <v>0</v>
      </c>
      <c r="AE480">
        <v>0</v>
      </c>
      <c r="AF480" t="s">
        <v>3</v>
      </c>
      <c r="AG480">
        <v>0</v>
      </c>
      <c r="AH480">
        <v>3</v>
      </c>
      <c r="AI480">
        <v>-1</v>
      </c>
      <c r="AJ480" t="s">
        <v>3</v>
      </c>
      <c r="AK480">
        <v>0</v>
      </c>
      <c r="AL480">
        <v>0</v>
      </c>
      <c r="AM480">
        <v>0</v>
      </c>
      <c r="AN480">
        <v>0</v>
      </c>
      <c r="AO480">
        <v>0</v>
      </c>
      <c r="AP480">
        <v>0</v>
      </c>
      <c r="AQ480">
        <v>0</v>
      </c>
      <c r="AR480">
        <v>0</v>
      </c>
    </row>
    <row r="481" spans="1:44" x14ac:dyDescent="0.2">
      <c r="A481">
        <f>ROW(Source!A290)</f>
        <v>290</v>
      </c>
      <c r="B481">
        <v>50439728</v>
      </c>
      <c r="C481">
        <v>50439727</v>
      </c>
      <c r="D481">
        <v>45513432</v>
      </c>
      <c r="E481">
        <v>30570983</v>
      </c>
      <c r="F481">
        <v>1</v>
      </c>
      <c r="G481">
        <v>30570983</v>
      </c>
      <c r="H481">
        <v>1</v>
      </c>
      <c r="I481" t="s">
        <v>442</v>
      </c>
      <c r="J481" t="s">
        <v>3</v>
      </c>
      <c r="K481" t="s">
        <v>443</v>
      </c>
      <c r="L481">
        <v>1191</v>
      </c>
      <c r="N481">
        <v>1013</v>
      </c>
      <c r="O481" t="s">
        <v>444</v>
      </c>
      <c r="P481" t="s">
        <v>444</v>
      </c>
      <c r="Q481">
        <v>1</v>
      </c>
      <c r="X481">
        <v>15</v>
      </c>
      <c r="Y481">
        <v>0</v>
      </c>
      <c r="Z481">
        <v>0</v>
      </c>
      <c r="AA481">
        <v>0</v>
      </c>
      <c r="AB481">
        <v>0</v>
      </c>
      <c r="AC481">
        <v>0</v>
      </c>
      <c r="AD481">
        <v>1</v>
      </c>
      <c r="AE481">
        <v>1</v>
      </c>
      <c r="AF481" t="s">
        <v>162</v>
      </c>
      <c r="AG481">
        <v>17.25</v>
      </c>
      <c r="AH481">
        <v>2</v>
      </c>
      <c r="AI481">
        <v>50439728</v>
      </c>
      <c r="AJ481">
        <v>466</v>
      </c>
      <c r="AK481">
        <v>0</v>
      </c>
      <c r="AL481">
        <v>0</v>
      </c>
      <c r="AM481">
        <v>0</v>
      </c>
      <c r="AN481">
        <v>0</v>
      </c>
      <c r="AO481">
        <v>0</v>
      </c>
      <c r="AP481">
        <v>0</v>
      </c>
      <c r="AQ481">
        <v>0</v>
      </c>
      <c r="AR481">
        <v>0</v>
      </c>
    </row>
    <row r="482" spans="1:44" x14ac:dyDescent="0.2">
      <c r="A482">
        <f>ROW(Source!A290)</f>
        <v>290</v>
      </c>
      <c r="B482">
        <v>50439729</v>
      </c>
      <c r="C482">
        <v>50439727</v>
      </c>
      <c r="D482">
        <v>40410081</v>
      </c>
      <c r="E482">
        <v>30570983</v>
      </c>
      <c r="F482">
        <v>1</v>
      </c>
      <c r="G482">
        <v>30570983</v>
      </c>
      <c r="H482">
        <v>3</v>
      </c>
      <c r="I482" t="s">
        <v>647</v>
      </c>
      <c r="J482" t="s">
        <v>3</v>
      </c>
      <c r="K482" t="s">
        <v>648</v>
      </c>
      <c r="L482">
        <v>1301</v>
      </c>
      <c r="N482">
        <v>1003</v>
      </c>
      <c r="O482" t="s">
        <v>168</v>
      </c>
      <c r="P482" t="s">
        <v>168</v>
      </c>
      <c r="Q482">
        <v>1</v>
      </c>
      <c r="X482">
        <v>102</v>
      </c>
      <c r="Y482">
        <v>0</v>
      </c>
      <c r="Z482">
        <v>0</v>
      </c>
      <c r="AA482">
        <v>0</v>
      </c>
      <c r="AB482">
        <v>0</v>
      </c>
      <c r="AC482">
        <v>0</v>
      </c>
      <c r="AD482">
        <v>0</v>
      </c>
      <c r="AE482">
        <v>0</v>
      </c>
      <c r="AF482" t="s">
        <v>3</v>
      </c>
      <c r="AG482">
        <v>102</v>
      </c>
      <c r="AH482">
        <v>3</v>
      </c>
      <c r="AI482">
        <v>-1</v>
      </c>
      <c r="AJ482" t="s">
        <v>3</v>
      </c>
      <c r="AK482">
        <v>0</v>
      </c>
      <c r="AL482">
        <v>0</v>
      </c>
      <c r="AM482">
        <v>0</v>
      </c>
      <c r="AN482">
        <v>0</v>
      </c>
      <c r="AO482">
        <v>0</v>
      </c>
      <c r="AP482">
        <v>0</v>
      </c>
      <c r="AQ482">
        <v>0</v>
      </c>
      <c r="AR482">
        <v>0</v>
      </c>
    </row>
    <row r="483" spans="1:44" x14ac:dyDescent="0.2">
      <c r="A483">
        <f>ROW(Source!A290)</f>
        <v>290</v>
      </c>
      <c r="B483">
        <v>50439730</v>
      </c>
      <c r="C483">
        <v>50439727</v>
      </c>
      <c r="D483">
        <v>40412493</v>
      </c>
      <c r="E483">
        <v>30570983</v>
      </c>
      <c r="F483">
        <v>1</v>
      </c>
      <c r="G483">
        <v>30570983</v>
      </c>
      <c r="H483">
        <v>3</v>
      </c>
      <c r="I483" t="s">
        <v>649</v>
      </c>
      <c r="J483" t="s">
        <v>3</v>
      </c>
      <c r="K483" t="s">
        <v>650</v>
      </c>
      <c r="L483">
        <v>1354</v>
      </c>
      <c r="N483">
        <v>1010</v>
      </c>
      <c r="O483" t="s">
        <v>190</v>
      </c>
      <c r="P483" t="s">
        <v>190</v>
      </c>
      <c r="Q483">
        <v>1</v>
      </c>
      <c r="X483">
        <v>0</v>
      </c>
      <c r="Y483">
        <v>0</v>
      </c>
      <c r="Z483">
        <v>0</v>
      </c>
      <c r="AA483">
        <v>0</v>
      </c>
      <c r="AB483">
        <v>0</v>
      </c>
      <c r="AC483">
        <v>0</v>
      </c>
      <c r="AD483">
        <v>0</v>
      </c>
      <c r="AE483">
        <v>0</v>
      </c>
      <c r="AF483" t="s">
        <v>3</v>
      </c>
      <c r="AG483">
        <v>0</v>
      </c>
      <c r="AH483">
        <v>3</v>
      </c>
      <c r="AI483">
        <v>-1</v>
      </c>
      <c r="AJ483" t="s">
        <v>3</v>
      </c>
      <c r="AK483">
        <v>0</v>
      </c>
      <c r="AL483">
        <v>0</v>
      </c>
      <c r="AM483">
        <v>0</v>
      </c>
      <c r="AN483">
        <v>0</v>
      </c>
      <c r="AO483">
        <v>0</v>
      </c>
      <c r="AP483">
        <v>0</v>
      </c>
      <c r="AQ483">
        <v>0</v>
      </c>
      <c r="AR483">
        <v>0</v>
      </c>
    </row>
    <row r="484" spans="1:44" x14ac:dyDescent="0.2">
      <c r="A484">
        <f>ROW(Source!A290)</f>
        <v>290</v>
      </c>
      <c r="B484">
        <v>50439731</v>
      </c>
      <c r="C484">
        <v>50439727</v>
      </c>
      <c r="D484">
        <v>40413022</v>
      </c>
      <c r="E484">
        <v>30570983</v>
      </c>
      <c r="F484">
        <v>1</v>
      </c>
      <c r="G484">
        <v>30570983</v>
      </c>
      <c r="H484">
        <v>3</v>
      </c>
      <c r="I484" t="s">
        <v>651</v>
      </c>
      <c r="J484" t="s">
        <v>3</v>
      </c>
      <c r="K484" t="s">
        <v>652</v>
      </c>
      <c r="L484">
        <v>1354</v>
      </c>
      <c r="N484">
        <v>1010</v>
      </c>
      <c r="O484" t="s">
        <v>190</v>
      </c>
      <c r="P484" t="s">
        <v>190</v>
      </c>
      <c r="Q484">
        <v>1</v>
      </c>
      <c r="X484">
        <v>0</v>
      </c>
      <c r="Y484">
        <v>0</v>
      </c>
      <c r="Z484">
        <v>0</v>
      </c>
      <c r="AA484">
        <v>0</v>
      </c>
      <c r="AB484">
        <v>0</v>
      </c>
      <c r="AC484">
        <v>0</v>
      </c>
      <c r="AD484">
        <v>0</v>
      </c>
      <c r="AE484">
        <v>0</v>
      </c>
      <c r="AF484" t="s">
        <v>3</v>
      </c>
      <c r="AG484">
        <v>0</v>
      </c>
      <c r="AH484">
        <v>3</v>
      </c>
      <c r="AI484">
        <v>-1</v>
      </c>
      <c r="AJ484" t="s">
        <v>3</v>
      </c>
      <c r="AK484">
        <v>0</v>
      </c>
      <c r="AL484">
        <v>0</v>
      </c>
      <c r="AM484">
        <v>0</v>
      </c>
      <c r="AN484">
        <v>0</v>
      </c>
      <c r="AO484">
        <v>0</v>
      </c>
      <c r="AP484">
        <v>0</v>
      </c>
      <c r="AQ484">
        <v>0</v>
      </c>
      <c r="AR484">
        <v>0</v>
      </c>
    </row>
    <row r="485" spans="1:44" x14ac:dyDescent="0.2">
      <c r="A485">
        <f>ROW(Source!A295)</f>
        <v>295</v>
      </c>
      <c r="B485">
        <v>50439736</v>
      </c>
      <c r="C485">
        <v>50439735</v>
      </c>
      <c r="D485">
        <v>45909883</v>
      </c>
      <c r="E485">
        <v>30570983</v>
      </c>
      <c r="F485">
        <v>1</v>
      </c>
      <c r="G485">
        <v>30570983</v>
      </c>
      <c r="H485">
        <v>1</v>
      </c>
      <c r="I485" t="s">
        <v>442</v>
      </c>
      <c r="J485" t="s">
        <v>3</v>
      </c>
      <c r="K485" t="s">
        <v>443</v>
      </c>
      <c r="L485">
        <v>1191</v>
      </c>
      <c r="N485">
        <v>1013</v>
      </c>
      <c r="O485" t="s">
        <v>444</v>
      </c>
      <c r="P485" t="s">
        <v>444</v>
      </c>
      <c r="Q485">
        <v>1</v>
      </c>
      <c r="X485">
        <v>4.49</v>
      </c>
      <c r="Y485">
        <v>0</v>
      </c>
      <c r="Z485">
        <v>0</v>
      </c>
      <c r="AA485">
        <v>0</v>
      </c>
      <c r="AB485">
        <v>0</v>
      </c>
      <c r="AC485">
        <v>0</v>
      </c>
      <c r="AD485">
        <v>1</v>
      </c>
      <c r="AE485">
        <v>1</v>
      </c>
      <c r="AF485" t="s">
        <v>162</v>
      </c>
      <c r="AG485">
        <v>5.1635</v>
      </c>
      <c r="AH485">
        <v>2</v>
      </c>
      <c r="AI485">
        <v>50439736</v>
      </c>
      <c r="AJ485">
        <v>469</v>
      </c>
      <c r="AK485">
        <v>0</v>
      </c>
      <c r="AL485">
        <v>0</v>
      </c>
      <c r="AM485">
        <v>0</v>
      </c>
      <c r="AN485">
        <v>0</v>
      </c>
      <c r="AO485">
        <v>0</v>
      </c>
      <c r="AP485">
        <v>0</v>
      </c>
      <c r="AQ485">
        <v>0</v>
      </c>
      <c r="AR485">
        <v>0</v>
      </c>
    </row>
    <row r="486" spans="1:44" x14ac:dyDescent="0.2">
      <c r="A486">
        <f>ROW(Source!A295)</f>
        <v>295</v>
      </c>
      <c r="B486">
        <v>50439737</v>
      </c>
      <c r="C486">
        <v>50439735</v>
      </c>
      <c r="D486">
        <v>46170867</v>
      </c>
      <c r="E486">
        <v>1</v>
      </c>
      <c r="F486">
        <v>1</v>
      </c>
      <c r="G486">
        <v>30570983</v>
      </c>
      <c r="H486">
        <v>2</v>
      </c>
      <c r="I486" t="s">
        <v>452</v>
      </c>
      <c r="J486" t="s">
        <v>453</v>
      </c>
      <c r="K486" t="s">
        <v>454</v>
      </c>
      <c r="L486">
        <v>1368</v>
      </c>
      <c r="N486">
        <v>1011</v>
      </c>
      <c r="O486" t="s">
        <v>451</v>
      </c>
      <c r="P486" t="s">
        <v>451</v>
      </c>
      <c r="Q486">
        <v>1</v>
      </c>
      <c r="X486">
        <v>0.01</v>
      </c>
      <c r="Y486">
        <v>0</v>
      </c>
      <c r="Z486">
        <v>83.1</v>
      </c>
      <c r="AA486">
        <v>12.62</v>
      </c>
      <c r="AB486">
        <v>0</v>
      </c>
      <c r="AC486">
        <v>0</v>
      </c>
      <c r="AD486">
        <v>1</v>
      </c>
      <c r="AE486">
        <v>0</v>
      </c>
      <c r="AF486" t="s">
        <v>161</v>
      </c>
      <c r="AG486">
        <v>1.2500000000000001E-2</v>
      </c>
      <c r="AH486">
        <v>2</v>
      </c>
      <c r="AI486">
        <v>50439737</v>
      </c>
      <c r="AJ486">
        <v>470</v>
      </c>
      <c r="AK486">
        <v>0</v>
      </c>
      <c r="AL486">
        <v>0</v>
      </c>
      <c r="AM486">
        <v>0</v>
      </c>
      <c r="AN486">
        <v>0</v>
      </c>
      <c r="AO486">
        <v>0</v>
      </c>
      <c r="AP486">
        <v>0</v>
      </c>
      <c r="AQ486">
        <v>0</v>
      </c>
      <c r="AR486">
        <v>0</v>
      </c>
    </row>
    <row r="487" spans="1:44" x14ac:dyDescent="0.2">
      <c r="A487">
        <f>ROW(Source!A295)</f>
        <v>295</v>
      </c>
      <c r="B487">
        <v>50439738</v>
      </c>
      <c r="C487">
        <v>50439735</v>
      </c>
      <c r="D487">
        <v>46170215</v>
      </c>
      <c r="E487">
        <v>1</v>
      </c>
      <c r="F487">
        <v>1</v>
      </c>
      <c r="G487">
        <v>30570983</v>
      </c>
      <c r="H487">
        <v>2</v>
      </c>
      <c r="I487" t="s">
        <v>455</v>
      </c>
      <c r="J487" t="s">
        <v>456</v>
      </c>
      <c r="K487" t="s">
        <v>457</v>
      </c>
      <c r="L487">
        <v>1368</v>
      </c>
      <c r="N487">
        <v>1011</v>
      </c>
      <c r="O487" t="s">
        <v>451</v>
      </c>
      <c r="P487" t="s">
        <v>451</v>
      </c>
      <c r="Q487">
        <v>1</v>
      </c>
      <c r="X487">
        <v>0.01</v>
      </c>
      <c r="Y487">
        <v>0</v>
      </c>
      <c r="Z487">
        <v>179.17</v>
      </c>
      <c r="AA487">
        <v>16.93</v>
      </c>
      <c r="AB487">
        <v>0</v>
      </c>
      <c r="AC487">
        <v>0</v>
      </c>
      <c r="AD487">
        <v>1</v>
      </c>
      <c r="AE487">
        <v>0</v>
      </c>
      <c r="AF487" t="s">
        <v>161</v>
      </c>
      <c r="AG487">
        <v>1.2500000000000001E-2</v>
      </c>
      <c r="AH487">
        <v>2</v>
      </c>
      <c r="AI487">
        <v>50439738</v>
      </c>
      <c r="AJ487">
        <v>471</v>
      </c>
      <c r="AK487">
        <v>0</v>
      </c>
      <c r="AL487">
        <v>0</v>
      </c>
      <c r="AM487">
        <v>0</v>
      </c>
      <c r="AN487">
        <v>0</v>
      </c>
      <c r="AO487">
        <v>0</v>
      </c>
      <c r="AP487">
        <v>0</v>
      </c>
      <c r="AQ487">
        <v>0</v>
      </c>
      <c r="AR487">
        <v>0</v>
      </c>
    </row>
    <row r="488" spans="1:44" x14ac:dyDescent="0.2">
      <c r="A488">
        <f>ROW(Source!A295)</f>
        <v>295</v>
      </c>
      <c r="B488">
        <v>50439739</v>
      </c>
      <c r="C488">
        <v>50439735</v>
      </c>
      <c r="D488">
        <v>31111623</v>
      </c>
      <c r="E488">
        <v>1</v>
      </c>
      <c r="F488">
        <v>1</v>
      </c>
      <c r="G488">
        <v>30570983</v>
      </c>
      <c r="H488">
        <v>3</v>
      </c>
      <c r="I488" t="s">
        <v>574</v>
      </c>
      <c r="J488" t="s">
        <v>575</v>
      </c>
      <c r="K488" t="s">
        <v>576</v>
      </c>
      <c r="L488">
        <v>1346</v>
      </c>
      <c r="N488">
        <v>1009</v>
      </c>
      <c r="O488" t="s">
        <v>222</v>
      </c>
      <c r="P488" t="s">
        <v>222</v>
      </c>
      <c r="Q488">
        <v>1</v>
      </c>
      <c r="X488">
        <v>0.43</v>
      </c>
      <c r="Y488">
        <v>1.39</v>
      </c>
      <c r="Z488">
        <v>0</v>
      </c>
      <c r="AA488">
        <v>0</v>
      </c>
      <c r="AB488">
        <v>0</v>
      </c>
      <c r="AC488">
        <v>0</v>
      </c>
      <c r="AD488">
        <v>1</v>
      </c>
      <c r="AE488">
        <v>0</v>
      </c>
      <c r="AF488" t="s">
        <v>3</v>
      </c>
      <c r="AG488">
        <v>0.43</v>
      </c>
      <c r="AH488">
        <v>2</v>
      </c>
      <c r="AI488">
        <v>50439739</v>
      </c>
      <c r="AJ488">
        <v>472</v>
      </c>
      <c r="AK488">
        <v>0</v>
      </c>
      <c r="AL488">
        <v>0</v>
      </c>
      <c r="AM488">
        <v>0</v>
      </c>
      <c r="AN488">
        <v>0</v>
      </c>
      <c r="AO488">
        <v>0</v>
      </c>
      <c r="AP488">
        <v>0</v>
      </c>
      <c r="AQ488">
        <v>0</v>
      </c>
      <c r="AR488">
        <v>0</v>
      </c>
    </row>
    <row r="489" spans="1:44" x14ac:dyDescent="0.2">
      <c r="A489">
        <f>ROW(Source!A295)</f>
        <v>295</v>
      </c>
      <c r="B489">
        <v>50439740</v>
      </c>
      <c r="C489">
        <v>50439735</v>
      </c>
      <c r="D489">
        <v>46136870</v>
      </c>
      <c r="E489">
        <v>1</v>
      </c>
      <c r="F489">
        <v>1</v>
      </c>
      <c r="G489">
        <v>30570983</v>
      </c>
      <c r="H489">
        <v>3</v>
      </c>
      <c r="I489" t="s">
        <v>577</v>
      </c>
      <c r="J489" t="s">
        <v>578</v>
      </c>
      <c r="K489" t="s">
        <v>579</v>
      </c>
      <c r="L489">
        <v>1346</v>
      </c>
      <c r="N489">
        <v>1009</v>
      </c>
      <c r="O489" t="s">
        <v>222</v>
      </c>
      <c r="P489" t="s">
        <v>222</v>
      </c>
      <c r="Q489">
        <v>1</v>
      </c>
      <c r="X489">
        <v>0.16</v>
      </c>
      <c r="Y489">
        <v>159.07</v>
      </c>
      <c r="Z489">
        <v>0</v>
      </c>
      <c r="AA489">
        <v>0</v>
      </c>
      <c r="AB489">
        <v>0</v>
      </c>
      <c r="AC489">
        <v>0</v>
      </c>
      <c r="AD489">
        <v>1</v>
      </c>
      <c r="AE489">
        <v>0</v>
      </c>
      <c r="AF489" t="s">
        <v>3</v>
      </c>
      <c r="AG489">
        <v>0.16</v>
      </c>
      <c r="AH489">
        <v>2</v>
      </c>
      <c r="AI489">
        <v>50439740</v>
      </c>
      <c r="AJ489">
        <v>473</v>
      </c>
      <c r="AK489">
        <v>0</v>
      </c>
      <c r="AL489">
        <v>0</v>
      </c>
      <c r="AM489">
        <v>0</v>
      </c>
      <c r="AN489">
        <v>0</v>
      </c>
      <c r="AO489">
        <v>0</v>
      </c>
      <c r="AP489">
        <v>0</v>
      </c>
      <c r="AQ489">
        <v>0</v>
      </c>
      <c r="AR489">
        <v>0</v>
      </c>
    </row>
    <row r="490" spans="1:44" x14ac:dyDescent="0.2">
      <c r="A490">
        <f>ROW(Source!A295)</f>
        <v>295</v>
      </c>
      <c r="B490">
        <v>50439741</v>
      </c>
      <c r="C490">
        <v>50439735</v>
      </c>
      <c r="D490">
        <v>46109233</v>
      </c>
      <c r="E490">
        <v>1</v>
      </c>
      <c r="F490">
        <v>1</v>
      </c>
      <c r="G490">
        <v>30570983</v>
      </c>
      <c r="H490">
        <v>3</v>
      </c>
      <c r="I490" t="s">
        <v>580</v>
      </c>
      <c r="J490" t="s">
        <v>581</v>
      </c>
      <c r="K490" t="s">
        <v>582</v>
      </c>
      <c r="L490">
        <v>1355</v>
      </c>
      <c r="N490">
        <v>1010</v>
      </c>
      <c r="O490" t="s">
        <v>419</v>
      </c>
      <c r="P490" t="s">
        <v>419</v>
      </c>
      <c r="Q490">
        <v>100</v>
      </c>
      <c r="X490">
        <v>0.05</v>
      </c>
      <c r="Y490">
        <v>68.819999999999993</v>
      </c>
      <c r="Z490">
        <v>0</v>
      </c>
      <c r="AA490">
        <v>0</v>
      </c>
      <c r="AB490">
        <v>0</v>
      </c>
      <c r="AC490">
        <v>0</v>
      </c>
      <c r="AD490">
        <v>1</v>
      </c>
      <c r="AE490">
        <v>0</v>
      </c>
      <c r="AF490" t="s">
        <v>3</v>
      </c>
      <c r="AG490">
        <v>0.05</v>
      </c>
      <c r="AH490">
        <v>2</v>
      </c>
      <c r="AI490">
        <v>50439741</v>
      </c>
      <c r="AJ490">
        <v>474</v>
      </c>
      <c r="AK490">
        <v>0</v>
      </c>
      <c r="AL490">
        <v>0</v>
      </c>
      <c r="AM490">
        <v>0</v>
      </c>
      <c r="AN490">
        <v>0</v>
      </c>
      <c r="AO490">
        <v>0</v>
      </c>
      <c r="AP490">
        <v>0</v>
      </c>
      <c r="AQ490">
        <v>0</v>
      </c>
      <c r="AR490">
        <v>0</v>
      </c>
    </row>
    <row r="491" spans="1:44" x14ac:dyDescent="0.2">
      <c r="A491">
        <f>ROW(Source!A295)</f>
        <v>295</v>
      </c>
      <c r="B491">
        <v>50439742</v>
      </c>
      <c r="C491">
        <v>50439735</v>
      </c>
      <c r="D491">
        <v>46109243</v>
      </c>
      <c r="E491">
        <v>1</v>
      </c>
      <c r="F491">
        <v>1</v>
      </c>
      <c r="G491">
        <v>30570983</v>
      </c>
      <c r="H491">
        <v>3</v>
      </c>
      <c r="I491" t="s">
        <v>583</v>
      </c>
      <c r="J491" t="s">
        <v>584</v>
      </c>
      <c r="K491" t="s">
        <v>585</v>
      </c>
      <c r="L491">
        <v>1356</v>
      </c>
      <c r="N491">
        <v>1010</v>
      </c>
      <c r="O491" t="s">
        <v>586</v>
      </c>
      <c r="P491" t="s">
        <v>586</v>
      </c>
      <c r="Q491">
        <v>1000</v>
      </c>
      <c r="X491">
        <v>1.2200000000000001E-2</v>
      </c>
      <c r="Y491">
        <v>183.4</v>
      </c>
      <c r="Z491">
        <v>0</v>
      </c>
      <c r="AA491">
        <v>0</v>
      </c>
      <c r="AB491">
        <v>0</v>
      </c>
      <c r="AC491">
        <v>0</v>
      </c>
      <c r="AD491">
        <v>1</v>
      </c>
      <c r="AE491">
        <v>0</v>
      </c>
      <c r="AF491" t="s">
        <v>3</v>
      </c>
      <c r="AG491">
        <v>1.2200000000000001E-2</v>
      </c>
      <c r="AH491">
        <v>2</v>
      </c>
      <c r="AI491">
        <v>50439742</v>
      </c>
      <c r="AJ491">
        <v>475</v>
      </c>
      <c r="AK491">
        <v>0</v>
      </c>
      <c r="AL491">
        <v>0</v>
      </c>
      <c r="AM491">
        <v>0</v>
      </c>
      <c r="AN491">
        <v>0</v>
      </c>
      <c r="AO491">
        <v>0</v>
      </c>
      <c r="AP491">
        <v>0</v>
      </c>
      <c r="AQ491">
        <v>0</v>
      </c>
      <c r="AR491">
        <v>0</v>
      </c>
    </row>
    <row r="492" spans="1:44" x14ac:dyDescent="0.2">
      <c r="A492">
        <f>ROW(Source!A295)</f>
        <v>295</v>
      </c>
      <c r="B492">
        <v>50439743</v>
      </c>
      <c r="C492">
        <v>50439735</v>
      </c>
      <c r="D492">
        <v>46148176</v>
      </c>
      <c r="E492">
        <v>1</v>
      </c>
      <c r="F492">
        <v>1</v>
      </c>
      <c r="G492">
        <v>30570983</v>
      </c>
      <c r="H492">
        <v>3</v>
      </c>
      <c r="I492" t="s">
        <v>587</v>
      </c>
      <c r="J492" t="s">
        <v>588</v>
      </c>
      <c r="K492" t="s">
        <v>589</v>
      </c>
      <c r="L492">
        <v>1354</v>
      </c>
      <c r="N492">
        <v>1010</v>
      </c>
      <c r="O492" t="s">
        <v>190</v>
      </c>
      <c r="P492" t="s">
        <v>190</v>
      </c>
      <c r="Q492">
        <v>1</v>
      </c>
      <c r="X492">
        <v>3.1</v>
      </c>
      <c r="Y492">
        <v>6.94</v>
      </c>
      <c r="Z492">
        <v>0</v>
      </c>
      <c r="AA492">
        <v>0</v>
      </c>
      <c r="AB492">
        <v>0</v>
      </c>
      <c r="AC492">
        <v>0</v>
      </c>
      <c r="AD492">
        <v>1</v>
      </c>
      <c r="AE492">
        <v>0</v>
      </c>
      <c r="AF492" t="s">
        <v>3</v>
      </c>
      <c r="AG492">
        <v>3.1</v>
      </c>
      <c r="AH492">
        <v>2</v>
      </c>
      <c r="AI492">
        <v>50439743</v>
      </c>
      <c r="AJ492">
        <v>476</v>
      </c>
      <c r="AK492">
        <v>0</v>
      </c>
      <c r="AL492">
        <v>0</v>
      </c>
      <c r="AM492">
        <v>0</v>
      </c>
      <c r="AN492">
        <v>0</v>
      </c>
      <c r="AO492">
        <v>0</v>
      </c>
      <c r="AP492">
        <v>0</v>
      </c>
      <c r="AQ492">
        <v>0</v>
      </c>
      <c r="AR492">
        <v>0</v>
      </c>
    </row>
    <row r="493" spans="1:44" x14ac:dyDescent="0.2">
      <c r="A493">
        <f>ROW(Source!A295)</f>
        <v>295</v>
      </c>
      <c r="B493">
        <v>50439744</v>
      </c>
      <c r="C493">
        <v>50439735</v>
      </c>
      <c r="D493">
        <v>46148183</v>
      </c>
      <c r="E493">
        <v>1</v>
      </c>
      <c r="F493">
        <v>1</v>
      </c>
      <c r="G493">
        <v>30570983</v>
      </c>
      <c r="H493">
        <v>3</v>
      </c>
      <c r="I493" t="s">
        <v>590</v>
      </c>
      <c r="J493" t="s">
        <v>591</v>
      </c>
      <c r="K493" t="s">
        <v>592</v>
      </c>
      <c r="L493">
        <v>1356</v>
      </c>
      <c r="N493">
        <v>1010</v>
      </c>
      <c r="O493" t="s">
        <v>586</v>
      </c>
      <c r="P493" t="s">
        <v>586</v>
      </c>
      <c r="Q493">
        <v>1000</v>
      </c>
      <c r="X493">
        <v>8.0000000000000002E-3</v>
      </c>
      <c r="Y493">
        <v>614.09</v>
      </c>
      <c r="Z493">
        <v>0</v>
      </c>
      <c r="AA493">
        <v>0</v>
      </c>
      <c r="AB493">
        <v>0</v>
      </c>
      <c r="AC493">
        <v>0</v>
      </c>
      <c r="AD493">
        <v>1</v>
      </c>
      <c r="AE493">
        <v>0</v>
      </c>
      <c r="AF493" t="s">
        <v>3</v>
      </c>
      <c r="AG493">
        <v>8.0000000000000002E-3</v>
      </c>
      <c r="AH493">
        <v>2</v>
      </c>
      <c r="AI493">
        <v>50439744</v>
      </c>
      <c r="AJ493">
        <v>477</v>
      </c>
      <c r="AK493">
        <v>0</v>
      </c>
      <c r="AL493">
        <v>0</v>
      </c>
      <c r="AM493">
        <v>0</v>
      </c>
      <c r="AN493">
        <v>0</v>
      </c>
      <c r="AO493">
        <v>0</v>
      </c>
      <c r="AP493">
        <v>0</v>
      </c>
      <c r="AQ493">
        <v>0</v>
      </c>
      <c r="AR493">
        <v>0</v>
      </c>
    </row>
    <row r="494" spans="1:44" x14ac:dyDescent="0.2">
      <c r="A494">
        <f>ROW(Source!A295)</f>
        <v>295</v>
      </c>
      <c r="B494">
        <v>50439745</v>
      </c>
      <c r="C494">
        <v>50439735</v>
      </c>
      <c r="D494">
        <v>45917577</v>
      </c>
      <c r="E494">
        <v>30570983</v>
      </c>
      <c r="F494">
        <v>1</v>
      </c>
      <c r="G494">
        <v>30570983</v>
      </c>
      <c r="H494">
        <v>3</v>
      </c>
      <c r="I494" t="s">
        <v>653</v>
      </c>
      <c r="J494" t="s">
        <v>3</v>
      </c>
      <c r="K494" t="s">
        <v>654</v>
      </c>
      <c r="L494">
        <v>1303</v>
      </c>
      <c r="N494">
        <v>1003</v>
      </c>
      <c r="O494" t="s">
        <v>655</v>
      </c>
      <c r="P494" t="s">
        <v>655</v>
      </c>
      <c r="Q494">
        <v>1000</v>
      </c>
      <c r="X494">
        <v>0.10299999999999999</v>
      </c>
      <c r="Y494">
        <v>0</v>
      </c>
      <c r="Z494">
        <v>0</v>
      </c>
      <c r="AA494">
        <v>0</v>
      </c>
      <c r="AB494">
        <v>0</v>
      </c>
      <c r="AC494">
        <v>0</v>
      </c>
      <c r="AD494">
        <v>0</v>
      </c>
      <c r="AE494">
        <v>0</v>
      </c>
      <c r="AF494" t="s">
        <v>3</v>
      </c>
      <c r="AG494">
        <v>0.10299999999999999</v>
      </c>
      <c r="AH494">
        <v>3</v>
      </c>
      <c r="AI494">
        <v>-1</v>
      </c>
      <c r="AJ494" t="s">
        <v>3</v>
      </c>
      <c r="AK494">
        <v>0</v>
      </c>
      <c r="AL494">
        <v>0</v>
      </c>
      <c r="AM494">
        <v>0</v>
      </c>
      <c r="AN494">
        <v>0</v>
      </c>
      <c r="AO494">
        <v>0</v>
      </c>
      <c r="AP494">
        <v>0</v>
      </c>
      <c r="AQ494">
        <v>0</v>
      </c>
      <c r="AR494">
        <v>0</v>
      </c>
    </row>
    <row r="495" spans="1:44" x14ac:dyDescent="0.2">
      <c r="A495">
        <f>ROW(Source!A296)</f>
        <v>296</v>
      </c>
      <c r="B495">
        <v>50439736</v>
      </c>
      <c r="C495">
        <v>50439735</v>
      </c>
      <c r="D495">
        <v>45909883</v>
      </c>
      <c r="E495">
        <v>30570983</v>
      </c>
      <c r="F495">
        <v>1</v>
      </c>
      <c r="G495">
        <v>30570983</v>
      </c>
      <c r="H495">
        <v>1</v>
      </c>
      <c r="I495" t="s">
        <v>442</v>
      </c>
      <c r="J495" t="s">
        <v>3</v>
      </c>
      <c r="K495" t="s">
        <v>443</v>
      </c>
      <c r="L495">
        <v>1191</v>
      </c>
      <c r="N495">
        <v>1013</v>
      </c>
      <c r="O495" t="s">
        <v>444</v>
      </c>
      <c r="P495" t="s">
        <v>444</v>
      </c>
      <c r="Q495">
        <v>1</v>
      </c>
      <c r="X495">
        <v>4.49</v>
      </c>
      <c r="Y495">
        <v>0</v>
      </c>
      <c r="Z495">
        <v>0</v>
      </c>
      <c r="AA495">
        <v>0</v>
      </c>
      <c r="AB495">
        <v>0</v>
      </c>
      <c r="AC495">
        <v>0</v>
      </c>
      <c r="AD495">
        <v>1</v>
      </c>
      <c r="AE495">
        <v>1</v>
      </c>
      <c r="AF495" t="s">
        <v>162</v>
      </c>
      <c r="AG495">
        <v>5.1635</v>
      </c>
      <c r="AH495">
        <v>2</v>
      </c>
      <c r="AI495">
        <v>50439736</v>
      </c>
      <c r="AJ495">
        <v>479</v>
      </c>
      <c r="AK495">
        <v>0</v>
      </c>
      <c r="AL495">
        <v>0</v>
      </c>
      <c r="AM495">
        <v>0</v>
      </c>
      <c r="AN495">
        <v>0</v>
      </c>
      <c r="AO495">
        <v>0</v>
      </c>
      <c r="AP495">
        <v>0</v>
      </c>
      <c r="AQ495">
        <v>0</v>
      </c>
      <c r="AR495">
        <v>0</v>
      </c>
    </row>
    <row r="496" spans="1:44" x14ac:dyDescent="0.2">
      <c r="A496">
        <f>ROW(Source!A296)</f>
        <v>296</v>
      </c>
      <c r="B496">
        <v>50439737</v>
      </c>
      <c r="C496">
        <v>50439735</v>
      </c>
      <c r="D496">
        <v>46170867</v>
      </c>
      <c r="E496">
        <v>1</v>
      </c>
      <c r="F496">
        <v>1</v>
      </c>
      <c r="G496">
        <v>30570983</v>
      </c>
      <c r="H496">
        <v>2</v>
      </c>
      <c r="I496" t="s">
        <v>452</v>
      </c>
      <c r="J496" t="s">
        <v>453</v>
      </c>
      <c r="K496" t="s">
        <v>454</v>
      </c>
      <c r="L496">
        <v>1368</v>
      </c>
      <c r="N496">
        <v>1011</v>
      </c>
      <c r="O496" t="s">
        <v>451</v>
      </c>
      <c r="P496" t="s">
        <v>451</v>
      </c>
      <c r="Q496">
        <v>1</v>
      </c>
      <c r="X496">
        <v>0.01</v>
      </c>
      <c r="Y496">
        <v>0</v>
      </c>
      <c r="Z496">
        <v>83.1</v>
      </c>
      <c r="AA496">
        <v>12.62</v>
      </c>
      <c r="AB496">
        <v>0</v>
      </c>
      <c r="AC496">
        <v>0</v>
      </c>
      <c r="AD496">
        <v>1</v>
      </c>
      <c r="AE496">
        <v>0</v>
      </c>
      <c r="AF496" t="s">
        <v>161</v>
      </c>
      <c r="AG496">
        <v>1.2500000000000001E-2</v>
      </c>
      <c r="AH496">
        <v>2</v>
      </c>
      <c r="AI496">
        <v>50439737</v>
      </c>
      <c r="AJ496">
        <v>480</v>
      </c>
      <c r="AK496">
        <v>0</v>
      </c>
      <c r="AL496">
        <v>0</v>
      </c>
      <c r="AM496">
        <v>0</v>
      </c>
      <c r="AN496">
        <v>0</v>
      </c>
      <c r="AO496">
        <v>0</v>
      </c>
      <c r="AP496">
        <v>0</v>
      </c>
      <c r="AQ496">
        <v>0</v>
      </c>
      <c r="AR496">
        <v>0</v>
      </c>
    </row>
    <row r="497" spans="1:44" x14ac:dyDescent="0.2">
      <c r="A497">
        <f>ROW(Source!A296)</f>
        <v>296</v>
      </c>
      <c r="B497">
        <v>50439738</v>
      </c>
      <c r="C497">
        <v>50439735</v>
      </c>
      <c r="D497">
        <v>46170215</v>
      </c>
      <c r="E497">
        <v>1</v>
      </c>
      <c r="F497">
        <v>1</v>
      </c>
      <c r="G497">
        <v>30570983</v>
      </c>
      <c r="H497">
        <v>2</v>
      </c>
      <c r="I497" t="s">
        <v>455</v>
      </c>
      <c r="J497" t="s">
        <v>456</v>
      </c>
      <c r="K497" t="s">
        <v>457</v>
      </c>
      <c r="L497">
        <v>1368</v>
      </c>
      <c r="N497">
        <v>1011</v>
      </c>
      <c r="O497" t="s">
        <v>451</v>
      </c>
      <c r="P497" t="s">
        <v>451</v>
      </c>
      <c r="Q497">
        <v>1</v>
      </c>
      <c r="X497">
        <v>0.01</v>
      </c>
      <c r="Y497">
        <v>0</v>
      </c>
      <c r="Z497">
        <v>179.17</v>
      </c>
      <c r="AA497">
        <v>16.93</v>
      </c>
      <c r="AB497">
        <v>0</v>
      </c>
      <c r="AC497">
        <v>0</v>
      </c>
      <c r="AD497">
        <v>1</v>
      </c>
      <c r="AE497">
        <v>0</v>
      </c>
      <c r="AF497" t="s">
        <v>161</v>
      </c>
      <c r="AG497">
        <v>1.2500000000000001E-2</v>
      </c>
      <c r="AH497">
        <v>2</v>
      </c>
      <c r="AI497">
        <v>50439738</v>
      </c>
      <c r="AJ497">
        <v>481</v>
      </c>
      <c r="AK497">
        <v>0</v>
      </c>
      <c r="AL497">
        <v>0</v>
      </c>
      <c r="AM497">
        <v>0</v>
      </c>
      <c r="AN497">
        <v>0</v>
      </c>
      <c r="AO497">
        <v>0</v>
      </c>
      <c r="AP497">
        <v>0</v>
      </c>
      <c r="AQ497">
        <v>0</v>
      </c>
      <c r="AR497">
        <v>0</v>
      </c>
    </row>
    <row r="498" spans="1:44" x14ac:dyDescent="0.2">
      <c r="A498">
        <f>ROW(Source!A296)</f>
        <v>296</v>
      </c>
      <c r="B498">
        <v>50439739</v>
      </c>
      <c r="C498">
        <v>50439735</v>
      </c>
      <c r="D498">
        <v>31111623</v>
      </c>
      <c r="E498">
        <v>1</v>
      </c>
      <c r="F498">
        <v>1</v>
      </c>
      <c r="G498">
        <v>30570983</v>
      </c>
      <c r="H498">
        <v>3</v>
      </c>
      <c r="I498" t="s">
        <v>574</v>
      </c>
      <c r="J498" t="s">
        <v>575</v>
      </c>
      <c r="K498" t="s">
        <v>576</v>
      </c>
      <c r="L498">
        <v>1346</v>
      </c>
      <c r="N498">
        <v>1009</v>
      </c>
      <c r="O498" t="s">
        <v>222</v>
      </c>
      <c r="P498" t="s">
        <v>222</v>
      </c>
      <c r="Q498">
        <v>1</v>
      </c>
      <c r="X498">
        <v>0.43</v>
      </c>
      <c r="Y498">
        <v>1.39</v>
      </c>
      <c r="Z498">
        <v>0</v>
      </c>
      <c r="AA498">
        <v>0</v>
      </c>
      <c r="AB498">
        <v>0</v>
      </c>
      <c r="AC498">
        <v>0</v>
      </c>
      <c r="AD498">
        <v>1</v>
      </c>
      <c r="AE498">
        <v>0</v>
      </c>
      <c r="AF498" t="s">
        <v>3</v>
      </c>
      <c r="AG498">
        <v>0.43</v>
      </c>
      <c r="AH498">
        <v>2</v>
      </c>
      <c r="AI498">
        <v>50439739</v>
      </c>
      <c r="AJ498">
        <v>482</v>
      </c>
      <c r="AK498">
        <v>0</v>
      </c>
      <c r="AL498">
        <v>0</v>
      </c>
      <c r="AM498">
        <v>0</v>
      </c>
      <c r="AN498">
        <v>0</v>
      </c>
      <c r="AO498">
        <v>0</v>
      </c>
      <c r="AP498">
        <v>0</v>
      </c>
      <c r="AQ498">
        <v>0</v>
      </c>
      <c r="AR498">
        <v>0</v>
      </c>
    </row>
    <row r="499" spans="1:44" x14ac:dyDescent="0.2">
      <c r="A499">
        <f>ROW(Source!A296)</f>
        <v>296</v>
      </c>
      <c r="B499">
        <v>50439740</v>
      </c>
      <c r="C499">
        <v>50439735</v>
      </c>
      <c r="D499">
        <v>46136870</v>
      </c>
      <c r="E499">
        <v>1</v>
      </c>
      <c r="F499">
        <v>1</v>
      </c>
      <c r="G499">
        <v>30570983</v>
      </c>
      <c r="H499">
        <v>3</v>
      </c>
      <c r="I499" t="s">
        <v>577</v>
      </c>
      <c r="J499" t="s">
        <v>578</v>
      </c>
      <c r="K499" t="s">
        <v>579</v>
      </c>
      <c r="L499">
        <v>1346</v>
      </c>
      <c r="N499">
        <v>1009</v>
      </c>
      <c r="O499" t="s">
        <v>222</v>
      </c>
      <c r="P499" t="s">
        <v>222</v>
      </c>
      <c r="Q499">
        <v>1</v>
      </c>
      <c r="X499">
        <v>0.16</v>
      </c>
      <c r="Y499">
        <v>159.07</v>
      </c>
      <c r="Z499">
        <v>0</v>
      </c>
      <c r="AA499">
        <v>0</v>
      </c>
      <c r="AB499">
        <v>0</v>
      </c>
      <c r="AC499">
        <v>0</v>
      </c>
      <c r="AD499">
        <v>1</v>
      </c>
      <c r="AE499">
        <v>0</v>
      </c>
      <c r="AF499" t="s">
        <v>3</v>
      </c>
      <c r="AG499">
        <v>0.16</v>
      </c>
      <c r="AH499">
        <v>2</v>
      </c>
      <c r="AI499">
        <v>50439740</v>
      </c>
      <c r="AJ499">
        <v>483</v>
      </c>
      <c r="AK499">
        <v>0</v>
      </c>
      <c r="AL499">
        <v>0</v>
      </c>
      <c r="AM499">
        <v>0</v>
      </c>
      <c r="AN499">
        <v>0</v>
      </c>
      <c r="AO499">
        <v>0</v>
      </c>
      <c r="AP499">
        <v>0</v>
      </c>
      <c r="AQ499">
        <v>0</v>
      </c>
      <c r="AR499">
        <v>0</v>
      </c>
    </row>
    <row r="500" spans="1:44" x14ac:dyDescent="0.2">
      <c r="A500">
        <f>ROW(Source!A296)</f>
        <v>296</v>
      </c>
      <c r="B500">
        <v>50439741</v>
      </c>
      <c r="C500">
        <v>50439735</v>
      </c>
      <c r="D500">
        <v>46109233</v>
      </c>
      <c r="E500">
        <v>1</v>
      </c>
      <c r="F500">
        <v>1</v>
      </c>
      <c r="G500">
        <v>30570983</v>
      </c>
      <c r="H500">
        <v>3</v>
      </c>
      <c r="I500" t="s">
        <v>580</v>
      </c>
      <c r="J500" t="s">
        <v>581</v>
      </c>
      <c r="K500" t="s">
        <v>582</v>
      </c>
      <c r="L500">
        <v>1355</v>
      </c>
      <c r="N500">
        <v>1010</v>
      </c>
      <c r="O500" t="s">
        <v>419</v>
      </c>
      <c r="P500" t="s">
        <v>419</v>
      </c>
      <c r="Q500">
        <v>100</v>
      </c>
      <c r="X500">
        <v>0.05</v>
      </c>
      <c r="Y500">
        <v>68.819999999999993</v>
      </c>
      <c r="Z500">
        <v>0</v>
      </c>
      <c r="AA500">
        <v>0</v>
      </c>
      <c r="AB500">
        <v>0</v>
      </c>
      <c r="AC500">
        <v>0</v>
      </c>
      <c r="AD500">
        <v>1</v>
      </c>
      <c r="AE500">
        <v>0</v>
      </c>
      <c r="AF500" t="s">
        <v>3</v>
      </c>
      <c r="AG500">
        <v>0.05</v>
      </c>
      <c r="AH500">
        <v>2</v>
      </c>
      <c r="AI500">
        <v>50439741</v>
      </c>
      <c r="AJ500">
        <v>484</v>
      </c>
      <c r="AK500">
        <v>0</v>
      </c>
      <c r="AL500">
        <v>0</v>
      </c>
      <c r="AM500">
        <v>0</v>
      </c>
      <c r="AN500">
        <v>0</v>
      </c>
      <c r="AO500">
        <v>0</v>
      </c>
      <c r="AP500">
        <v>0</v>
      </c>
      <c r="AQ500">
        <v>0</v>
      </c>
      <c r="AR500">
        <v>0</v>
      </c>
    </row>
    <row r="501" spans="1:44" x14ac:dyDescent="0.2">
      <c r="A501">
        <f>ROW(Source!A296)</f>
        <v>296</v>
      </c>
      <c r="B501">
        <v>50439742</v>
      </c>
      <c r="C501">
        <v>50439735</v>
      </c>
      <c r="D501">
        <v>46109243</v>
      </c>
      <c r="E501">
        <v>1</v>
      </c>
      <c r="F501">
        <v>1</v>
      </c>
      <c r="G501">
        <v>30570983</v>
      </c>
      <c r="H501">
        <v>3</v>
      </c>
      <c r="I501" t="s">
        <v>583</v>
      </c>
      <c r="J501" t="s">
        <v>584</v>
      </c>
      <c r="K501" t="s">
        <v>585</v>
      </c>
      <c r="L501">
        <v>1356</v>
      </c>
      <c r="N501">
        <v>1010</v>
      </c>
      <c r="O501" t="s">
        <v>586</v>
      </c>
      <c r="P501" t="s">
        <v>586</v>
      </c>
      <c r="Q501">
        <v>1000</v>
      </c>
      <c r="X501">
        <v>1.2200000000000001E-2</v>
      </c>
      <c r="Y501">
        <v>183.4</v>
      </c>
      <c r="Z501">
        <v>0</v>
      </c>
      <c r="AA501">
        <v>0</v>
      </c>
      <c r="AB501">
        <v>0</v>
      </c>
      <c r="AC501">
        <v>0</v>
      </c>
      <c r="AD501">
        <v>1</v>
      </c>
      <c r="AE501">
        <v>0</v>
      </c>
      <c r="AF501" t="s">
        <v>3</v>
      </c>
      <c r="AG501">
        <v>1.2200000000000001E-2</v>
      </c>
      <c r="AH501">
        <v>2</v>
      </c>
      <c r="AI501">
        <v>50439742</v>
      </c>
      <c r="AJ501">
        <v>485</v>
      </c>
      <c r="AK501">
        <v>0</v>
      </c>
      <c r="AL501">
        <v>0</v>
      </c>
      <c r="AM501">
        <v>0</v>
      </c>
      <c r="AN501">
        <v>0</v>
      </c>
      <c r="AO501">
        <v>0</v>
      </c>
      <c r="AP501">
        <v>0</v>
      </c>
      <c r="AQ501">
        <v>0</v>
      </c>
      <c r="AR501">
        <v>0</v>
      </c>
    </row>
    <row r="502" spans="1:44" x14ac:dyDescent="0.2">
      <c r="A502">
        <f>ROW(Source!A296)</f>
        <v>296</v>
      </c>
      <c r="B502">
        <v>50439743</v>
      </c>
      <c r="C502">
        <v>50439735</v>
      </c>
      <c r="D502">
        <v>46148176</v>
      </c>
      <c r="E502">
        <v>1</v>
      </c>
      <c r="F502">
        <v>1</v>
      </c>
      <c r="G502">
        <v>30570983</v>
      </c>
      <c r="H502">
        <v>3</v>
      </c>
      <c r="I502" t="s">
        <v>587</v>
      </c>
      <c r="J502" t="s">
        <v>588</v>
      </c>
      <c r="K502" t="s">
        <v>589</v>
      </c>
      <c r="L502">
        <v>1354</v>
      </c>
      <c r="N502">
        <v>1010</v>
      </c>
      <c r="O502" t="s">
        <v>190</v>
      </c>
      <c r="P502" t="s">
        <v>190</v>
      </c>
      <c r="Q502">
        <v>1</v>
      </c>
      <c r="X502">
        <v>3.1</v>
      </c>
      <c r="Y502">
        <v>6.94</v>
      </c>
      <c r="Z502">
        <v>0</v>
      </c>
      <c r="AA502">
        <v>0</v>
      </c>
      <c r="AB502">
        <v>0</v>
      </c>
      <c r="AC502">
        <v>0</v>
      </c>
      <c r="AD502">
        <v>1</v>
      </c>
      <c r="AE502">
        <v>0</v>
      </c>
      <c r="AF502" t="s">
        <v>3</v>
      </c>
      <c r="AG502">
        <v>3.1</v>
      </c>
      <c r="AH502">
        <v>2</v>
      </c>
      <c r="AI502">
        <v>50439743</v>
      </c>
      <c r="AJ502">
        <v>486</v>
      </c>
      <c r="AK502">
        <v>0</v>
      </c>
      <c r="AL502">
        <v>0</v>
      </c>
      <c r="AM502">
        <v>0</v>
      </c>
      <c r="AN502">
        <v>0</v>
      </c>
      <c r="AO502">
        <v>0</v>
      </c>
      <c r="AP502">
        <v>0</v>
      </c>
      <c r="AQ502">
        <v>0</v>
      </c>
      <c r="AR502">
        <v>0</v>
      </c>
    </row>
    <row r="503" spans="1:44" x14ac:dyDescent="0.2">
      <c r="A503">
        <f>ROW(Source!A296)</f>
        <v>296</v>
      </c>
      <c r="B503">
        <v>50439744</v>
      </c>
      <c r="C503">
        <v>50439735</v>
      </c>
      <c r="D503">
        <v>46148183</v>
      </c>
      <c r="E503">
        <v>1</v>
      </c>
      <c r="F503">
        <v>1</v>
      </c>
      <c r="G503">
        <v>30570983</v>
      </c>
      <c r="H503">
        <v>3</v>
      </c>
      <c r="I503" t="s">
        <v>590</v>
      </c>
      <c r="J503" t="s">
        <v>591</v>
      </c>
      <c r="K503" t="s">
        <v>592</v>
      </c>
      <c r="L503">
        <v>1356</v>
      </c>
      <c r="N503">
        <v>1010</v>
      </c>
      <c r="O503" t="s">
        <v>586</v>
      </c>
      <c r="P503" t="s">
        <v>586</v>
      </c>
      <c r="Q503">
        <v>1000</v>
      </c>
      <c r="X503">
        <v>8.0000000000000002E-3</v>
      </c>
      <c r="Y503">
        <v>614.09</v>
      </c>
      <c r="Z503">
        <v>0</v>
      </c>
      <c r="AA503">
        <v>0</v>
      </c>
      <c r="AB503">
        <v>0</v>
      </c>
      <c r="AC503">
        <v>0</v>
      </c>
      <c r="AD503">
        <v>1</v>
      </c>
      <c r="AE503">
        <v>0</v>
      </c>
      <c r="AF503" t="s">
        <v>3</v>
      </c>
      <c r="AG503">
        <v>8.0000000000000002E-3</v>
      </c>
      <c r="AH503">
        <v>2</v>
      </c>
      <c r="AI503">
        <v>50439744</v>
      </c>
      <c r="AJ503">
        <v>487</v>
      </c>
      <c r="AK503">
        <v>0</v>
      </c>
      <c r="AL503">
        <v>0</v>
      </c>
      <c r="AM503">
        <v>0</v>
      </c>
      <c r="AN503">
        <v>0</v>
      </c>
      <c r="AO503">
        <v>0</v>
      </c>
      <c r="AP503">
        <v>0</v>
      </c>
      <c r="AQ503">
        <v>0</v>
      </c>
      <c r="AR503">
        <v>0</v>
      </c>
    </row>
    <row r="504" spans="1:44" x14ac:dyDescent="0.2">
      <c r="A504">
        <f>ROW(Source!A296)</f>
        <v>296</v>
      </c>
      <c r="B504">
        <v>50439745</v>
      </c>
      <c r="C504">
        <v>50439735</v>
      </c>
      <c r="D504">
        <v>45917577</v>
      </c>
      <c r="E504">
        <v>30570983</v>
      </c>
      <c r="F504">
        <v>1</v>
      </c>
      <c r="G504">
        <v>30570983</v>
      </c>
      <c r="H504">
        <v>3</v>
      </c>
      <c r="I504" t="s">
        <v>653</v>
      </c>
      <c r="J504" t="s">
        <v>3</v>
      </c>
      <c r="K504" t="s">
        <v>654</v>
      </c>
      <c r="L504">
        <v>1303</v>
      </c>
      <c r="N504">
        <v>1003</v>
      </c>
      <c r="O504" t="s">
        <v>655</v>
      </c>
      <c r="P504" t="s">
        <v>655</v>
      </c>
      <c r="Q504">
        <v>1000</v>
      </c>
      <c r="X504">
        <v>0.10299999999999999</v>
      </c>
      <c r="Y504">
        <v>0</v>
      </c>
      <c r="Z504">
        <v>0</v>
      </c>
      <c r="AA504">
        <v>0</v>
      </c>
      <c r="AB504">
        <v>0</v>
      </c>
      <c r="AC504">
        <v>0</v>
      </c>
      <c r="AD504">
        <v>0</v>
      </c>
      <c r="AE504">
        <v>0</v>
      </c>
      <c r="AF504" t="s">
        <v>3</v>
      </c>
      <c r="AG504">
        <v>0.10299999999999999</v>
      </c>
      <c r="AH504">
        <v>3</v>
      </c>
      <c r="AI504">
        <v>-1</v>
      </c>
      <c r="AJ504" t="s">
        <v>3</v>
      </c>
      <c r="AK504">
        <v>0</v>
      </c>
      <c r="AL504">
        <v>0</v>
      </c>
      <c r="AM504">
        <v>0</v>
      </c>
      <c r="AN504">
        <v>0</v>
      </c>
      <c r="AO504">
        <v>0</v>
      </c>
      <c r="AP504">
        <v>0</v>
      </c>
      <c r="AQ504">
        <v>0</v>
      </c>
      <c r="AR504">
        <v>0</v>
      </c>
    </row>
  </sheetData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0BDF22-F9DB-42F5-B7CB-CE1024981A82}">
  <dimension ref="A1"/>
  <sheetViews>
    <sheetView workbookViewId="0"/>
  </sheetViews>
  <sheetFormatPr defaultColWidth="9.140625" defaultRowHeight="12.75" x14ac:dyDescent="0.2"/>
  <cols>
    <col min="1" max="256" width="9.140625" customWidth="1"/>
  </cols>
  <sheetData/>
  <printOptions gridLines="1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Смета по ТСН-2001(с доп.67</vt:lpstr>
      <vt:lpstr>Source</vt:lpstr>
      <vt:lpstr>SourceObSm</vt:lpstr>
      <vt:lpstr>SmtRes</vt:lpstr>
      <vt:lpstr>EtalonRes</vt:lpstr>
      <vt:lpstr>SrcKA</vt:lpstr>
      <vt:lpstr>'Смета по ТСН-2001(с доп.67'!Заголовки_для_печати</vt:lpstr>
      <vt:lpstr>'Смета по ТСН-2001(с доп.67'!Область_печати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MSI</cp:lastModifiedBy>
  <dcterms:created xsi:type="dcterms:W3CDTF">2024-08-29T12:11:42Z</dcterms:created>
  <dcterms:modified xsi:type="dcterms:W3CDTF">2024-08-29T12:26:02Z</dcterms:modified>
</cp:coreProperties>
</file>